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\Desktop\"/>
    </mc:Choice>
  </mc:AlternateContent>
  <xr:revisionPtr revIDLastSave="0" documentId="8_{8E223631-DAC9-4777-B561-47C9EFA762B1}" xr6:coauthVersionLast="36" xr6:coauthVersionMax="36" xr10:uidLastSave="{00000000-0000-0000-0000-000000000000}"/>
  <bookViews>
    <workbookView xWindow="0" yWindow="0" windowWidth="23040" windowHeight="9684" xr2:uid="{80DC5124-B0FF-4954-ADF5-7CC5CD8375A6}"/>
  </bookViews>
  <sheets>
    <sheet name="Feuil1" sheetId="1" r:id="rId1"/>
    <sheet name="Feuil2" sheetId="2" r:id="rId2"/>
  </sheets>
  <externalReferences>
    <externalReference r:id="rId3"/>
  </externalReferences>
  <definedNames>
    <definedName name="_xlnm._FilterDatabase" localSheetId="0" hidden="1">Feuil1!$A$5:$Z$616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16" i="1" l="1"/>
  <c r="Z617" i="1" s="1"/>
  <c r="X616" i="1"/>
  <c r="X617" i="1" s="1"/>
  <c r="V616" i="1"/>
  <c r="V617" i="1" s="1"/>
  <c r="R616" i="1"/>
  <c r="R617" i="1" s="1"/>
  <c r="P616" i="1"/>
  <c r="P617" i="1" s="1"/>
  <c r="O616" i="1"/>
  <c r="O617" i="1" s="1"/>
  <c r="M616" i="1"/>
  <c r="M617" i="1" s="1"/>
  <c r="K616" i="1"/>
  <c r="K617" i="1" s="1"/>
  <c r="I616" i="1"/>
  <c r="I617" i="1" s="1"/>
  <c r="E616" i="1"/>
  <c r="E617" i="1" s="1"/>
  <c r="C616" i="1"/>
  <c r="C617" i="1" s="1"/>
  <c r="H615" i="1"/>
  <c r="G615" i="1"/>
  <c r="F615" i="1"/>
  <c r="D615" i="1"/>
  <c r="H614" i="1"/>
  <c r="G614" i="1"/>
  <c r="F614" i="1"/>
  <c r="D614" i="1"/>
  <c r="H613" i="1"/>
  <c r="G613" i="1"/>
  <c r="F613" i="1"/>
  <c r="D613" i="1"/>
  <c r="H612" i="1"/>
  <c r="G612" i="1"/>
  <c r="F612" i="1"/>
  <c r="D612" i="1"/>
  <c r="H611" i="1"/>
  <c r="G611" i="1"/>
  <c r="F611" i="1"/>
  <c r="D611" i="1"/>
  <c r="H610" i="1"/>
  <c r="G610" i="1"/>
  <c r="F610" i="1"/>
  <c r="D610" i="1"/>
  <c r="H609" i="1"/>
  <c r="G609" i="1"/>
  <c r="F609" i="1"/>
  <c r="D609" i="1"/>
  <c r="H608" i="1"/>
  <c r="G608" i="1"/>
  <c r="F608" i="1"/>
  <c r="D608" i="1"/>
  <c r="H607" i="1"/>
  <c r="G607" i="1"/>
  <c r="F607" i="1"/>
  <c r="D607" i="1"/>
  <c r="H606" i="1"/>
  <c r="G606" i="1"/>
  <c r="F606" i="1"/>
  <c r="D606" i="1"/>
  <c r="H605" i="1"/>
  <c r="G605" i="1"/>
  <c r="F605" i="1"/>
  <c r="D605" i="1"/>
  <c r="H604" i="1"/>
  <c r="G604" i="1"/>
  <c r="F604" i="1"/>
  <c r="D604" i="1"/>
  <c r="H603" i="1"/>
  <c r="G603" i="1"/>
  <c r="F603" i="1"/>
  <c r="D603" i="1"/>
  <c r="H602" i="1"/>
  <c r="G602" i="1"/>
  <c r="F602" i="1"/>
  <c r="D602" i="1"/>
  <c r="H601" i="1"/>
  <c r="G601" i="1"/>
  <c r="F601" i="1"/>
  <c r="D601" i="1"/>
  <c r="H600" i="1"/>
  <c r="G600" i="1"/>
  <c r="F600" i="1"/>
  <c r="D600" i="1"/>
  <c r="H599" i="1"/>
  <c r="G599" i="1"/>
  <c r="F599" i="1"/>
  <c r="D599" i="1"/>
  <c r="H598" i="1"/>
  <c r="G598" i="1"/>
  <c r="F598" i="1"/>
  <c r="D598" i="1"/>
  <c r="H597" i="1"/>
  <c r="G597" i="1"/>
  <c r="F597" i="1"/>
  <c r="D597" i="1"/>
  <c r="H596" i="1"/>
  <c r="G596" i="1"/>
  <c r="F596" i="1"/>
  <c r="D596" i="1"/>
  <c r="H595" i="1"/>
  <c r="G595" i="1"/>
  <c r="F595" i="1"/>
  <c r="D595" i="1"/>
  <c r="H594" i="1"/>
  <c r="G594" i="1"/>
  <c r="F594" i="1"/>
  <c r="D594" i="1"/>
  <c r="H593" i="1"/>
  <c r="G593" i="1"/>
  <c r="F593" i="1"/>
  <c r="D593" i="1"/>
  <c r="H592" i="1"/>
  <c r="G592" i="1"/>
  <c r="F592" i="1"/>
  <c r="D592" i="1"/>
  <c r="H591" i="1"/>
  <c r="G591" i="1"/>
  <c r="F591" i="1"/>
  <c r="D591" i="1"/>
  <c r="H590" i="1"/>
  <c r="G590" i="1"/>
  <c r="F590" i="1"/>
  <c r="D590" i="1"/>
  <c r="H589" i="1"/>
  <c r="G589" i="1"/>
  <c r="F589" i="1"/>
  <c r="D589" i="1"/>
  <c r="H588" i="1"/>
  <c r="G588" i="1"/>
  <c r="F588" i="1"/>
  <c r="D588" i="1"/>
  <c r="H587" i="1"/>
  <c r="G587" i="1"/>
  <c r="F587" i="1"/>
  <c r="D587" i="1"/>
  <c r="H586" i="1"/>
  <c r="G586" i="1"/>
  <c r="F586" i="1"/>
  <c r="D586" i="1"/>
  <c r="H585" i="1"/>
  <c r="G585" i="1"/>
  <c r="F585" i="1"/>
  <c r="D585" i="1"/>
  <c r="H584" i="1"/>
  <c r="G584" i="1"/>
  <c r="F584" i="1"/>
  <c r="D584" i="1"/>
  <c r="H583" i="1"/>
  <c r="G583" i="1"/>
  <c r="F583" i="1"/>
  <c r="D583" i="1"/>
  <c r="H582" i="1"/>
  <c r="G582" i="1"/>
  <c r="F582" i="1"/>
  <c r="D582" i="1"/>
  <c r="H581" i="1"/>
  <c r="G581" i="1"/>
  <c r="F581" i="1"/>
  <c r="D581" i="1"/>
  <c r="H580" i="1"/>
  <c r="G580" i="1"/>
  <c r="F580" i="1"/>
  <c r="D580" i="1"/>
  <c r="H579" i="1"/>
  <c r="G579" i="1"/>
  <c r="F579" i="1"/>
  <c r="D579" i="1"/>
  <c r="H578" i="1"/>
  <c r="G578" i="1"/>
  <c r="F578" i="1"/>
  <c r="D578" i="1"/>
  <c r="H577" i="1"/>
  <c r="G577" i="1"/>
  <c r="F577" i="1"/>
  <c r="D577" i="1"/>
  <c r="H576" i="1"/>
  <c r="G576" i="1"/>
  <c r="F576" i="1"/>
  <c r="D576" i="1"/>
  <c r="H575" i="1"/>
  <c r="G575" i="1"/>
  <c r="F575" i="1"/>
  <c r="D575" i="1"/>
  <c r="H574" i="1"/>
  <c r="G574" i="1"/>
  <c r="F574" i="1"/>
  <c r="D574" i="1"/>
  <c r="H573" i="1"/>
  <c r="G573" i="1"/>
  <c r="F573" i="1"/>
  <c r="D573" i="1"/>
  <c r="H572" i="1"/>
  <c r="G572" i="1"/>
  <c r="F572" i="1"/>
  <c r="D572" i="1"/>
  <c r="H571" i="1"/>
  <c r="G571" i="1"/>
  <c r="F571" i="1"/>
  <c r="D571" i="1"/>
  <c r="H570" i="1"/>
  <c r="G570" i="1"/>
  <c r="F570" i="1"/>
  <c r="D570" i="1"/>
  <c r="H569" i="1"/>
  <c r="G569" i="1"/>
  <c r="F569" i="1"/>
  <c r="D569" i="1"/>
  <c r="H568" i="1"/>
  <c r="G568" i="1"/>
  <c r="F568" i="1"/>
  <c r="D568" i="1"/>
  <c r="H567" i="1"/>
  <c r="G567" i="1"/>
  <c r="F567" i="1"/>
  <c r="D567" i="1"/>
  <c r="H566" i="1"/>
  <c r="G566" i="1"/>
  <c r="F566" i="1"/>
  <c r="D566" i="1"/>
  <c r="H565" i="1"/>
  <c r="G565" i="1"/>
  <c r="F565" i="1"/>
  <c r="D565" i="1"/>
  <c r="H564" i="1"/>
  <c r="G564" i="1"/>
  <c r="F564" i="1"/>
  <c r="D564" i="1"/>
  <c r="H563" i="1"/>
  <c r="G563" i="1"/>
  <c r="F563" i="1"/>
  <c r="D563" i="1"/>
  <c r="H562" i="1"/>
  <c r="G562" i="1"/>
  <c r="F562" i="1"/>
  <c r="D562" i="1"/>
  <c r="H561" i="1"/>
  <c r="G561" i="1"/>
  <c r="F561" i="1"/>
  <c r="D561" i="1"/>
  <c r="H560" i="1"/>
  <c r="G560" i="1"/>
  <c r="F560" i="1"/>
  <c r="D560" i="1"/>
  <c r="H559" i="1"/>
  <c r="G559" i="1"/>
  <c r="F559" i="1"/>
  <c r="D559" i="1"/>
  <c r="H558" i="1"/>
  <c r="G558" i="1"/>
  <c r="F558" i="1"/>
  <c r="D558" i="1"/>
  <c r="H557" i="1"/>
  <c r="G557" i="1"/>
  <c r="F557" i="1"/>
  <c r="D557" i="1"/>
  <c r="H556" i="1"/>
  <c r="G556" i="1"/>
  <c r="F556" i="1"/>
  <c r="D556" i="1"/>
  <c r="H555" i="1"/>
  <c r="G555" i="1"/>
  <c r="F555" i="1"/>
  <c r="D555" i="1"/>
  <c r="H554" i="1"/>
  <c r="G554" i="1"/>
  <c r="F554" i="1"/>
  <c r="D554" i="1"/>
  <c r="H553" i="1"/>
  <c r="G553" i="1"/>
  <c r="F553" i="1"/>
  <c r="D553" i="1"/>
  <c r="H552" i="1"/>
  <c r="G552" i="1"/>
  <c r="F552" i="1"/>
  <c r="D552" i="1"/>
  <c r="H551" i="1"/>
  <c r="G551" i="1"/>
  <c r="F551" i="1"/>
  <c r="D551" i="1"/>
  <c r="H550" i="1"/>
  <c r="G550" i="1"/>
  <c r="F550" i="1"/>
  <c r="D550" i="1"/>
  <c r="H549" i="1"/>
  <c r="G549" i="1"/>
  <c r="F549" i="1"/>
  <c r="D549" i="1"/>
  <c r="H548" i="1"/>
  <c r="G548" i="1"/>
  <c r="F548" i="1"/>
  <c r="D548" i="1"/>
  <c r="H547" i="1"/>
  <c r="G547" i="1"/>
  <c r="F547" i="1"/>
  <c r="D547" i="1"/>
  <c r="H546" i="1"/>
  <c r="G546" i="1"/>
  <c r="F546" i="1"/>
  <c r="D546" i="1"/>
  <c r="H545" i="1"/>
  <c r="G545" i="1"/>
  <c r="F545" i="1"/>
  <c r="D545" i="1"/>
  <c r="H544" i="1"/>
  <c r="G544" i="1"/>
  <c r="F544" i="1"/>
  <c r="D544" i="1"/>
  <c r="H543" i="1"/>
  <c r="G543" i="1"/>
  <c r="F543" i="1"/>
  <c r="D543" i="1"/>
  <c r="H542" i="1"/>
  <c r="G542" i="1"/>
  <c r="F542" i="1"/>
  <c r="D542" i="1"/>
  <c r="H541" i="1"/>
  <c r="G541" i="1"/>
  <c r="F541" i="1"/>
  <c r="D541" i="1"/>
  <c r="H540" i="1"/>
  <c r="G540" i="1"/>
  <c r="F540" i="1"/>
  <c r="D540" i="1"/>
  <c r="H539" i="1"/>
  <c r="G539" i="1"/>
  <c r="F539" i="1"/>
  <c r="D539" i="1"/>
  <c r="H538" i="1"/>
  <c r="G538" i="1"/>
  <c r="F538" i="1"/>
  <c r="D538" i="1"/>
  <c r="H537" i="1"/>
  <c r="G537" i="1"/>
  <c r="F537" i="1"/>
  <c r="D537" i="1"/>
  <c r="H536" i="1"/>
  <c r="G536" i="1"/>
  <c r="F536" i="1"/>
  <c r="D536" i="1"/>
  <c r="H535" i="1"/>
  <c r="G535" i="1"/>
  <c r="F535" i="1"/>
  <c r="D535" i="1"/>
  <c r="H534" i="1"/>
  <c r="G534" i="1"/>
  <c r="F534" i="1"/>
  <c r="D534" i="1"/>
  <c r="H533" i="1"/>
  <c r="G533" i="1"/>
  <c r="F533" i="1"/>
  <c r="D533" i="1"/>
  <c r="H532" i="1"/>
  <c r="G532" i="1"/>
  <c r="F532" i="1"/>
  <c r="D532" i="1"/>
  <c r="H531" i="1"/>
  <c r="G531" i="1"/>
  <c r="F531" i="1"/>
  <c r="D531" i="1"/>
  <c r="H530" i="1"/>
  <c r="G530" i="1"/>
  <c r="F530" i="1"/>
  <c r="D530" i="1"/>
  <c r="H529" i="1"/>
  <c r="G529" i="1"/>
  <c r="F529" i="1"/>
  <c r="D529" i="1"/>
  <c r="H528" i="1"/>
  <c r="G528" i="1"/>
  <c r="F528" i="1"/>
  <c r="D528" i="1"/>
  <c r="H527" i="1"/>
  <c r="G527" i="1"/>
  <c r="F527" i="1"/>
  <c r="D527" i="1"/>
  <c r="H526" i="1"/>
  <c r="G526" i="1"/>
  <c r="F526" i="1"/>
  <c r="D526" i="1"/>
  <c r="H525" i="1"/>
  <c r="G525" i="1"/>
  <c r="F525" i="1"/>
  <c r="D525" i="1"/>
  <c r="H524" i="1"/>
  <c r="G524" i="1"/>
  <c r="F524" i="1"/>
  <c r="D524" i="1"/>
  <c r="H523" i="1"/>
  <c r="G523" i="1"/>
  <c r="F523" i="1"/>
  <c r="D523" i="1"/>
  <c r="H522" i="1"/>
  <c r="G522" i="1"/>
  <c r="F522" i="1"/>
  <c r="D522" i="1"/>
  <c r="H521" i="1"/>
  <c r="G521" i="1"/>
  <c r="F521" i="1"/>
  <c r="D521" i="1"/>
  <c r="H520" i="1"/>
  <c r="G520" i="1"/>
  <c r="F520" i="1"/>
  <c r="D520" i="1"/>
  <c r="H519" i="1"/>
  <c r="G519" i="1"/>
  <c r="F519" i="1"/>
  <c r="D519" i="1"/>
  <c r="H518" i="1"/>
  <c r="G518" i="1"/>
  <c r="F518" i="1"/>
  <c r="D518" i="1"/>
  <c r="H517" i="1"/>
  <c r="G517" i="1"/>
  <c r="F517" i="1"/>
  <c r="D517" i="1"/>
  <c r="H516" i="1"/>
  <c r="G516" i="1"/>
  <c r="F516" i="1"/>
  <c r="D516" i="1"/>
  <c r="H515" i="1"/>
  <c r="G515" i="1"/>
  <c r="F515" i="1"/>
  <c r="D515" i="1"/>
  <c r="H514" i="1"/>
  <c r="G514" i="1"/>
  <c r="F514" i="1"/>
  <c r="D514" i="1"/>
  <c r="H513" i="1"/>
  <c r="G513" i="1"/>
  <c r="F513" i="1"/>
  <c r="D513" i="1"/>
  <c r="H512" i="1"/>
  <c r="G512" i="1"/>
  <c r="F512" i="1"/>
  <c r="D512" i="1"/>
  <c r="H511" i="1"/>
  <c r="G511" i="1"/>
  <c r="F511" i="1"/>
  <c r="D511" i="1"/>
  <c r="H510" i="1"/>
  <c r="G510" i="1"/>
  <c r="F510" i="1"/>
  <c r="D510" i="1"/>
  <c r="H509" i="1"/>
  <c r="G509" i="1"/>
  <c r="F509" i="1"/>
  <c r="D509" i="1"/>
  <c r="H508" i="1"/>
  <c r="G508" i="1"/>
  <c r="F508" i="1"/>
  <c r="D508" i="1"/>
  <c r="H507" i="1"/>
  <c r="G507" i="1"/>
  <c r="F507" i="1"/>
  <c r="D507" i="1"/>
  <c r="H506" i="1"/>
  <c r="G506" i="1"/>
  <c r="F506" i="1"/>
  <c r="D506" i="1"/>
  <c r="H505" i="1"/>
  <c r="G505" i="1"/>
  <c r="F505" i="1"/>
  <c r="D505" i="1"/>
  <c r="H504" i="1"/>
  <c r="G504" i="1"/>
  <c r="F504" i="1"/>
  <c r="D504" i="1"/>
  <c r="H503" i="1"/>
  <c r="G503" i="1"/>
  <c r="F503" i="1"/>
  <c r="D503" i="1"/>
  <c r="H502" i="1"/>
  <c r="G502" i="1"/>
  <c r="F502" i="1"/>
  <c r="D502" i="1"/>
  <c r="H501" i="1"/>
  <c r="G501" i="1"/>
  <c r="F501" i="1"/>
  <c r="D501" i="1"/>
  <c r="H500" i="1"/>
  <c r="G500" i="1"/>
  <c r="F500" i="1"/>
  <c r="D500" i="1"/>
  <c r="H499" i="1"/>
  <c r="G499" i="1"/>
  <c r="F499" i="1"/>
  <c r="D499" i="1"/>
  <c r="H498" i="1"/>
  <c r="G498" i="1"/>
  <c r="F498" i="1"/>
  <c r="D498" i="1"/>
  <c r="H497" i="1"/>
  <c r="G497" i="1"/>
  <c r="F497" i="1"/>
  <c r="D497" i="1"/>
  <c r="H496" i="1"/>
  <c r="G496" i="1"/>
  <c r="F496" i="1"/>
  <c r="D496" i="1"/>
  <c r="H495" i="1"/>
  <c r="G495" i="1"/>
  <c r="F495" i="1"/>
  <c r="D495" i="1"/>
  <c r="H494" i="1"/>
  <c r="G494" i="1"/>
  <c r="F494" i="1"/>
  <c r="D494" i="1"/>
  <c r="H493" i="1"/>
  <c r="G493" i="1"/>
  <c r="F493" i="1"/>
  <c r="D493" i="1"/>
  <c r="H492" i="1"/>
  <c r="G492" i="1"/>
  <c r="F492" i="1"/>
  <c r="D492" i="1"/>
  <c r="H491" i="1"/>
  <c r="G491" i="1"/>
  <c r="F491" i="1"/>
  <c r="D491" i="1"/>
  <c r="H490" i="1"/>
  <c r="G490" i="1"/>
  <c r="F490" i="1"/>
  <c r="D490" i="1"/>
  <c r="H489" i="1"/>
  <c r="G489" i="1"/>
  <c r="F489" i="1"/>
  <c r="D489" i="1"/>
  <c r="H488" i="1"/>
  <c r="G488" i="1"/>
  <c r="F488" i="1"/>
  <c r="D488" i="1"/>
  <c r="H487" i="1"/>
  <c r="G487" i="1"/>
  <c r="F487" i="1"/>
  <c r="D487" i="1"/>
  <c r="H486" i="1"/>
  <c r="G486" i="1"/>
  <c r="F486" i="1"/>
  <c r="D486" i="1"/>
  <c r="H485" i="1"/>
  <c r="G485" i="1"/>
  <c r="F485" i="1"/>
  <c r="D485" i="1"/>
  <c r="H484" i="1"/>
  <c r="G484" i="1"/>
  <c r="F484" i="1"/>
  <c r="D484" i="1"/>
  <c r="H483" i="1"/>
  <c r="G483" i="1"/>
  <c r="F483" i="1"/>
  <c r="D483" i="1"/>
  <c r="H482" i="1"/>
  <c r="G482" i="1"/>
  <c r="F482" i="1"/>
  <c r="D482" i="1"/>
  <c r="H481" i="1"/>
  <c r="G481" i="1"/>
  <c r="F481" i="1"/>
  <c r="D481" i="1"/>
  <c r="H480" i="1"/>
  <c r="G480" i="1"/>
  <c r="F480" i="1"/>
  <c r="D480" i="1"/>
  <c r="H479" i="1"/>
  <c r="G479" i="1"/>
  <c r="F479" i="1"/>
  <c r="D479" i="1"/>
  <c r="H478" i="1"/>
  <c r="G478" i="1"/>
  <c r="F478" i="1"/>
  <c r="D478" i="1"/>
  <c r="H477" i="1"/>
  <c r="G477" i="1"/>
  <c r="F477" i="1"/>
  <c r="D477" i="1"/>
  <c r="H476" i="1"/>
  <c r="G476" i="1"/>
  <c r="F476" i="1"/>
  <c r="D476" i="1"/>
  <c r="H475" i="1"/>
  <c r="G475" i="1"/>
  <c r="F475" i="1"/>
  <c r="D475" i="1"/>
  <c r="H474" i="1"/>
  <c r="G474" i="1"/>
  <c r="F474" i="1"/>
  <c r="D474" i="1"/>
  <c r="H473" i="1"/>
  <c r="G473" i="1"/>
  <c r="F473" i="1"/>
  <c r="D473" i="1"/>
  <c r="H472" i="1"/>
  <c r="G472" i="1"/>
  <c r="F472" i="1"/>
  <c r="D472" i="1"/>
  <c r="H471" i="1"/>
  <c r="G471" i="1"/>
  <c r="F471" i="1"/>
  <c r="D471" i="1"/>
  <c r="H470" i="1"/>
  <c r="G470" i="1"/>
  <c r="F470" i="1"/>
  <c r="D470" i="1"/>
  <c r="H469" i="1"/>
  <c r="G469" i="1"/>
  <c r="F469" i="1"/>
  <c r="D469" i="1"/>
  <c r="H468" i="1"/>
  <c r="G468" i="1"/>
  <c r="F468" i="1"/>
  <c r="D468" i="1"/>
  <c r="H467" i="1"/>
  <c r="G467" i="1"/>
  <c r="F467" i="1"/>
  <c r="D467" i="1"/>
  <c r="H466" i="1"/>
  <c r="G466" i="1"/>
  <c r="F466" i="1"/>
  <c r="D466" i="1"/>
  <c r="H465" i="1"/>
  <c r="G465" i="1"/>
  <c r="F465" i="1"/>
  <c r="D465" i="1"/>
  <c r="H464" i="1"/>
  <c r="G464" i="1"/>
  <c r="F464" i="1"/>
  <c r="D464" i="1"/>
  <c r="H463" i="1"/>
  <c r="G463" i="1"/>
  <c r="F463" i="1"/>
  <c r="D463" i="1"/>
  <c r="H462" i="1"/>
  <c r="G462" i="1"/>
  <c r="F462" i="1"/>
  <c r="D462" i="1"/>
  <c r="H461" i="1"/>
  <c r="G461" i="1"/>
  <c r="F461" i="1"/>
  <c r="D461" i="1"/>
  <c r="H460" i="1"/>
  <c r="G460" i="1"/>
  <c r="F460" i="1"/>
  <c r="D460" i="1"/>
  <c r="H459" i="1"/>
  <c r="G459" i="1"/>
  <c r="F459" i="1"/>
  <c r="D459" i="1"/>
  <c r="H458" i="1"/>
  <c r="G458" i="1"/>
  <c r="F458" i="1"/>
  <c r="D458" i="1"/>
  <c r="H457" i="1"/>
  <c r="G457" i="1"/>
  <c r="F457" i="1"/>
  <c r="D457" i="1"/>
  <c r="H456" i="1"/>
  <c r="G456" i="1"/>
  <c r="F456" i="1"/>
  <c r="D456" i="1"/>
  <c r="H455" i="1"/>
  <c r="G455" i="1"/>
  <c r="F455" i="1"/>
  <c r="D455" i="1"/>
  <c r="H454" i="1"/>
  <c r="G454" i="1"/>
  <c r="F454" i="1"/>
  <c r="D454" i="1"/>
  <c r="H453" i="1"/>
  <c r="G453" i="1"/>
  <c r="F453" i="1"/>
  <c r="D453" i="1"/>
  <c r="H452" i="1"/>
  <c r="G452" i="1"/>
  <c r="F452" i="1"/>
  <c r="D452" i="1"/>
  <c r="H451" i="1"/>
  <c r="G451" i="1"/>
  <c r="F451" i="1"/>
  <c r="D451" i="1"/>
  <c r="H450" i="1"/>
  <c r="G450" i="1"/>
  <c r="F450" i="1"/>
  <c r="D450" i="1"/>
  <c r="H449" i="1"/>
  <c r="G449" i="1"/>
  <c r="F449" i="1"/>
  <c r="D449" i="1"/>
  <c r="H448" i="1"/>
  <c r="G448" i="1"/>
  <c r="F448" i="1"/>
  <c r="D448" i="1"/>
  <c r="H447" i="1"/>
  <c r="G447" i="1"/>
  <c r="F447" i="1"/>
  <c r="D447" i="1"/>
  <c r="H446" i="1"/>
  <c r="G446" i="1"/>
  <c r="F446" i="1"/>
  <c r="D446" i="1"/>
  <c r="H445" i="1"/>
  <c r="G445" i="1"/>
  <c r="F445" i="1"/>
  <c r="D445" i="1"/>
  <c r="H444" i="1"/>
  <c r="G444" i="1"/>
  <c r="F444" i="1"/>
  <c r="D444" i="1"/>
  <c r="H443" i="1"/>
  <c r="G443" i="1"/>
  <c r="F443" i="1"/>
  <c r="D443" i="1"/>
  <c r="H442" i="1"/>
  <c r="G442" i="1"/>
  <c r="F442" i="1"/>
  <c r="D442" i="1"/>
  <c r="H441" i="1"/>
  <c r="G441" i="1"/>
  <c r="F441" i="1"/>
  <c r="D441" i="1"/>
  <c r="H440" i="1"/>
  <c r="G440" i="1"/>
  <c r="F440" i="1"/>
  <c r="D440" i="1"/>
  <c r="H439" i="1"/>
  <c r="G439" i="1"/>
  <c r="F439" i="1"/>
  <c r="D439" i="1"/>
  <c r="H438" i="1"/>
  <c r="G438" i="1"/>
  <c r="F438" i="1"/>
  <c r="D438" i="1"/>
  <c r="H437" i="1"/>
  <c r="G437" i="1"/>
  <c r="F437" i="1"/>
  <c r="D437" i="1"/>
  <c r="H436" i="1"/>
  <c r="G436" i="1"/>
  <c r="F436" i="1"/>
  <c r="D436" i="1"/>
  <c r="H435" i="1"/>
  <c r="G435" i="1"/>
  <c r="F435" i="1"/>
  <c r="D435" i="1"/>
  <c r="H434" i="1"/>
  <c r="G434" i="1"/>
  <c r="F434" i="1"/>
  <c r="D434" i="1"/>
  <c r="H433" i="1"/>
  <c r="G433" i="1"/>
  <c r="F433" i="1"/>
  <c r="D433" i="1"/>
  <c r="H432" i="1"/>
  <c r="G432" i="1"/>
  <c r="F432" i="1"/>
  <c r="D432" i="1"/>
  <c r="H431" i="1"/>
  <c r="G431" i="1"/>
  <c r="F431" i="1"/>
  <c r="D431" i="1"/>
  <c r="H430" i="1"/>
  <c r="G430" i="1"/>
  <c r="F430" i="1"/>
  <c r="D430" i="1"/>
  <c r="H429" i="1"/>
  <c r="G429" i="1"/>
  <c r="F429" i="1"/>
  <c r="D429" i="1"/>
  <c r="H428" i="1"/>
  <c r="G428" i="1"/>
  <c r="F428" i="1"/>
  <c r="D428" i="1"/>
  <c r="H427" i="1"/>
  <c r="G427" i="1"/>
  <c r="F427" i="1"/>
  <c r="D427" i="1"/>
  <c r="H426" i="1"/>
  <c r="G426" i="1"/>
  <c r="F426" i="1"/>
  <c r="D426" i="1"/>
  <c r="H425" i="1"/>
  <c r="G425" i="1"/>
  <c r="F425" i="1"/>
  <c r="D425" i="1"/>
  <c r="H424" i="1"/>
  <c r="G424" i="1"/>
  <c r="F424" i="1"/>
  <c r="D424" i="1"/>
  <c r="H423" i="1"/>
  <c r="G423" i="1"/>
  <c r="F423" i="1"/>
  <c r="D423" i="1"/>
  <c r="H422" i="1"/>
  <c r="G422" i="1"/>
  <c r="F422" i="1"/>
  <c r="D422" i="1"/>
  <c r="H421" i="1"/>
  <c r="G421" i="1"/>
  <c r="F421" i="1"/>
  <c r="D421" i="1"/>
  <c r="H420" i="1"/>
  <c r="G420" i="1"/>
  <c r="F420" i="1"/>
  <c r="D420" i="1"/>
  <c r="H419" i="1"/>
  <c r="G419" i="1"/>
  <c r="F419" i="1"/>
  <c r="D419" i="1"/>
  <c r="H418" i="1"/>
  <c r="G418" i="1"/>
  <c r="F418" i="1"/>
  <c r="D418" i="1"/>
  <c r="H417" i="1"/>
  <c r="G417" i="1"/>
  <c r="F417" i="1"/>
  <c r="D417" i="1"/>
  <c r="H416" i="1"/>
  <c r="G416" i="1"/>
  <c r="F416" i="1"/>
  <c r="D416" i="1"/>
  <c r="H415" i="1"/>
  <c r="G415" i="1"/>
  <c r="F415" i="1"/>
  <c r="D415" i="1"/>
  <c r="H414" i="1"/>
  <c r="G414" i="1"/>
  <c r="F414" i="1"/>
  <c r="D414" i="1"/>
  <c r="H413" i="1"/>
  <c r="G413" i="1"/>
  <c r="F413" i="1"/>
  <c r="D413" i="1"/>
  <c r="H412" i="1"/>
  <c r="G412" i="1"/>
  <c r="F412" i="1"/>
  <c r="D412" i="1"/>
  <c r="H411" i="1"/>
  <c r="G411" i="1"/>
  <c r="F411" i="1"/>
  <c r="D411" i="1"/>
  <c r="H410" i="1"/>
  <c r="G410" i="1"/>
  <c r="F410" i="1"/>
  <c r="D410" i="1"/>
  <c r="H409" i="1"/>
  <c r="G409" i="1"/>
  <c r="F409" i="1"/>
  <c r="D409" i="1"/>
  <c r="H408" i="1"/>
  <c r="G408" i="1"/>
  <c r="F408" i="1"/>
  <c r="D408" i="1"/>
  <c r="H407" i="1"/>
  <c r="G407" i="1"/>
  <c r="F407" i="1"/>
  <c r="D407" i="1"/>
  <c r="H406" i="1"/>
  <c r="G406" i="1"/>
  <c r="F406" i="1"/>
  <c r="D406" i="1"/>
  <c r="H405" i="1"/>
  <c r="G405" i="1"/>
  <c r="F405" i="1"/>
  <c r="D405" i="1"/>
  <c r="H404" i="1"/>
  <c r="G404" i="1"/>
  <c r="F404" i="1"/>
  <c r="D404" i="1"/>
  <c r="H403" i="1"/>
  <c r="G403" i="1"/>
  <c r="F403" i="1"/>
  <c r="D403" i="1"/>
  <c r="H402" i="1"/>
  <c r="G402" i="1"/>
  <c r="F402" i="1"/>
  <c r="D402" i="1"/>
  <c r="H401" i="1"/>
  <c r="G401" i="1"/>
  <c r="F401" i="1"/>
  <c r="D401" i="1"/>
  <c r="H400" i="1"/>
  <c r="G400" i="1"/>
  <c r="F400" i="1"/>
  <c r="D400" i="1"/>
  <c r="H399" i="1"/>
  <c r="G399" i="1"/>
  <c r="F399" i="1"/>
  <c r="D399" i="1"/>
  <c r="H398" i="1"/>
  <c r="G398" i="1"/>
  <c r="F398" i="1"/>
  <c r="D398" i="1"/>
  <c r="H397" i="1"/>
  <c r="G397" i="1"/>
  <c r="F397" i="1"/>
  <c r="D397" i="1"/>
  <c r="H396" i="1"/>
  <c r="G396" i="1"/>
  <c r="F396" i="1"/>
  <c r="D396" i="1"/>
  <c r="H395" i="1"/>
  <c r="G395" i="1"/>
  <c r="F395" i="1"/>
  <c r="D395" i="1"/>
  <c r="H394" i="1"/>
  <c r="G394" i="1"/>
  <c r="F394" i="1"/>
  <c r="D394" i="1"/>
  <c r="H393" i="1"/>
  <c r="G393" i="1"/>
  <c r="F393" i="1"/>
  <c r="D393" i="1"/>
  <c r="H392" i="1"/>
  <c r="G392" i="1"/>
  <c r="F392" i="1"/>
  <c r="D392" i="1"/>
  <c r="H391" i="1"/>
  <c r="G391" i="1"/>
  <c r="F391" i="1"/>
  <c r="D391" i="1"/>
  <c r="H390" i="1"/>
  <c r="G390" i="1"/>
  <c r="F390" i="1"/>
  <c r="D390" i="1"/>
  <c r="H389" i="1"/>
  <c r="G389" i="1"/>
  <c r="F389" i="1"/>
  <c r="D389" i="1"/>
  <c r="H388" i="1"/>
  <c r="G388" i="1"/>
  <c r="F388" i="1"/>
  <c r="D388" i="1"/>
  <c r="H387" i="1"/>
  <c r="G387" i="1"/>
  <c r="F387" i="1"/>
  <c r="D387" i="1"/>
  <c r="H386" i="1"/>
  <c r="G386" i="1"/>
  <c r="F386" i="1"/>
  <c r="D386" i="1"/>
  <c r="H385" i="1"/>
  <c r="G385" i="1"/>
  <c r="F385" i="1"/>
  <c r="D385" i="1"/>
  <c r="H384" i="1"/>
  <c r="G384" i="1"/>
  <c r="F384" i="1"/>
  <c r="D384" i="1"/>
  <c r="H383" i="1"/>
  <c r="G383" i="1"/>
  <c r="F383" i="1"/>
  <c r="D383" i="1"/>
  <c r="H382" i="1"/>
  <c r="G382" i="1"/>
  <c r="F382" i="1"/>
  <c r="D382" i="1"/>
  <c r="H381" i="1"/>
  <c r="G381" i="1"/>
  <c r="F381" i="1"/>
  <c r="D381" i="1"/>
  <c r="H380" i="1"/>
  <c r="G380" i="1"/>
  <c r="F380" i="1"/>
  <c r="D380" i="1"/>
  <c r="H379" i="1"/>
  <c r="G379" i="1"/>
  <c r="F379" i="1"/>
  <c r="D379" i="1"/>
  <c r="H378" i="1"/>
  <c r="G378" i="1"/>
  <c r="F378" i="1"/>
  <c r="D378" i="1"/>
  <c r="H377" i="1"/>
  <c r="G377" i="1"/>
  <c r="F377" i="1"/>
  <c r="D377" i="1"/>
  <c r="H376" i="1"/>
  <c r="G376" i="1"/>
  <c r="F376" i="1"/>
  <c r="D376" i="1"/>
  <c r="H375" i="1"/>
  <c r="G375" i="1"/>
  <c r="F375" i="1"/>
  <c r="D375" i="1"/>
  <c r="H374" i="1"/>
  <c r="G374" i="1"/>
  <c r="F374" i="1"/>
  <c r="D374" i="1"/>
  <c r="H373" i="1"/>
  <c r="G373" i="1"/>
  <c r="F373" i="1"/>
  <c r="D373" i="1"/>
  <c r="H372" i="1"/>
  <c r="G372" i="1"/>
  <c r="F372" i="1"/>
  <c r="D372" i="1"/>
  <c r="H371" i="1"/>
  <c r="G371" i="1"/>
  <c r="F371" i="1"/>
  <c r="D371" i="1"/>
  <c r="H370" i="1"/>
  <c r="G370" i="1"/>
  <c r="F370" i="1"/>
  <c r="D370" i="1"/>
  <c r="H369" i="1"/>
  <c r="G369" i="1"/>
  <c r="F369" i="1"/>
  <c r="D369" i="1"/>
  <c r="H368" i="1"/>
  <c r="G368" i="1"/>
  <c r="F368" i="1"/>
  <c r="D368" i="1"/>
  <c r="H367" i="1"/>
  <c r="G367" i="1"/>
  <c r="F367" i="1"/>
  <c r="D367" i="1"/>
  <c r="H366" i="1"/>
  <c r="G366" i="1"/>
  <c r="F366" i="1"/>
  <c r="D366" i="1"/>
  <c r="H365" i="1"/>
  <c r="G365" i="1"/>
  <c r="F365" i="1"/>
  <c r="D365" i="1"/>
  <c r="H364" i="1"/>
  <c r="G364" i="1"/>
  <c r="F364" i="1"/>
  <c r="D364" i="1"/>
  <c r="H363" i="1"/>
  <c r="G363" i="1"/>
  <c r="F363" i="1"/>
  <c r="D363" i="1"/>
  <c r="H362" i="1"/>
  <c r="G362" i="1"/>
  <c r="F362" i="1"/>
  <c r="D362" i="1"/>
  <c r="H361" i="1"/>
  <c r="G361" i="1"/>
  <c r="F361" i="1"/>
  <c r="D361" i="1"/>
  <c r="H360" i="1"/>
  <c r="G360" i="1"/>
  <c r="F360" i="1"/>
  <c r="D360" i="1"/>
  <c r="H359" i="1"/>
  <c r="G359" i="1"/>
  <c r="F359" i="1"/>
  <c r="D359" i="1"/>
  <c r="H358" i="1"/>
  <c r="G358" i="1"/>
  <c r="F358" i="1"/>
  <c r="D358" i="1"/>
  <c r="H357" i="1"/>
  <c r="G357" i="1"/>
  <c r="F357" i="1"/>
  <c r="D357" i="1"/>
  <c r="H356" i="1"/>
  <c r="G356" i="1"/>
  <c r="F356" i="1"/>
  <c r="D356" i="1"/>
  <c r="H355" i="1"/>
  <c r="G355" i="1"/>
  <c r="F355" i="1"/>
  <c r="D355" i="1"/>
  <c r="H354" i="1"/>
  <c r="G354" i="1"/>
  <c r="F354" i="1"/>
  <c r="D354" i="1"/>
  <c r="H353" i="1"/>
  <c r="G353" i="1"/>
  <c r="F353" i="1"/>
  <c r="D353" i="1"/>
  <c r="H352" i="1"/>
  <c r="G352" i="1"/>
  <c r="F352" i="1"/>
  <c r="D352" i="1"/>
  <c r="H351" i="1"/>
  <c r="G351" i="1"/>
  <c r="F351" i="1"/>
  <c r="D351" i="1"/>
  <c r="H350" i="1"/>
  <c r="G350" i="1"/>
  <c r="F350" i="1"/>
  <c r="D350" i="1"/>
  <c r="H349" i="1"/>
  <c r="G349" i="1"/>
  <c r="F349" i="1"/>
  <c r="D349" i="1"/>
  <c r="H348" i="1"/>
  <c r="G348" i="1"/>
  <c r="F348" i="1"/>
  <c r="D348" i="1"/>
  <c r="H347" i="1"/>
  <c r="G347" i="1"/>
  <c r="F347" i="1"/>
  <c r="D347" i="1"/>
  <c r="H346" i="1"/>
  <c r="G346" i="1"/>
  <c r="F346" i="1"/>
  <c r="D346" i="1"/>
  <c r="H345" i="1"/>
  <c r="G345" i="1"/>
  <c r="F345" i="1"/>
  <c r="D345" i="1"/>
  <c r="H344" i="1"/>
  <c r="G344" i="1"/>
  <c r="F344" i="1"/>
  <c r="D344" i="1"/>
  <c r="H343" i="1"/>
  <c r="G343" i="1"/>
  <c r="F343" i="1"/>
  <c r="D343" i="1"/>
  <c r="H342" i="1"/>
  <c r="G342" i="1"/>
  <c r="F342" i="1"/>
  <c r="D342" i="1"/>
  <c r="H341" i="1"/>
  <c r="G341" i="1"/>
  <c r="F341" i="1"/>
  <c r="D341" i="1"/>
  <c r="H340" i="1"/>
  <c r="G340" i="1"/>
  <c r="F340" i="1"/>
  <c r="D340" i="1"/>
  <c r="H339" i="1"/>
  <c r="G339" i="1"/>
  <c r="F339" i="1"/>
  <c r="D339" i="1"/>
  <c r="H338" i="1"/>
  <c r="G338" i="1"/>
  <c r="F338" i="1"/>
  <c r="D338" i="1"/>
  <c r="H337" i="1"/>
  <c r="G337" i="1"/>
  <c r="F337" i="1"/>
  <c r="D337" i="1"/>
  <c r="H336" i="1"/>
  <c r="G336" i="1"/>
  <c r="F336" i="1"/>
  <c r="D336" i="1"/>
  <c r="H335" i="1"/>
  <c r="G335" i="1"/>
  <c r="F335" i="1"/>
  <c r="D335" i="1"/>
  <c r="H334" i="1"/>
  <c r="G334" i="1"/>
  <c r="F334" i="1"/>
  <c r="D334" i="1"/>
  <c r="H333" i="1"/>
  <c r="G333" i="1"/>
  <c r="F333" i="1"/>
  <c r="D333" i="1"/>
  <c r="H332" i="1"/>
  <c r="G332" i="1"/>
  <c r="F332" i="1"/>
  <c r="D332" i="1"/>
  <c r="H331" i="1"/>
  <c r="G331" i="1"/>
  <c r="F331" i="1"/>
  <c r="D331" i="1"/>
  <c r="H330" i="1"/>
  <c r="G330" i="1"/>
  <c r="F330" i="1"/>
  <c r="D330" i="1"/>
  <c r="H329" i="1"/>
  <c r="G329" i="1"/>
  <c r="F329" i="1"/>
  <c r="D329" i="1"/>
  <c r="H328" i="1"/>
  <c r="G328" i="1"/>
  <c r="F328" i="1"/>
  <c r="D328" i="1"/>
  <c r="H327" i="1"/>
  <c r="G327" i="1"/>
  <c r="F327" i="1"/>
  <c r="D327" i="1"/>
  <c r="H326" i="1"/>
  <c r="G326" i="1"/>
  <c r="F326" i="1"/>
  <c r="D326" i="1"/>
  <c r="H325" i="1"/>
  <c r="G325" i="1"/>
  <c r="F325" i="1"/>
  <c r="D325" i="1"/>
  <c r="H324" i="1"/>
  <c r="G324" i="1"/>
  <c r="F324" i="1"/>
  <c r="D324" i="1"/>
  <c r="H323" i="1"/>
  <c r="G323" i="1"/>
  <c r="F323" i="1"/>
  <c r="D323" i="1"/>
  <c r="H322" i="1"/>
  <c r="G322" i="1"/>
  <c r="F322" i="1"/>
  <c r="D322" i="1"/>
  <c r="H321" i="1"/>
  <c r="G321" i="1"/>
  <c r="F321" i="1"/>
  <c r="D321" i="1"/>
  <c r="H320" i="1"/>
  <c r="G320" i="1"/>
  <c r="F320" i="1"/>
  <c r="D320" i="1"/>
  <c r="H319" i="1"/>
  <c r="G319" i="1"/>
  <c r="F319" i="1"/>
  <c r="D319" i="1"/>
  <c r="H318" i="1"/>
  <c r="G318" i="1"/>
  <c r="F318" i="1"/>
  <c r="D318" i="1"/>
  <c r="H317" i="1"/>
  <c r="G317" i="1"/>
  <c r="F317" i="1"/>
  <c r="D317" i="1"/>
  <c r="H316" i="1"/>
  <c r="G316" i="1"/>
  <c r="F316" i="1"/>
  <c r="D316" i="1"/>
  <c r="H315" i="1"/>
  <c r="G315" i="1"/>
  <c r="F315" i="1"/>
  <c r="D315" i="1"/>
  <c r="H314" i="1"/>
  <c r="G314" i="1"/>
  <c r="F314" i="1"/>
  <c r="D314" i="1"/>
  <c r="H313" i="1"/>
  <c r="G313" i="1"/>
  <c r="F313" i="1"/>
  <c r="D313" i="1"/>
  <c r="H312" i="1"/>
  <c r="G312" i="1"/>
  <c r="F312" i="1"/>
  <c r="D312" i="1"/>
  <c r="H311" i="1"/>
  <c r="G311" i="1"/>
  <c r="F311" i="1"/>
  <c r="D311" i="1"/>
  <c r="H310" i="1"/>
  <c r="G310" i="1"/>
  <c r="F310" i="1"/>
  <c r="D310" i="1"/>
  <c r="H309" i="1"/>
  <c r="G309" i="1"/>
  <c r="F309" i="1"/>
  <c r="D309" i="1"/>
  <c r="H308" i="1"/>
  <c r="G308" i="1"/>
  <c r="F308" i="1"/>
  <c r="D308" i="1"/>
  <c r="H307" i="1"/>
  <c r="G307" i="1"/>
  <c r="F307" i="1"/>
  <c r="D307" i="1"/>
  <c r="H306" i="1"/>
  <c r="G306" i="1"/>
  <c r="F306" i="1"/>
  <c r="D306" i="1"/>
  <c r="H305" i="1"/>
  <c r="G305" i="1"/>
  <c r="F305" i="1"/>
  <c r="D305" i="1"/>
  <c r="H304" i="1"/>
  <c r="G304" i="1"/>
  <c r="F304" i="1"/>
  <c r="D304" i="1"/>
  <c r="H303" i="1"/>
  <c r="G303" i="1"/>
  <c r="F303" i="1"/>
  <c r="D303" i="1"/>
  <c r="H302" i="1"/>
  <c r="G302" i="1"/>
  <c r="F302" i="1"/>
  <c r="D302" i="1"/>
  <c r="H301" i="1"/>
  <c r="G301" i="1"/>
  <c r="F301" i="1"/>
  <c r="D301" i="1"/>
  <c r="H300" i="1"/>
  <c r="G300" i="1"/>
  <c r="F300" i="1"/>
  <c r="D300" i="1"/>
  <c r="H299" i="1"/>
  <c r="G299" i="1"/>
  <c r="F299" i="1"/>
  <c r="D299" i="1"/>
  <c r="H298" i="1"/>
  <c r="G298" i="1"/>
  <c r="F298" i="1"/>
  <c r="D298" i="1"/>
  <c r="H297" i="1"/>
  <c r="G297" i="1"/>
  <c r="F297" i="1"/>
  <c r="D297" i="1"/>
  <c r="H296" i="1"/>
  <c r="G296" i="1"/>
  <c r="F296" i="1"/>
  <c r="D296" i="1"/>
  <c r="H295" i="1"/>
  <c r="G295" i="1"/>
  <c r="F295" i="1"/>
  <c r="D295" i="1"/>
  <c r="H294" i="1"/>
  <c r="G294" i="1"/>
  <c r="F294" i="1"/>
  <c r="D294" i="1"/>
  <c r="H293" i="1"/>
  <c r="G293" i="1"/>
  <c r="F293" i="1"/>
  <c r="D293" i="1"/>
  <c r="H292" i="1"/>
  <c r="G292" i="1"/>
  <c r="F292" i="1"/>
  <c r="D292" i="1"/>
  <c r="H291" i="1"/>
  <c r="G291" i="1"/>
  <c r="F291" i="1"/>
  <c r="D291" i="1"/>
  <c r="H290" i="1"/>
  <c r="G290" i="1"/>
  <c r="F290" i="1"/>
  <c r="D290" i="1"/>
  <c r="H289" i="1"/>
  <c r="G289" i="1"/>
  <c r="F289" i="1"/>
  <c r="D289" i="1"/>
  <c r="H288" i="1"/>
  <c r="G288" i="1"/>
  <c r="F288" i="1"/>
  <c r="D288" i="1"/>
  <c r="H287" i="1"/>
  <c r="G287" i="1"/>
  <c r="F287" i="1"/>
  <c r="D287" i="1"/>
  <c r="H286" i="1"/>
  <c r="G286" i="1"/>
  <c r="F286" i="1"/>
  <c r="D286" i="1"/>
  <c r="H285" i="1"/>
  <c r="G285" i="1"/>
  <c r="F285" i="1"/>
  <c r="D285" i="1"/>
  <c r="H284" i="1"/>
  <c r="G284" i="1"/>
  <c r="F284" i="1"/>
  <c r="D284" i="1"/>
  <c r="H283" i="1"/>
  <c r="G283" i="1"/>
  <c r="F283" i="1"/>
  <c r="D283" i="1"/>
  <c r="H282" i="1"/>
  <c r="G282" i="1"/>
  <c r="F282" i="1"/>
  <c r="D282" i="1"/>
  <c r="H281" i="1"/>
  <c r="G281" i="1"/>
  <c r="F281" i="1"/>
  <c r="D281" i="1"/>
  <c r="H280" i="1"/>
  <c r="G280" i="1"/>
  <c r="F280" i="1"/>
  <c r="D280" i="1"/>
  <c r="H279" i="1"/>
  <c r="G279" i="1"/>
  <c r="F279" i="1"/>
  <c r="D279" i="1"/>
  <c r="H278" i="1"/>
  <c r="G278" i="1"/>
  <c r="F278" i="1"/>
  <c r="D278" i="1"/>
  <c r="H277" i="1"/>
  <c r="G277" i="1"/>
  <c r="F277" i="1"/>
  <c r="D277" i="1"/>
  <c r="H276" i="1"/>
  <c r="G276" i="1"/>
  <c r="F276" i="1"/>
  <c r="D276" i="1"/>
  <c r="H275" i="1"/>
  <c r="G275" i="1"/>
  <c r="F275" i="1"/>
  <c r="D275" i="1"/>
  <c r="H274" i="1"/>
  <c r="G274" i="1"/>
  <c r="F274" i="1"/>
  <c r="D274" i="1"/>
  <c r="H273" i="1"/>
  <c r="G273" i="1"/>
  <c r="F273" i="1"/>
  <c r="D273" i="1"/>
  <c r="H272" i="1"/>
  <c r="G272" i="1"/>
  <c r="F272" i="1"/>
  <c r="D272" i="1"/>
  <c r="H271" i="1"/>
  <c r="G271" i="1"/>
  <c r="F271" i="1"/>
  <c r="D271" i="1"/>
  <c r="H270" i="1"/>
  <c r="G270" i="1"/>
  <c r="F270" i="1"/>
  <c r="D270" i="1"/>
  <c r="H269" i="1"/>
  <c r="G269" i="1"/>
  <c r="F269" i="1"/>
  <c r="D269" i="1"/>
  <c r="H268" i="1"/>
  <c r="G268" i="1"/>
  <c r="F268" i="1"/>
  <c r="D268" i="1"/>
  <c r="H267" i="1"/>
  <c r="G267" i="1"/>
  <c r="F267" i="1"/>
  <c r="D267" i="1"/>
  <c r="H266" i="1"/>
  <c r="G266" i="1"/>
  <c r="F266" i="1"/>
  <c r="D266" i="1"/>
  <c r="H265" i="1"/>
  <c r="G265" i="1"/>
  <c r="F265" i="1"/>
  <c r="D265" i="1"/>
  <c r="H264" i="1"/>
  <c r="G264" i="1"/>
  <c r="F264" i="1"/>
  <c r="D264" i="1"/>
  <c r="H263" i="1"/>
  <c r="G263" i="1"/>
  <c r="F263" i="1"/>
  <c r="D263" i="1"/>
  <c r="H262" i="1"/>
  <c r="G262" i="1"/>
  <c r="F262" i="1"/>
  <c r="D262" i="1"/>
  <c r="H261" i="1"/>
  <c r="G261" i="1"/>
  <c r="F261" i="1"/>
  <c r="D261" i="1"/>
  <c r="H260" i="1"/>
  <c r="G260" i="1"/>
  <c r="F260" i="1"/>
  <c r="D260" i="1"/>
  <c r="H259" i="1"/>
  <c r="G259" i="1"/>
  <c r="F259" i="1"/>
  <c r="D259" i="1"/>
  <c r="H258" i="1"/>
  <c r="G258" i="1"/>
  <c r="F258" i="1"/>
  <c r="D258" i="1"/>
  <c r="H257" i="1"/>
  <c r="G257" i="1"/>
  <c r="F257" i="1"/>
  <c r="D257" i="1"/>
  <c r="H256" i="1"/>
  <c r="G256" i="1"/>
  <c r="F256" i="1"/>
  <c r="D256" i="1"/>
  <c r="H255" i="1"/>
  <c r="G255" i="1"/>
  <c r="F255" i="1"/>
  <c r="D255" i="1"/>
  <c r="H254" i="1"/>
  <c r="G254" i="1"/>
  <c r="F254" i="1"/>
  <c r="D254" i="1"/>
  <c r="H253" i="1"/>
  <c r="G253" i="1"/>
  <c r="F253" i="1"/>
  <c r="D253" i="1"/>
  <c r="H252" i="1"/>
  <c r="G252" i="1"/>
  <c r="F252" i="1"/>
  <c r="D252" i="1"/>
  <c r="H251" i="1"/>
  <c r="G251" i="1"/>
  <c r="F251" i="1"/>
  <c r="D251" i="1"/>
  <c r="H250" i="1"/>
  <c r="G250" i="1"/>
  <c r="F250" i="1"/>
  <c r="D250" i="1"/>
  <c r="H249" i="1"/>
  <c r="G249" i="1"/>
  <c r="F249" i="1"/>
  <c r="D249" i="1"/>
  <c r="H248" i="1"/>
  <c r="G248" i="1"/>
  <c r="F248" i="1"/>
  <c r="D248" i="1"/>
  <c r="H247" i="1"/>
  <c r="G247" i="1"/>
  <c r="F247" i="1"/>
  <c r="D247" i="1"/>
  <c r="H246" i="1"/>
  <c r="G246" i="1"/>
  <c r="F246" i="1"/>
  <c r="D246" i="1"/>
  <c r="H245" i="1"/>
  <c r="G245" i="1"/>
  <c r="F245" i="1"/>
  <c r="D245" i="1"/>
  <c r="H244" i="1"/>
  <c r="G244" i="1"/>
  <c r="F244" i="1"/>
  <c r="D244" i="1"/>
  <c r="H243" i="1"/>
  <c r="G243" i="1"/>
  <c r="F243" i="1"/>
  <c r="D243" i="1"/>
  <c r="H242" i="1"/>
  <c r="G242" i="1"/>
  <c r="F242" i="1"/>
  <c r="D242" i="1"/>
  <c r="H241" i="1"/>
  <c r="G241" i="1"/>
  <c r="F241" i="1"/>
  <c r="D241" i="1"/>
  <c r="H240" i="1"/>
  <c r="G240" i="1"/>
  <c r="F240" i="1"/>
  <c r="D240" i="1"/>
  <c r="H239" i="1"/>
  <c r="G239" i="1"/>
  <c r="F239" i="1"/>
  <c r="D239" i="1"/>
  <c r="H238" i="1"/>
  <c r="G238" i="1"/>
  <c r="F238" i="1"/>
  <c r="D238" i="1"/>
  <c r="H237" i="1"/>
  <c r="G237" i="1"/>
  <c r="F237" i="1"/>
  <c r="D237" i="1"/>
  <c r="H236" i="1"/>
  <c r="G236" i="1"/>
  <c r="F236" i="1"/>
  <c r="D236" i="1"/>
  <c r="H235" i="1"/>
  <c r="G235" i="1"/>
  <c r="F235" i="1"/>
  <c r="D235" i="1"/>
  <c r="H234" i="1"/>
  <c r="G234" i="1"/>
  <c r="F234" i="1"/>
  <c r="D234" i="1"/>
  <c r="H233" i="1"/>
  <c r="G233" i="1"/>
  <c r="F233" i="1"/>
  <c r="D233" i="1"/>
  <c r="H232" i="1"/>
  <c r="G232" i="1"/>
  <c r="F232" i="1"/>
  <c r="D232" i="1"/>
  <c r="H231" i="1"/>
  <c r="G231" i="1"/>
  <c r="F231" i="1"/>
  <c r="D231" i="1"/>
  <c r="H230" i="1"/>
  <c r="G230" i="1"/>
  <c r="F230" i="1"/>
  <c r="D230" i="1"/>
  <c r="H229" i="1"/>
  <c r="G229" i="1"/>
  <c r="F229" i="1"/>
  <c r="D229" i="1"/>
  <c r="H228" i="1"/>
  <c r="G228" i="1"/>
  <c r="F228" i="1"/>
  <c r="D228" i="1"/>
  <c r="H227" i="1"/>
  <c r="G227" i="1"/>
  <c r="F227" i="1"/>
  <c r="D227" i="1"/>
  <c r="H226" i="1"/>
  <c r="G226" i="1"/>
  <c r="F226" i="1"/>
  <c r="D226" i="1"/>
  <c r="H225" i="1"/>
  <c r="G225" i="1"/>
  <c r="F225" i="1"/>
  <c r="D225" i="1"/>
  <c r="H224" i="1"/>
  <c r="G224" i="1"/>
  <c r="F224" i="1"/>
  <c r="D224" i="1"/>
  <c r="H223" i="1"/>
  <c r="G223" i="1"/>
  <c r="F223" i="1"/>
  <c r="D223" i="1"/>
  <c r="H222" i="1"/>
  <c r="G222" i="1"/>
  <c r="F222" i="1"/>
  <c r="D222" i="1"/>
  <c r="H221" i="1"/>
  <c r="G221" i="1"/>
  <c r="F221" i="1"/>
  <c r="D221" i="1"/>
  <c r="H220" i="1"/>
  <c r="G220" i="1"/>
  <c r="F220" i="1"/>
  <c r="D220" i="1"/>
  <c r="H219" i="1"/>
  <c r="G219" i="1"/>
  <c r="F219" i="1"/>
  <c r="D219" i="1"/>
  <c r="H218" i="1"/>
  <c r="G218" i="1"/>
  <c r="F218" i="1"/>
  <c r="D218" i="1"/>
  <c r="H217" i="1"/>
  <c r="G217" i="1"/>
  <c r="F217" i="1"/>
  <c r="D217" i="1"/>
  <c r="H216" i="1"/>
  <c r="G216" i="1"/>
  <c r="F216" i="1"/>
  <c r="D216" i="1"/>
  <c r="H215" i="1"/>
  <c r="G215" i="1"/>
  <c r="F215" i="1"/>
  <c r="D215" i="1"/>
  <c r="H214" i="1"/>
  <c r="G214" i="1"/>
  <c r="F214" i="1"/>
  <c r="D214" i="1"/>
  <c r="H213" i="1"/>
  <c r="G213" i="1"/>
  <c r="F213" i="1"/>
  <c r="D213" i="1"/>
  <c r="H212" i="1"/>
  <c r="G212" i="1"/>
  <c r="F212" i="1"/>
  <c r="D212" i="1"/>
  <c r="H211" i="1"/>
  <c r="G211" i="1"/>
  <c r="F211" i="1"/>
  <c r="D211" i="1"/>
  <c r="H210" i="1"/>
  <c r="G210" i="1"/>
  <c r="F210" i="1"/>
  <c r="D210" i="1"/>
  <c r="H209" i="1"/>
  <c r="G209" i="1"/>
  <c r="F209" i="1"/>
  <c r="D209" i="1"/>
  <c r="H208" i="1"/>
  <c r="G208" i="1"/>
  <c r="F208" i="1"/>
  <c r="D208" i="1"/>
  <c r="H207" i="1"/>
  <c r="G207" i="1"/>
  <c r="F207" i="1"/>
  <c r="D207" i="1"/>
  <c r="H206" i="1"/>
  <c r="G206" i="1"/>
  <c r="F206" i="1"/>
  <c r="D206" i="1"/>
  <c r="H205" i="1"/>
  <c r="G205" i="1"/>
  <c r="F205" i="1"/>
  <c r="D205" i="1"/>
  <c r="H204" i="1"/>
  <c r="G204" i="1"/>
  <c r="F204" i="1"/>
  <c r="D204" i="1"/>
  <c r="H203" i="1"/>
  <c r="G203" i="1"/>
  <c r="F203" i="1"/>
  <c r="D203" i="1"/>
  <c r="H202" i="1"/>
  <c r="G202" i="1"/>
  <c r="F202" i="1"/>
  <c r="D202" i="1"/>
  <c r="H201" i="1"/>
  <c r="G201" i="1"/>
  <c r="F201" i="1"/>
  <c r="D201" i="1"/>
  <c r="H200" i="1"/>
  <c r="G200" i="1"/>
  <c r="F200" i="1"/>
  <c r="D200" i="1"/>
  <c r="H199" i="1"/>
  <c r="G199" i="1"/>
  <c r="F199" i="1"/>
  <c r="D199" i="1"/>
  <c r="H198" i="1"/>
  <c r="G198" i="1"/>
  <c r="F198" i="1"/>
  <c r="D198" i="1"/>
  <c r="H197" i="1"/>
  <c r="G197" i="1"/>
  <c r="F197" i="1"/>
  <c r="D197" i="1"/>
  <c r="H196" i="1"/>
  <c r="G196" i="1"/>
  <c r="F196" i="1"/>
  <c r="D196" i="1"/>
  <c r="H195" i="1"/>
  <c r="G195" i="1"/>
  <c r="F195" i="1"/>
  <c r="D195" i="1"/>
  <c r="H194" i="1"/>
  <c r="G194" i="1"/>
  <c r="F194" i="1"/>
  <c r="D194" i="1"/>
  <c r="H193" i="1"/>
  <c r="G193" i="1"/>
  <c r="F193" i="1"/>
  <c r="D193" i="1"/>
  <c r="H192" i="1"/>
  <c r="G192" i="1"/>
  <c r="F192" i="1"/>
  <c r="D192" i="1"/>
  <c r="H191" i="1"/>
  <c r="G191" i="1"/>
  <c r="F191" i="1"/>
  <c r="D191" i="1"/>
  <c r="H190" i="1"/>
  <c r="G190" i="1"/>
  <c r="F190" i="1"/>
  <c r="D190" i="1"/>
  <c r="H189" i="1"/>
  <c r="G189" i="1"/>
  <c r="F189" i="1"/>
  <c r="D189" i="1"/>
  <c r="H188" i="1"/>
  <c r="G188" i="1"/>
  <c r="F188" i="1"/>
  <c r="D188" i="1"/>
  <c r="H187" i="1"/>
  <c r="G187" i="1"/>
  <c r="F187" i="1"/>
  <c r="D187" i="1"/>
  <c r="H186" i="1"/>
  <c r="G186" i="1"/>
  <c r="F186" i="1"/>
  <c r="D186" i="1"/>
  <c r="H185" i="1"/>
  <c r="G185" i="1"/>
  <c r="F185" i="1"/>
  <c r="D185" i="1"/>
  <c r="H184" i="1"/>
  <c r="G184" i="1"/>
  <c r="F184" i="1"/>
  <c r="D184" i="1"/>
  <c r="H183" i="1"/>
  <c r="G183" i="1"/>
  <c r="F183" i="1"/>
  <c r="D183" i="1"/>
  <c r="H182" i="1"/>
  <c r="G182" i="1"/>
  <c r="F182" i="1"/>
  <c r="D182" i="1"/>
  <c r="H181" i="1"/>
  <c r="G181" i="1"/>
  <c r="F181" i="1"/>
  <c r="D181" i="1"/>
  <c r="H180" i="1"/>
  <c r="G180" i="1"/>
  <c r="F180" i="1"/>
  <c r="D180" i="1"/>
  <c r="H179" i="1"/>
  <c r="G179" i="1"/>
  <c r="F179" i="1"/>
  <c r="D179" i="1"/>
  <c r="H178" i="1"/>
  <c r="G178" i="1"/>
  <c r="F178" i="1"/>
  <c r="D178" i="1"/>
  <c r="H177" i="1"/>
  <c r="G177" i="1"/>
  <c r="F177" i="1"/>
  <c r="D177" i="1"/>
  <c r="H176" i="1"/>
  <c r="G176" i="1"/>
  <c r="F176" i="1"/>
  <c r="D176" i="1"/>
  <c r="H175" i="1"/>
  <c r="G175" i="1"/>
  <c r="F175" i="1"/>
  <c r="D175" i="1"/>
  <c r="H174" i="1"/>
  <c r="G174" i="1"/>
  <c r="F174" i="1"/>
  <c r="D174" i="1"/>
  <c r="H173" i="1"/>
  <c r="G173" i="1"/>
  <c r="F173" i="1"/>
  <c r="D173" i="1"/>
  <c r="H172" i="1"/>
  <c r="G172" i="1"/>
  <c r="F172" i="1"/>
  <c r="D172" i="1"/>
  <c r="H171" i="1"/>
  <c r="G171" i="1"/>
  <c r="F171" i="1"/>
  <c r="D171" i="1"/>
  <c r="H170" i="1"/>
  <c r="G170" i="1"/>
  <c r="F170" i="1"/>
  <c r="D170" i="1"/>
  <c r="H169" i="1"/>
  <c r="G169" i="1"/>
  <c r="F169" i="1"/>
  <c r="D169" i="1"/>
  <c r="H168" i="1"/>
  <c r="G168" i="1"/>
  <c r="F168" i="1"/>
  <c r="D168" i="1"/>
  <c r="H167" i="1"/>
  <c r="G167" i="1"/>
  <c r="F167" i="1"/>
  <c r="D167" i="1"/>
  <c r="H166" i="1"/>
  <c r="G166" i="1"/>
  <c r="F166" i="1"/>
  <c r="D166" i="1"/>
  <c r="H165" i="1"/>
  <c r="G165" i="1"/>
  <c r="F165" i="1"/>
  <c r="D165" i="1"/>
  <c r="H164" i="1"/>
  <c r="G164" i="1"/>
  <c r="F164" i="1"/>
  <c r="D164" i="1"/>
  <c r="H163" i="1"/>
  <c r="G163" i="1"/>
  <c r="F163" i="1"/>
  <c r="D163" i="1"/>
  <c r="H162" i="1"/>
  <c r="G162" i="1"/>
  <c r="F162" i="1"/>
  <c r="D162" i="1"/>
  <c r="H161" i="1"/>
  <c r="G161" i="1"/>
  <c r="F161" i="1"/>
  <c r="D161" i="1"/>
  <c r="H160" i="1"/>
  <c r="G160" i="1"/>
  <c r="F160" i="1"/>
  <c r="D160" i="1"/>
  <c r="H159" i="1"/>
  <c r="G159" i="1"/>
  <c r="F159" i="1"/>
  <c r="D159" i="1"/>
  <c r="H158" i="1"/>
  <c r="G158" i="1"/>
  <c r="F158" i="1"/>
  <c r="D158" i="1"/>
  <c r="H157" i="1"/>
  <c r="G157" i="1"/>
  <c r="F157" i="1"/>
  <c r="D157" i="1"/>
  <c r="H156" i="1"/>
  <c r="G156" i="1"/>
  <c r="F156" i="1"/>
  <c r="D156" i="1"/>
  <c r="H155" i="1"/>
  <c r="G155" i="1"/>
  <c r="F155" i="1"/>
  <c r="D155" i="1"/>
  <c r="H154" i="1"/>
  <c r="G154" i="1"/>
  <c r="F154" i="1"/>
  <c r="D154" i="1"/>
  <c r="H153" i="1"/>
  <c r="G153" i="1"/>
  <c r="F153" i="1"/>
  <c r="D153" i="1"/>
  <c r="H152" i="1"/>
  <c r="G152" i="1"/>
  <c r="F152" i="1"/>
  <c r="D152" i="1"/>
  <c r="H151" i="1"/>
  <c r="G151" i="1"/>
  <c r="F151" i="1"/>
  <c r="D151" i="1"/>
  <c r="H150" i="1"/>
  <c r="G150" i="1"/>
  <c r="F150" i="1"/>
  <c r="D150" i="1"/>
  <c r="H149" i="1"/>
  <c r="G149" i="1"/>
  <c r="F149" i="1"/>
  <c r="D149" i="1"/>
  <c r="H148" i="1"/>
  <c r="G148" i="1"/>
  <c r="F148" i="1"/>
  <c r="D148" i="1"/>
  <c r="H147" i="1"/>
  <c r="G147" i="1"/>
  <c r="F147" i="1"/>
  <c r="D147" i="1"/>
  <c r="H146" i="1"/>
  <c r="G146" i="1"/>
  <c r="F146" i="1"/>
  <c r="D146" i="1"/>
  <c r="H145" i="1"/>
  <c r="G145" i="1"/>
  <c r="F145" i="1"/>
  <c r="D145" i="1"/>
  <c r="H144" i="1"/>
  <c r="G144" i="1"/>
  <c r="F144" i="1"/>
  <c r="D144" i="1"/>
  <c r="H143" i="1"/>
  <c r="G143" i="1"/>
  <c r="F143" i="1"/>
  <c r="D143" i="1"/>
  <c r="H142" i="1"/>
  <c r="G142" i="1"/>
  <c r="F142" i="1"/>
  <c r="D142" i="1"/>
  <c r="H141" i="1"/>
  <c r="G141" i="1"/>
  <c r="F141" i="1"/>
  <c r="D141" i="1"/>
  <c r="H140" i="1"/>
  <c r="G140" i="1"/>
  <c r="F140" i="1"/>
  <c r="D140" i="1"/>
  <c r="H139" i="1"/>
  <c r="G139" i="1"/>
  <c r="F139" i="1"/>
  <c r="D139" i="1"/>
  <c r="H138" i="1"/>
  <c r="G138" i="1"/>
  <c r="F138" i="1"/>
  <c r="D138" i="1"/>
  <c r="H137" i="1"/>
  <c r="G137" i="1"/>
  <c r="F137" i="1"/>
  <c r="D137" i="1"/>
  <c r="H136" i="1"/>
  <c r="G136" i="1"/>
  <c r="F136" i="1"/>
  <c r="D136" i="1"/>
  <c r="H135" i="1"/>
  <c r="G135" i="1"/>
  <c r="F135" i="1"/>
  <c r="D135" i="1"/>
  <c r="H134" i="1"/>
  <c r="G134" i="1"/>
  <c r="F134" i="1"/>
  <c r="D134" i="1"/>
  <c r="H133" i="1"/>
  <c r="G133" i="1"/>
  <c r="F133" i="1"/>
  <c r="D133" i="1"/>
  <c r="H132" i="1"/>
  <c r="G132" i="1"/>
  <c r="F132" i="1"/>
  <c r="D132" i="1"/>
  <c r="H131" i="1"/>
  <c r="G131" i="1"/>
  <c r="F131" i="1"/>
  <c r="D131" i="1"/>
  <c r="H130" i="1"/>
  <c r="G130" i="1"/>
  <c r="F130" i="1"/>
  <c r="D130" i="1"/>
  <c r="H129" i="1"/>
  <c r="G129" i="1"/>
  <c r="F129" i="1"/>
  <c r="D129" i="1"/>
  <c r="H128" i="1"/>
  <c r="G128" i="1"/>
  <c r="F128" i="1"/>
  <c r="D128" i="1"/>
  <c r="H127" i="1"/>
  <c r="G127" i="1"/>
  <c r="F127" i="1"/>
  <c r="D127" i="1"/>
  <c r="H126" i="1"/>
  <c r="G126" i="1"/>
  <c r="F126" i="1"/>
  <c r="D126" i="1"/>
  <c r="H125" i="1"/>
  <c r="G125" i="1"/>
  <c r="F125" i="1"/>
  <c r="D125" i="1"/>
  <c r="H124" i="1"/>
  <c r="G124" i="1"/>
  <c r="F124" i="1"/>
  <c r="D124" i="1"/>
  <c r="H123" i="1"/>
  <c r="G123" i="1"/>
  <c r="F123" i="1"/>
  <c r="D123" i="1"/>
  <c r="H122" i="1"/>
  <c r="G122" i="1"/>
  <c r="F122" i="1"/>
  <c r="D122" i="1"/>
  <c r="H121" i="1"/>
  <c r="G121" i="1"/>
  <c r="F121" i="1"/>
  <c r="D121" i="1"/>
  <c r="H120" i="1"/>
  <c r="G120" i="1"/>
  <c r="F120" i="1"/>
  <c r="D120" i="1"/>
  <c r="H119" i="1"/>
  <c r="G119" i="1"/>
  <c r="F119" i="1"/>
  <c r="D119" i="1"/>
  <c r="H118" i="1"/>
  <c r="G118" i="1"/>
  <c r="F118" i="1"/>
  <c r="D118" i="1"/>
  <c r="H117" i="1"/>
  <c r="G117" i="1"/>
  <c r="F117" i="1"/>
  <c r="D117" i="1"/>
  <c r="H116" i="1"/>
  <c r="G116" i="1"/>
  <c r="F116" i="1"/>
  <c r="D116" i="1"/>
  <c r="H115" i="1"/>
  <c r="G115" i="1"/>
  <c r="F115" i="1"/>
  <c r="D115" i="1"/>
  <c r="H114" i="1"/>
  <c r="G114" i="1"/>
  <c r="F114" i="1"/>
  <c r="D114" i="1"/>
  <c r="H113" i="1"/>
  <c r="G113" i="1"/>
  <c r="F113" i="1"/>
  <c r="D113" i="1"/>
  <c r="H112" i="1"/>
  <c r="G112" i="1"/>
  <c r="F112" i="1"/>
  <c r="D112" i="1"/>
  <c r="H111" i="1"/>
  <c r="G111" i="1"/>
  <c r="F111" i="1"/>
  <c r="D111" i="1"/>
  <c r="H110" i="1"/>
  <c r="G110" i="1"/>
  <c r="F110" i="1"/>
  <c r="D110" i="1"/>
  <c r="H109" i="1"/>
  <c r="G109" i="1"/>
  <c r="F109" i="1"/>
  <c r="D109" i="1"/>
  <c r="H108" i="1"/>
  <c r="G108" i="1"/>
  <c r="F108" i="1"/>
  <c r="D108" i="1"/>
  <c r="H107" i="1"/>
  <c r="G107" i="1"/>
  <c r="F107" i="1"/>
  <c r="D107" i="1"/>
  <c r="H106" i="1"/>
  <c r="G106" i="1"/>
  <c r="F106" i="1"/>
  <c r="D106" i="1"/>
  <c r="H105" i="1"/>
  <c r="G105" i="1"/>
  <c r="F105" i="1"/>
  <c r="D105" i="1"/>
  <c r="H104" i="1"/>
  <c r="G104" i="1"/>
  <c r="F104" i="1"/>
  <c r="D104" i="1"/>
  <c r="H103" i="1"/>
  <c r="G103" i="1"/>
  <c r="F103" i="1"/>
  <c r="D103" i="1"/>
  <c r="H102" i="1"/>
  <c r="G102" i="1"/>
  <c r="F102" i="1"/>
  <c r="D102" i="1"/>
  <c r="H101" i="1"/>
  <c r="G101" i="1"/>
  <c r="F101" i="1"/>
  <c r="D101" i="1"/>
  <c r="H100" i="1"/>
  <c r="G100" i="1"/>
  <c r="F100" i="1"/>
  <c r="D100" i="1"/>
  <c r="H99" i="1"/>
  <c r="G99" i="1"/>
  <c r="F99" i="1"/>
  <c r="D99" i="1"/>
  <c r="H98" i="1"/>
  <c r="G98" i="1"/>
  <c r="F98" i="1"/>
  <c r="D98" i="1"/>
  <c r="H97" i="1"/>
  <c r="G97" i="1"/>
  <c r="F97" i="1"/>
  <c r="D97" i="1"/>
  <c r="H96" i="1"/>
  <c r="G96" i="1"/>
  <c r="F96" i="1"/>
  <c r="D96" i="1"/>
  <c r="H95" i="1"/>
  <c r="G95" i="1"/>
  <c r="F95" i="1"/>
  <c r="D95" i="1"/>
  <c r="H94" i="1"/>
  <c r="G94" i="1"/>
  <c r="F94" i="1"/>
  <c r="D94" i="1"/>
  <c r="H93" i="1"/>
  <c r="G93" i="1"/>
  <c r="F93" i="1"/>
  <c r="D93" i="1"/>
  <c r="H92" i="1"/>
  <c r="G92" i="1"/>
  <c r="F92" i="1"/>
  <c r="D92" i="1"/>
  <c r="H91" i="1"/>
  <c r="G91" i="1"/>
  <c r="F91" i="1"/>
  <c r="D91" i="1"/>
  <c r="H90" i="1"/>
  <c r="G90" i="1"/>
  <c r="F90" i="1"/>
  <c r="D90" i="1"/>
  <c r="H89" i="1"/>
  <c r="G89" i="1"/>
  <c r="F89" i="1"/>
  <c r="D89" i="1"/>
  <c r="H88" i="1"/>
  <c r="G88" i="1"/>
  <c r="F88" i="1"/>
  <c r="D88" i="1"/>
  <c r="H87" i="1"/>
  <c r="G87" i="1"/>
  <c r="F87" i="1"/>
  <c r="D87" i="1"/>
  <c r="H86" i="1"/>
  <c r="G86" i="1"/>
  <c r="F86" i="1"/>
  <c r="D86" i="1"/>
  <c r="H85" i="1"/>
  <c r="G85" i="1"/>
  <c r="F85" i="1"/>
  <c r="D85" i="1"/>
  <c r="H84" i="1"/>
  <c r="G84" i="1"/>
  <c r="F84" i="1"/>
  <c r="D84" i="1"/>
  <c r="H83" i="1"/>
  <c r="G83" i="1"/>
  <c r="F83" i="1"/>
  <c r="D83" i="1"/>
  <c r="H82" i="1"/>
  <c r="G82" i="1"/>
  <c r="F82" i="1"/>
  <c r="D82" i="1"/>
  <c r="H81" i="1"/>
  <c r="G81" i="1"/>
  <c r="F81" i="1"/>
  <c r="D81" i="1"/>
  <c r="H80" i="1"/>
  <c r="G80" i="1"/>
  <c r="F80" i="1"/>
  <c r="D80" i="1"/>
  <c r="H79" i="1"/>
  <c r="G79" i="1"/>
  <c r="F79" i="1"/>
  <c r="D79" i="1"/>
  <c r="H78" i="1"/>
  <c r="G78" i="1"/>
  <c r="F78" i="1"/>
  <c r="D78" i="1"/>
  <c r="H77" i="1"/>
  <c r="G77" i="1"/>
  <c r="F77" i="1"/>
  <c r="D77" i="1"/>
  <c r="H76" i="1"/>
  <c r="G76" i="1"/>
  <c r="F76" i="1"/>
  <c r="D76" i="1"/>
  <c r="H75" i="1"/>
  <c r="G75" i="1"/>
  <c r="F75" i="1"/>
  <c r="D75" i="1"/>
  <c r="H74" i="1"/>
  <c r="G74" i="1"/>
  <c r="F74" i="1"/>
  <c r="D74" i="1"/>
  <c r="H73" i="1"/>
  <c r="G73" i="1"/>
  <c r="F73" i="1"/>
  <c r="D73" i="1"/>
  <c r="H72" i="1"/>
  <c r="G72" i="1"/>
  <c r="F72" i="1"/>
  <c r="D72" i="1"/>
  <c r="H71" i="1"/>
  <c r="G71" i="1"/>
  <c r="F71" i="1"/>
  <c r="D71" i="1"/>
  <c r="H70" i="1"/>
  <c r="G70" i="1"/>
  <c r="F70" i="1"/>
  <c r="D70" i="1"/>
  <c r="H69" i="1"/>
  <c r="G69" i="1"/>
  <c r="F69" i="1"/>
  <c r="D69" i="1"/>
  <c r="H68" i="1"/>
  <c r="G68" i="1"/>
  <c r="F68" i="1"/>
  <c r="D68" i="1"/>
  <c r="H67" i="1"/>
  <c r="G67" i="1"/>
  <c r="F67" i="1"/>
  <c r="D67" i="1"/>
  <c r="H66" i="1"/>
  <c r="G66" i="1"/>
  <c r="F66" i="1"/>
  <c r="D66" i="1"/>
  <c r="H65" i="1"/>
  <c r="G65" i="1"/>
  <c r="F65" i="1"/>
  <c r="D65" i="1"/>
  <c r="H64" i="1"/>
  <c r="G64" i="1"/>
  <c r="F64" i="1"/>
  <c r="D64" i="1"/>
  <c r="H63" i="1"/>
  <c r="G63" i="1"/>
  <c r="F63" i="1"/>
  <c r="D63" i="1"/>
  <c r="H62" i="1"/>
  <c r="G62" i="1"/>
  <c r="F62" i="1"/>
  <c r="D62" i="1"/>
  <c r="H61" i="1"/>
  <c r="G61" i="1"/>
  <c r="F61" i="1"/>
  <c r="D61" i="1"/>
  <c r="H60" i="1"/>
  <c r="G60" i="1"/>
  <c r="F60" i="1"/>
  <c r="D60" i="1"/>
  <c r="H59" i="1"/>
  <c r="G59" i="1"/>
  <c r="F59" i="1"/>
  <c r="D59" i="1"/>
  <c r="H58" i="1"/>
  <c r="G58" i="1"/>
  <c r="F58" i="1"/>
  <c r="D58" i="1"/>
  <c r="H57" i="1"/>
  <c r="G57" i="1"/>
  <c r="F57" i="1"/>
  <c r="D57" i="1"/>
  <c r="H56" i="1"/>
  <c r="G56" i="1"/>
  <c r="F56" i="1"/>
  <c r="D56" i="1"/>
  <c r="H55" i="1"/>
  <c r="G55" i="1"/>
  <c r="F55" i="1"/>
  <c r="D55" i="1"/>
  <c r="H54" i="1"/>
  <c r="G54" i="1"/>
  <c r="F54" i="1"/>
  <c r="D54" i="1"/>
  <c r="H53" i="1"/>
  <c r="G53" i="1"/>
  <c r="F53" i="1"/>
  <c r="D53" i="1"/>
  <c r="H52" i="1"/>
  <c r="G52" i="1"/>
  <c r="F52" i="1"/>
  <c r="D52" i="1"/>
  <c r="H51" i="1"/>
  <c r="G51" i="1"/>
  <c r="F51" i="1"/>
  <c r="D51" i="1"/>
  <c r="H50" i="1"/>
  <c r="G50" i="1"/>
  <c r="F50" i="1"/>
  <c r="D50" i="1"/>
  <c r="H49" i="1"/>
  <c r="G49" i="1"/>
  <c r="F49" i="1"/>
  <c r="D49" i="1"/>
  <c r="H48" i="1"/>
  <c r="G48" i="1"/>
  <c r="F48" i="1"/>
  <c r="D48" i="1"/>
  <c r="H47" i="1"/>
  <c r="G47" i="1"/>
  <c r="F47" i="1"/>
  <c r="D47" i="1"/>
  <c r="H46" i="1"/>
  <c r="G46" i="1"/>
  <c r="F46" i="1"/>
  <c r="D46" i="1"/>
  <c r="H45" i="1"/>
  <c r="G45" i="1"/>
  <c r="F45" i="1"/>
  <c r="D45" i="1"/>
  <c r="H44" i="1"/>
  <c r="G44" i="1"/>
  <c r="F44" i="1"/>
  <c r="D44" i="1"/>
  <c r="H43" i="1"/>
  <c r="G43" i="1"/>
  <c r="F43" i="1"/>
  <c r="D43" i="1"/>
  <c r="H42" i="1"/>
  <c r="G42" i="1"/>
  <c r="F42" i="1"/>
  <c r="D42" i="1"/>
  <c r="H41" i="1"/>
  <c r="G41" i="1"/>
  <c r="F41" i="1"/>
  <c r="D41" i="1"/>
  <c r="H40" i="1"/>
  <c r="G40" i="1"/>
  <c r="F40" i="1"/>
  <c r="D40" i="1"/>
  <c r="H39" i="1"/>
  <c r="G39" i="1"/>
  <c r="F39" i="1"/>
  <c r="D39" i="1"/>
  <c r="H38" i="1"/>
  <c r="G38" i="1"/>
  <c r="F38" i="1"/>
  <c r="D38" i="1"/>
  <c r="H37" i="1"/>
  <c r="G37" i="1"/>
  <c r="F37" i="1"/>
  <c r="D37" i="1"/>
  <c r="H36" i="1"/>
  <c r="G36" i="1"/>
  <c r="F36" i="1"/>
  <c r="D36" i="1"/>
  <c r="H35" i="1"/>
  <c r="G35" i="1"/>
  <c r="F35" i="1"/>
  <c r="D35" i="1"/>
  <c r="H34" i="1"/>
  <c r="G34" i="1"/>
  <c r="F34" i="1"/>
  <c r="D34" i="1"/>
  <c r="H33" i="1"/>
  <c r="G33" i="1"/>
  <c r="F33" i="1"/>
  <c r="D33" i="1"/>
  <c r="H32" i="1"/>
  <c r="G32" i="1"/>
  <c r="F32" i="1"/>
  <c r="D32" i="1"/>
  <c r="H31" i="1"/>
  <c r="G31" i="1"/>
  <c r="F31" i="1"/>
  <c r="D31" i="1"/>
  <c r="H30" i="1"/>
  <c r="G30" i="1"/>
  <c r="F30" i="1"/>
  <c r="D30" i="1"/>
  <c r="H29" i="1"/>
  <c r="G29" i="1"/>
  <c r="F29" i="1"/>
  <c r="D29" i="1"/>
  <c r="H28" i="1"/>
  <c r="G28" i="1"/>
  <c r="F28" i="1"/>
  <c r="D28" i="1"/>
  <c r="H27" i="1"/>
  <c r="G27" i="1"/>
  <c r="F27" i="1"/>
  <c r="D27" i="1"/>
  <c r="H26" i="1"/>
  <c r="G26" i="1"/>
  <c r="F26" i="1"/>
  <c r="D26" i="1"/>
  <c r="H25" i="1"/>
  <c r="G25" i="1"/>
  <c r="F25" i="1"/>
  <c r="D25" i="1"/>
  <c r="H24" i="1"/>
  <c r="G24" i="1"/>
  <c r="F24" i="1"/>
  <c r="D24" i="1"/>
  <c r="H23" i="1"/>
  <c r="G23" i="1"/>
  <c r="F23" i="1"/>
  <c r="D23" i="1"/>
  <c r="H22" i="1"/>
  <c r="G22" i="1"/>
  <c r="F22" i="1"/>
  <c r="D22" i="1"/>
  <c r="H21" i="1"/>
  <c r="G21" i="1"/>
  <c r="F21" i="1"/>
  <c r="D21" i="1"/>
  <c r="H20" i="1"/>
  <c r="G20" i="1"/>
  <c r="F20" i="1"/>
  <c r="D20" i="1"/>
  <c r="H19" i="1"/>
  <c r="G19" i="1"/>
  <c r="F19" i="1"/>
  <c r="D19" i="1"/>
  <c r="H18" i="1"/>
  <c r="G18" i="1"/>
  <c r="F18" i="1"/>
  <c r="D18" i="1"/>
  <c r="H17" i="1"/>
  <c r="G17" i="1"/>
  <c r="F17" i="1"/>
  <c r="D17" i="1"/>
  <c r="H16" i="1"/>
  <c r="G16" i="1"/>
  <c r="F16" i="1"/>
  <c r="D16" i="1"/>
  <c r="H15" i="1"/>
  <c r="G15" i="1"/>
  <c r="F15" i="1"/>
  <c r="D15" i="1"/>
  <c r="H14" i="1"/>
  <c r="G14" i="1"/>
  <c r="F14" i="1"/>
  <c r="D14" i="1"/>
  <c r="H13" i="1"/>
  <c r="G13" i="1"/>
  <c r="F13" i="1"/>
  <c r="D13" i="1"/>
  <c r="H12" i="1"/>
  <c r="G12" i="1"/>
  <c r="F12" i="1"/>
  <c r="D12" i="1"/>
  <c r="H11" i="1"/>
  <c r="G11" i="1"/>
  <c r="F11" i="1"/>
  <c r="D11" i="1"/>
  <c r="H10" i="1"/>
  <c r="G10" i="1"/>
  <c r="F10" i="1"/>
  <c r="D10" i="1"/>
  <c r="H9" i="1"/>
  <c r="G9" i="1"/>
  <c r="F9" i="1"/>
  <c r="D9" i="1"/>
  <c r="H8" i="1"/>
  <c r="G8" i="1"/>
  <c r="F8" i="1"/>
  <c r="D8" i="1"/>
  <c r="H7" i="1"/>
  <c r="G7" i="1"/>
  <c r="F7" i="1"/>
  <c r="D7" i="1"/>
  <c r="H6" i="1"/>
  <c r="G6" i="1"/>
  <c r="F6" i="1"/>
  <c r="D6" i="1"/>
  <c r="B1" i="1"/>
  <c r="F616" i="1" l="1"/>
  <c r="F617" i="1" s="1"/>
  <c r="G616" i="1"/>
  <c r="G617" i="1" s="1"/>
  <c r="D616" i="1"/>
  <c r="D617" i="1" s="1"/>
  <c r="H616" i="1"/>
  <c r="H617" i="1" s="1"/>
  <c r="B29" i="1" l="1"/>
  <c r="Y29" i="1" l="1"/>
  <c r="J29" i="1"/>
  <c r="W29" i="1"/>
  <c r="U29" i="1"/>
  <c r="T29" i="1"/>
  <c r="N29" i="1"/>
  <c r="L29" i="1"/>
  <c r="S29" i="1"/>
  <c r="Q29" i="1"/>
  <c r="B613" i="1" l="1"/>
  <c r="B612" i="1"/>
  <c r="B611" i="1"/>
  <c r="B607" i="1"/>
  <c r="B605" i="1"/>
  <c r="B600" i="1"/>
  <c r="B599" i="1"/>
  <c r="B598" i="1"/>
  <c r="B597" i="1"/>
  <c r="B593" i="1"/>
  <c r="B592" i="1"/>
  <c r="B591" i="1"/>
  <c r="B587" i="1"/>
  <c r="B586" i="1"/>
  <c r="B583" i="1"/>
  <c r="B580" i="1"/>
  <c r="B579" i="1"/>
  <c r="B578" i="1"/>
  <c r="B577" i="1"/>
  <c r="B576" i="1"/>
  <c r="B575" i="1"/>
  <c r="B573" i="1"/>
  <c r="B569" i="1"/>
  <c r="B568" i="1"/>
  <c r="B567" i="1"/>
  <c r="B566" i="1"/>
  <c r="B565" i="1"/>
  <c r="B564" i="1"/>
  <c r="B561" i="1"/>
  <c r="B557" i="1"/>
  <c r="B556" i="1"/>
  <c r="B555" i="1"/>
  <c r="B553" i="1"/>
  <c r="B551" i="1"/>
  <c r="B547" i="1"/>
  <c r="B546" i="1"/>
  <c r="B543" i="1"/>
  <c r="B542" i="1"/>
  <c r="B541" i="1"/>
  <c r="B540" i="1"/>
  <c r="B539" i="1"/>
  <c r="B537" i="1"/>
  <c r="B536" i="1"/>
  <c r="B535" i="1"/>
  <c r="B534" i="1"/>
  <c r="B533" i="1"/>
  <c r="B532" i="1"/>
  <c r="B530" i="1"/>
  <c r="B523" i="1"/>
  <c r="B516" i="1"/>
  <c r="B514" i="1"/>
  <c r="B513" i="1"/>
  <c r="B512" i="1"/>
  <c r="B511" i="1"/>
  <c r="B509" i="1"/>
  <c r="B502" i="1"/>
  <c r="B501" i="1"/>
  <c r="B496" i="1"/>
  <c r="B495" i="1"/>
  <c r="B487" i="1"/>
  <c r="B486" i="1"/>
  <c r="B483" i="1"/>
  <c r="B480" i="1"/>
  <c r="B469" i="1"/>
  <c r="B464" i="1"/>
  <c r="B461" i="1"/>
  <c r="B447" i="1"/>
  <c r="B444" i="1"/>
  <c r="B443" i="1"/>
  <c r="B425" i="1"/>
  <c r="B422" i="1"/>
  <c r="B415" i="1"/>
  <c r="B414" i="1"/>
  <c r="B411" i="1"/>
  <c r="B403" i="1"/>
  <c r="B395" i="1"/>
  <c r="B358" i="1"/>
  <c r="B354" i="1"/>
  <c r="B350" i="1"/>
  <c r="B345" i="1"/>
  <c r="B341" i="1"/>
  <c r="B339" i="1"/>
  <c r="B337" i="1"/>
  <c r="B324" i="1"/>
  <c r="B323" i="1"/>
  <c r="B318" i="1"/>
  <c r="B306" i="1"/>
  <c r="B293" i="1"/>
  <c r="B291" i="1"/>
  <c r="B290" i="1"/>
  <c r="B289" i="1"/>
  <c r="B282" i="1"/>
  <c r="B278" i="1"/>
  <c r="B271" i="1"/>
  <c r="B267" i="1"/>
  <c r="B265" i="1"/>
  <c r="B264" i="1"/>
  <c r="B260" i="1"/>
  <c r="B258" i="1"/>
  <c r="B252" i="1"/>
  <c r="B248" i="1"/>
  <c r="B246" i="1"/>
  <c r="B243" i="1"/>
  <c r="B241" i="1"/>
  <c r="B237" i="1"/>
  <c r="B236" i="1"/>
  <c r="B234" i="1"/>
  <c r="B232" i="1"/>
  <c r="B229" i="1"/>
  <c r="B228" i="1"/>
  <c r="B225" i="1"/>
  <c r="B224" i="1"/>
  <c r="B222" i="1"/>
  <c r="B213" i="1"/>
  <c r="B208" i="1"/>
  <c r="B207" i="1"/>
  <c r="B206" i="1"/>
  <c r="B204" i="1"/>
  <c r="B203" i="1"/>
  <c r="B202" i="1"/>
  <c r="B201" i="1"/>
  <c r="B199" i="1"/>
  <c r="B196" i="1"/>
  <c r="B195" i="1"/>
  <c r="B192" i="1"/>
  <c r="B189" i="1"/>
  <c r="B188" i="1"/>
  <c r="B185" i="1"/>
  <c r="B183" i="1"/>
  <c r="B181" i="1"/>
  <c r="B180" i="1"/>
  <c r="B177" i="1"/>
  <c r="B172" i="1"/>
  <c r="B170" i="1"/>
  <c r="B166" i="1"/>
  <c r="B165" i="1"/>
  <c r="B162" i="1"/>
  <c r="B161" i="1"/>
  <c r="B160" i="1"/>
  <c r="B159" i="1"/>
  <c r="B156" i="1"/>
  <c r="B155" i="1"/>
  <c r="B152" i="1"/>
  <c r="B151" i="1"/>
  <c r="B149" i="1"/>
  <c r="B148" i="1"/>
  <c r="B147" i="1"/>
  <c r="B145" i="1"/>
  <c r="B144" i="1"/>
  <c r="B143" i="1"/>
  <c r="B141" i="1"/>
  <c r="B140" i="1"/>
  <c r="B139" i="1"/>
  <c r="B137" i="1"/>
  <c r="B133" i="1"/>
  <c r="B131" i="1"/>
  <c r="B130" i="1"/>
  <c r="B129" i="1"/>
  <c r="B127" i="1"/>
  <c r="B125" i="1"/>
  <c r="B124" i="1"/>
  <c r="B123" i="1"/>
  <c r="B117" i="1"/>
  <c r="B116" i="1"/>
  <c r="B113" i="1"/>
  <c r="B112" i="1"/>
  <c r="B109" i="1"/>
  <c r="B106" i="1"/>
  <c r="B105" i="1"/>
  <c r="B104" i="1"/>
  <c r="B103" i="1"/>
  <c r="B99" i="1"/>
  <c r="B98" i="1"/>
  <c r="B95" i="1"/>
  <c r="B94" i="1"/>
  <c r="B90" i="1"/>
  <c r="B89" i="1"/>
  <c r="B86" i="1"/>
  <c r="B85" i="1"/>
  <c r="B84" i="1"/>
  <c r="B83" i="1"/>
  <c r="B79" i="1"/>
  <c r="B78" i="1"/>
  <c r="B77" i="1"/>
  <c r="B76" i="1"/>
  <c r="B74" i="1"/>
  <c r="B71" i="1"/>
  <c r="B70" i="1"/>
  <c r="B68" i="1"/>
  <c r="B67" i="1"/>
  <c r="B66" i="1"/>
  <c r="B65" i="1"/>
  <c r="B64" i="1"/>
  <c r="B62" i="1"/>
  <c r="B61" i="1"/>
  <c r="B60" i="1"/>
  <c r="B58" i="1"/>
  <c r="B56" i="1"/>
  <c r="B54" i="1"/>
  <c r="B51" i="1"/>
  <c r="B49" i="1"/>
  <c r="B47" i="1"/>
  <c r="B44" i="1"/>
  <c r="B43" i="1"/>
  <c r="B42" i="1"/>
  <c r="B41" i="1"/>
  <c r="B38" i="1"/>
  <c r="B37" i="1"/>
  <c r="B34" i="1"/>
  <c r="B33" i="1"/>
  <c r="B26" i="1"/>
  <c r="B25" i="1"/>
  <c r="B24" i="1"/>
  <c r="B19" i="1"/>
  <c r="B18" i="1"/>
  <c r="B17" i="1"/>
  <c r="B16" i="1"/>
  <c r="B15" i="1"/>
  <c r="B14" i="1"/>
  <c r="B13" i="1"/>
  <c r="B11" i="1"/>
  <c r="B10" i="1"/>
  <c r="B9" i="1"/>
  <c r="B7" i="1"/>
  <c r="U46" i="1" l="1"/>
  <c r="S46" i="1"/>
  <c r="Y46" i="1"/>
  <c r="W46" i="1"/>
  <c r="T46" i="1"/>
  <c r="Q46" i="1"/>
  <c r="J46" i="1"/>
  <c r="N46" i="1"/>
  <c r="L46" i="1"/>
  <c r="N52" i="1"/>
  <c r="Y52" i="1"/>
  <c r="J52" i="1"/>
  <c r="Q52" i="1"/>
  <c r="L52" i="1"/>
  <c r="T52" i="1"/>
  <c r="S52" i="1"/>
  <c r="U52" i="1"/>
  <c r="W52" i="1"/>
  <c r="U136" i="1"/>
  <c r="Y136" i="1"/>
  <c r="W136" i="1"/>
  <c r="T136" i="1"/>
  <c r="S136" i="1"/>
  <c r="L136" i="1"/>
  <c r="J136" i="1"/>
  <c r="Q136" i="1"/>
  <c r="N136" i="1"/>
  <c r="N6" i="1"/>
  <c r="W6" i="1"/>
  <c r="L6" i="1"/>
  <c r="Y6" i="1"/>
  <c r="J6" i="1"/>
  <c r="S6" i="1"/>
  <c r="Q6" i="1"/>
  <c r="U6" i="1"/>
  <c r="T6" i="1"/>
  <c r="Y9" i="1"/>
  <c r="J9" i="1"/>
  <c r="W9" i="1"/>
  <c r="T9" i="1"/>
  <c r="U9" i="1"/>
  <c r="N9" i="1"/>
  <c r="L9" i="1"/>
  <c r="S9" i="1"/>
  <c r="Q9" i="1"/>
  <c r="U12" i="1"/>
  <c r="T12" i="1"/>
  <c r="S12" i="1"/>
  <c r="Q12" i="1"/>
  <c r="Y12" i="1"/>
  <c r="J12" i="1"/>
  <c r="W12" i="1"/>
  <c r="N12" i="1"/>
  <c r="L12" i="1"/>
  <c r="N14" i="1"/>
  <c r="L14" i="1"/>
  <c r="W14" i="1"/>
  <c r="Y14" i="1"/>
  <c r="J14" i="1"/>
  <c r="S14" i="1"/>
  <c r="Q14" i="1"/>
  <c r="U14" i="1"/>
  <c r="T14" i="1"/>
  <c r="U16" i="1"/>
  <c r="T16" i="1"/>
  <c r="S16" i="1"/>
  <c r="Q16" i="1"/>
  <c r="Y16" i="1"/>
  <c r="J16" i="1"/>
  <c r="W16" i="1"/>
  <c r="L16" i="1"/>
  <c r="N16" i="1"/>
  <c r="S19" i="1"/>
  <c r="Q19" i="1"/>
  <c r="N19" i="1"/>
  <c r="L19" i="1"/>
  <c r="U19" i="1"/>
  <c r="T19" i="1"/>
  <c r="Y19" i="1"/>
  <c r="W19" i="1"/>
  <c r="J19" i="1"/>
  <c r="Y33" i="1"/>
  <c r="J33" i="1"/>
  <c r="W33" i="1"/>
  <c r="U33" i="1"/>
  <c r="T33" i="1"/>
  <c r="N33" i="1"/>
  <c r="L33" i="1"/>
  <c r="S33" i="1"/>
  <c r="Q33" i="1"/>
  <c r="U38" i="1"/>
  <c r="S38" i="1"/>
  <c r="N38" i="1"/>
  <c r="L38" i="1"/>
  <c r="J38" i="1"/>
  <c r="T38" i="1"/>
  <c r="Q38" i="1"/>
  <c r="Y38" i="1"/>
  <c r="W38" i="1"/>
  <c r="U50" i="1"/>
  <c r="S50" i="1"/>
  <c r="J50" i="1"/>
  <c r="Y50" i="1"/>
  <c r="W50" i="1"/>
  <c r="N50" i="1"/>
  <c r="L50" i="1"/>
  <c r="T50" i="1"/>
  <c r="Q50" i="1"/>
  <c r="S53" i="1"/>
  <c r="N53" i="1"/>
  <c r="Y53" i="1"/>
  <c r="W53" i="1"/>
  <c r="U53" i="1"/>
  <c r="T53" i="1"/>
  <c r="J53" i="1"/>
  <c r="Q53" i="1"/>
  <c r="L53" i="1"/>
  <c r="S61" i="1"/>
  <c r="N61" i="1"/>
  <c r="Q61" i="1"/>
  <c r="L61" i="1"/>
  <c r="J61" i="1"/>
  <c r="U61" i="1"/>
  <c r="T61" i="1"/>
  <c r="Y61" i="1"/>
  <c r="W61" i="1"/>
  <c r="U66" i="1"/>
  <c r="S66" i="1"/>
  <c r="J66" i="1"/>
  <c r="Y66" i="1"/>
  <c r="W66" i="1"/>
  <c r="N66" i="1"/>
  <c r="L66" i="1"/>
  <c r="T66" i="1"/>
  <c r="Q66" i="1"/>
  <c r="N68" i="1"/>
  <c r="Y68" i="1"/>
  <c r="J68" i="1"/>
  <c r="Q68" i="1"/>
  <c r="W68" i="1"/>
  <c r="L68" i="1"/>
  <c r="T68" i="1"/>
  <c r="S68" i="1"/>
  <c r="U68" i="1"/>
  <c r="Y71" i="1"/>
  <c r="J71" i="1"/>
  <c r="U71" i="1"/>
  <c r="Q71" i="1"/>
  <c r="W71" i="1"/>
  <c r="T71" i="1"/>
  <c r="S71" i="1"/>
  <c r="L71" i="1"/>
  <c r="N71" i="1"/>
  <c r="N76" i="1"/>
  <c r="Y76" i="1"/>
  <c r="J76" i="1"/>
  <c r="T76" i="1"/>
  <c r="Q76" i="1"/>
  <c r="L76" i="1"/>
  <c r="U76" i="1"/>
  <c r="S76" i="1"/>
  <c r="W76" i="1"/>
  <c r="U78" i="1"/>
  <c r="S78" i="1"/>
  <c r="L78" i="1"/>
  <c r="W78" i="1"/>
  <c r="T78" i="1"/>
  <c r="Q78" i="1"/>
  <c r="J78" i="1"/>
  <c r="N78" i="1"/>
  <c r="Y78" i="1"/>
  <c r="U90" i="1"/>
  <c r="S90" i="1"/>
  <c r="L90" i="1"/>
  <c r="N90" i="1"/>
  <c r="J90" i="1"/>
  <c r="Y90" i="1"/>
  <c r="T90" i="1"/>
  <c r="Q90" i="1"/>
  <c r="W90" i="1"/>
  <c r="Q104" i="1"/>
  <c r="N104" i="1"/>
  <c r="Y104" i="1"/>
  <c r="J104" i="1"/>
  <c r="T104" i="1"/>
  <c r="W104" i="1"/>
  <c r="L104" i="1"/>
  <c r="U104" i="1"/>
  <c r="S104" i="1"/>
  <c r="Q112" i="1"/>
  <c r="N112" i="1"/>
  <c r="Y112" i="1"/>
  <c r="J112" i="1"/>
  <c r="T112" i="1"/>
  <c r="W112" i="1"/>
  <c r="U112" i="1"/>
  <c r="L112" i="1"/>
  <c r="S112" i="1"/>
  <c r="L115" i="1"/>
  <c r="Y115" i="1"/>
  <c r="J115" i="1"/>
  <c r="U115" i="1"/>
  <c r="Q115" i="1"/>
  <c r="T115" i="1"/>
  <c r="S115" i="1"/>
  <c r="N115" i="1"/>
  <c r="W115" i="1"/>
  <c r="Q128" i="1"/>
  <c r="N128" i="1"/>
  <c r="L128" i="1"/>
  <c r="Y128" i="1"/>
  <c r="J128" i="1"/>
  <c r="T128" i="1"/>
  <c r="S128" i="1"/>
  <c r="W128" i="1"/>
  <c r="U128" i="1"/>
  <c r="T159" i="1"/>
  <c r="S159" i="1"/>
  <c r="Q159" i="1"/>
  <c r="N159" i="1"/>
  <c r="Y159" i="1"/>
  <c r="W159" i="1"/>
  <c r="U159" i="1"/>
  <c r="L159" i="1"/>
  <c r="J159" i="1"/>
  <c r="L173" i="1"/>
  <c r="Y173" i="1"/>
  <c r="J173" i="1"/>
  <c r="W173" i="1"/>
  <c r="U173" i="1"/>
  <c r="Q173" i="1"/>
  <c r="T173" i="1"/>
  <c r="S173" i="1"/>
  <c r="N173" i="1"/>
  <c r="W246" i="1"/>
  <c r="T246" i="1"/>
  <c r="S246" i="1"/>
  <c r="L246" i="1"/>
  <c r="N246" i="1"/>
  <c r="J246" i="1"/>
  <c r="U246" i="1"/>
  <c r="Y246" i="1"/>
  <c r="Q246" i="1"/>
  <c r="S41" i="1"/>
  <c r="N41" i="1"/>
  <c r="J41" i="1"/>
  <c r="Y41" i="1"/>
  <c r="W41" i="1"/>
  <c r="Q41" i="1"/>
  <c r="L41" i="1"/>
  <c r="T41" i="1"/>
  <c r="U41" i="1"/>
  <c r="U82" i="1"/>
  <c r="S82" i="1"/>
  <c r="L82" i="1"/>
  <c r="T82" i="1"/>
  <c r="Q82" i="1"/>
  <c r="N82" i="1"/>
  <c r="J82" i="1"/>
  <c r="Y82" i="1"/>
  <c r="W82" i="1"/>
  <c r="W152" i="1"/>
  <c r="U152" i="1"/>
  <c r="T152" i="1"/>
  <c r="S152" i="1"/>
  <c r="Q152" i="1"/>
  <c r="N152" i="1"/>
  <c r="L152" i="1"/>
  <c r="J152" i="1"/>
  <c r="Y152" i="1"/>
  <c r="U32" i="1"/>
  <c r="T32" i="1"/>
  <c r="S32" i="1"/>
  <c r="Q32" i="1"/>
  <c r="Y32" i="1"/>
  <c r="J32" i="1"/>
  <c r="W32" i="1"/>
  <c r="L32" i="1"/>
  <c r="N32" i="1"/>
  <c r="N60" i="1"/>
  <c r="Y60" i="1"/>
  <c r="J60" i="1"/>
  <c r="W60" i="1"/>
  <c r="U60" i="1"/>
  <c r="T60" i="1"/>
  <c r="S60" i="1"/>
  <c r="L60" i="1"/>
  <c r="Q60" i="1"/>
  <c r="S73" i="1"/>
  <c r="N73" i="1"/>
  <c r="W73" i="1"/>
  <c r="J73" i="1"/>
  <c r="Y73" i="1"/>
  <c r="U73" i="1"/>
  <c r="Q73" i="1"/>
  <c r="L73" i="1"/>
  <c r="T73" i="1"/>
  <c r="Y83" i="1"/>
  <c r="J83" i="1"/>
  <c r="U83" i="1"/>
  <c r="Q83" i="1"/>
  <c r="N83" i="1"/>
  <c r="L83" i="1"/>
  <c r="T83" i="1"/>
  <c r="S83" i="1"/>
  <c r="W83" i="1"/>
  <c r="N100" i="1"/>
  <c r="Y100" i="1"/>
  <c r="J100" i="1"/>
  <c r="T100" i="1"/>
  <c r="U100" i="1"/>
  <c r="S100" i="1"/>
  <c r="Q100" i="1"/>
  <c r="L100" i="1"/>
  <c r="W100" i="1"/>
  <c r="L111" i="1"/>
  <c r="Y111" i="1"/>
  <c r="J111" i="1"/>
  <c r="U111" i="1"/>
  <c r="Q111" i="1"/>
  <c r="T111" i="1"/>
  <c r="W111" i="1"/>
  <c r="N111" i="1"/>
  <c r="S111" i="1"/>
  <c r="W426" i="1"/>
  <c r="U426" i="1"/>
  <c r="S426" i="1"/>
  <c r="T426" i="1"/>
  <c r="N426" i="1"/>
  <c r="L426" i="1"/>
  <c r="J426" i="1"/>
  <c r="Q426" i="1"/>
  <c r="Y426" i="1"/>
  <c r="S27" i="1"/>
  <c r="Q27" i="1"/>
  <c r="N27" i="1"/>
  <c r="L27" i="1"/>
  <c r="U27" i="1"/>
  <c r="T27" i="1"/>
  <c r="W27" i="1"/>
  <c r="J27" i="1"/>
  <c r="Y27" i="1"/>
  <c r="Y43" i="1"/>
  <c r="J43" i="1"/>
  <c r="U43" i="1"/>
  <c r="L43" i="1"/>
  <c r="W43" i="1"/>
  <c r="Q43" i="1"/>
  <c r="N43" i="1"/>
  <c r="T43" i="1"/>
  <c r="S43" i="1"/>
  <c r="N48" i="1"/>
  <c r="Y48" i="1"/>
  <c r="J48" i="1"/>
  <c r="W48" i="1"/>
  <c r="U48" i="1"/>
  <c r="Q48" i="1"/>
  <c r="L48" i="1"/>
  <c r="T48" i="1"/>
  <c r="S48" i="1"/>
  <c r="U74" i="1"/>
  <c r="S74" i="1"/>
  <c r="L74" i="1"/>
  <c r="Y74" i="1"/>
  <c r="W74" i="1"/>
  <c r="T74" i="1"/>
  <c r="N74" i="1"/>
  <c r="Q74" i="1"/>
  <c r="J74" i="1"/>
  <c r="S85" i="1"/>
  <c r="N85" i="1"/>
  <c r="W85" i="1"/>
  <c r="Y85" i="1"/>
  <c r="L85" i="1"/>
  <c r="U85" i="1"/>
  <c r="T85" i="1"/>
  <c r="Q85" i="1"/>
  <c r="J85" i="1"/>
  <c r="S93" i="1"/>
  <c r="N93" i="1"/>
  <c r="W93" i="1"/>
  <c r="T93" i="1"/>
  <c r="Q93" i="1"/>
  <c r="L93" i="1"/>
  <c r="J93" i="1"/>
  <c r="Y93" i="1"/>
  <c r="U93" i="1"/>
  <c r="L107" i="1"/>
  <c r="Y107" i="1"/>
  <c r="J107" i="1"/>
  <c r="U107" i="1"/>
  <c r="Q107" i="1"/>
  <c r="T107" i="1"/>
  <c r="S107" i="1"/>
  <c r="N107" i="1"/>
  <c r="W107" i="1"/>
  <c r="W118" i="1"/>
  <c r="U118" i="1"/>
  <c r="T118" i="1"/>
  <c r="S118" i="1"/>
  <c r="L118" i="1"/>
  <c r="N118" i="1"/>
  <c r="J118" i="1"/>
  <c r="Y118" i="1"/>
  <c r="Q118" i="1"/>
  <c r="L123" i="1"/>
  <c r="Y123" i="1"/>
  <c r="J123" i="1"/>
  <c r="W123" i="1"/>
  <c r="U123" i="1"/>
  <c r="Q123" i="1"/>
  <c r="N123" i="1"/>
  <c r="T123" i="1"/>
  <c r="S123" i="1"/>
  <c r="S31" i="1"/>
  <c r="Q31" i="1"/>
  <c r="N31" i="1"/>
  <c r="L31" i="1"/>
  <c r="U31" i="1"/>
  <c r="T31" i="1"/>
  <c r="J31" i="1"/>
  <c r="Y31" i="1"/>
  <c r="W31" i="1"/>
  <c r="Y51" i="1"/>
  <c r="J51" i="1"/>
  <c r="U51" i="1"/>
  <c r="T51" i="1"/>
  <c r="S51" i="1"/>
  <c r="Q51" i="1"/>
  <c r="N51" i="1"/>
  <c r="W51" i="1"/>
  <c r="L51" i="1"/>
  <c r="N88" i="1"/>
  <c r="Y88" i="1"/>
  <c r="J88" i="1"/>
  <c r="T88" i="1"/>
  <c r="S88" i="1"/>
  <c r="W88" i="1"/>
  <c r="U88" i="1"/>
  <c r="L88" i="1"/>
  <c r="Q88" i="1"/>
  <c r="Y99" i="1"/>
  <c r="J99" i="1"/>
  <c r="U99" i="1"/>
  <c r="Q99" i="1"/>
  <c r="W99" i="1"/>
  <c r="T99" i="1"/>
  <c r="S99" i="1"/>
  <c r="N99" i="1"/>
  <c r="L99" i="1"/>
  <c r="W102" i="1"/>
  <c r="U102" i="1"/>
  <c r="S102" i="1"/>
  <c r="L102" i="1"/>
  <c r="Y102" i="1"/>
  <c r="N102" i="1"/>
  <c r="J102" i="1"/>
  <c r="T102" i="1"/>
  <c r="Q102" i="1"/>
  <c r="T121" i="1"/>
  <c r="S121" i="1"/>
  <c r="Q121" i="1"/>
  <c r="N121" i="1"/>
  <c r="W121" i="1"/>
  <c r="Y121" i="1"/>
  <c r="U121" i="1"/>
  <c r="L121" i="1"/>
  <c r="J121" i="1"/>
  <c r="W144" i="1"/>
  <c r="U144" i="1"/>
  <c r="S144" i="1"/>
  <c r="Y144" i="1"/>
  <c r="T144" i="1"/>
  <c r="Q144" i="1"/>
  <c r="N144" i="1"/>
  <c r="L144" i="1"/>
  <c r="J144" i="1"/>
  <c r="L149" i="1"/>
  <c r="Y149" i="1"/>
  <c r="J149" i="1"/>
  <c r="U149" i="1"/>
  <c r="Q149" i="1"/>
  <c r="N149" i="1"/>
  <c r="T149" i="1"/>
  <c r="S149" i="1"/>
  <c r="W149" i="1"/>
  <c r="Y17" i="1"/>
  <c r="J17" i="1"/>
  <c r="W17" i="1"/>
  <c r="U17" i="1"/>
  <c r="T17" i="1"/>
  <c r="N17" i="1"/>
  <c r="L17" i="1"/>
  <c r="S17" i="1"/>
  <c r="Q17" i="1"/>
  <c r="U20" i="1"/>
  <c r="T20" i="1"/>
  <c r="S20" i="1"/>
  <c r="Q20" i="1"/>
  <c r="Y20" i="1"/>
  <c r="J20" i="1"/>
  <c r="W20" i="1"/>
  <c r="N20" i="1"/>
  <c r="L20" i="1"/>
  <c r="S23" i="1"/>
  <c r="Q23" i="1"/>
  <c r="N23" i="1"/>
  <c r="L23" i="1"/>
  <c r="U23" i="1"/>
  <c r="T23" i="1"/>
  <c r="Y23" i="1"/>
  <c r="W23" i="1"/>
  <c r="J23" i="1"/>
  <c r="N34" i="1"/>
  <c r="L34" i="1"/>
  <c r="Y34" i="1"/>
  <c r="J34" i="1"/>
  <c r="W34" i="1"/>
  <c r="S34" i="1"/>
  <c r="Q34" i="1"/>
  <c r="U34" i="1"/>
  <c r="T34" i="1"/>
  <c r="Y39" i="1"/>
  <c r="J39" i="1"/>
  <c r="U39" i="1"/>
  <c r="W39" i="1"/>
  <c r="T39" i="1"/>
  <c r="S39" i="1"/>
  <c r="L39" i="1"/>
  <c r="Q39" i="1"/>
  <c r="N39" i="1"/>
  <c r="N56" i="1"/>
  <c r="Y56" i="1"/>
  <c r="J56" i="1"/>
  <c r="T56" i="1"/>
  <c r="S56" i="1"/>
  <c r="Q56" i="1"/>
  <c r="L56" i="1"/>
  <c r="W56" i="1"/>
  <c r="U56" i="1"/>
  <c r="N72" i="1"/>
  <c r="Y72" i="1"/>
  <c r="J72" i="1"/>
  <c r="T72" i="1"/>
  <c r="S72" i="1"/>
  <c r="Q72" i="1"/>
  <c r="L72" i="1"/>
  <c r="W72" i="1"/>
  <c r="U72" i="1"/>
  <c r="Y91" i="1"/>
  <c r="J91" i="1"/>
  <c r="U91" i="1"/>
  <c r="Q91" i="1"/>
  <c r="W91" i="1"/>
  <c r="N91" i="1"/>
  <c r="L91" i="1"/>
  <c r="T91" i="1"/>
  <c r="S91" i="1"/>
  <c r="T105" i="1"/>
  <c r="S105" i="1"/>
  <c r="N105" i="1"/>
  <c r="W105" i="1"/>
  <c r="Y105" i="1"/>
  <c r="U105" i="1"/>
  <c r="Q105" i="1"/>
  <c r="L105" i="1"/>
  <c r="J105" i="1"/>
  <c r="T113" i="1"/>
  <c r="S113" i="1"/>
  <c r="N113" i="1"/>
  <c r="W113" i="1"/>
  <c r="Y113" i="1"/>
  <c r="U113" i="1"/>
  <c r="L113" i="1"/>
  <c r="Q113" i="1"/>
  <c r="J113" i="1"/>
  <c r="Q116" i="1"/>
  <c r="N116" i="1"/>
  <c r="Y116" i="1"/>
  <c r="J116" i="1"/>
  <c r="T116" i="1"/>
  <c r="U116" i="1"/>
  <c r="S116" i="1"/>
  <c r="L116" i="1"/>
  <c r="W116" i="1"/>
  <c r="N138" i="1"/>
  <c r="W138" i="1"/>
  <c r="U138" i="1"/>
  <c r="T138" i="1"/>
  <c r="S138" i="1"/>
  <c r="J138" i="1"/>
  <c r="Y138" i="1"/>
  <c r="Q138" i="1"/>
  <c r="L138" i="1"/>
  <c r="T147" i="1"/>
  <c r="S147" i="1"/>
  <c r="N147" i="1"/>
  <c r="Y147" i="1"/>
  <c r="W147" i="1"/>
  <c r="L147" i="1"/>
  <c r="J147" i="1"/>
  <c r="U147" i="1"/>
  <c r="Q147" i="1"/>
  <c r="T175" i="1"/>
  <c r="S175" i="1"/>
  <c r="Q175" i="1"/>
  <c r="N175" i="1"/>
  <c r="W175" i="1"/>
  <c r="L175" i="1"/>
  <c r="J175" i="1"/>
  <c r="Y175" i="1"/>
  <c r="U175" i="1"/>
  <c r="N64" i="1"/>
  <c r="Y64" i="1"/>
  <c r="J64" i="1"/>
  <c r="W64" i="1"/>
  <c r="U64" i="1"/>
  <c r="Q64" i="1"/>
  <c r="L64" i="1"/>
  <c r="S64" i="1"/>
  <c r="T64" i="1"/>
  <c r="U8" i="1"/>
  <c r="T8" i="1"/>
  <c r="Q8" i="1"/>
  <c r="S8" i="1"/>
  <c r="Y8" i="1"/>
  <c r="J8" i="1"/>
  <c r="W8" i="1"/>
  <c r="N8" i="1"/>
  <c r="L8" i="1"/>
  <c r="N10" i="1"/>
  <c r="L10" i="1"/>
  <c r="Y10" i="1"/>
  <c r="J10" i="1"/>
  <c r="W10" i="1"/>
  <c r="S10" i="1"/>
  <c r="Q10" i="1"/>
  <c r="T10" i="1"/>
  <c r="U10" i="1"/>
  <c r="Y13" i="1"/>
  <c r="J13" i="1"/>
  <c r="W13" i="1"/>
  <c r="T13" i="1"/>
  <c r="U13" i="1"/>
  <c r="N13" i="1"/>
  <c r="L13" i="1"/>
  <c r="S13" i="1"/>
  <c r="Q13" i="1"/>
  <c r="S15" i="1"/>
  <c r="Q15" i="1"/>
  <c r="N15" i="1"/>
  <c r="L15" i="1"/>
  <c r="U15" i="1"/>
  <c r="T15" i="1"/>
  <c r="J15" i="1"/>
  <c r="Y15" i="1"/>
  <c r="W15" i="1"/>
  <c r="U28" i="1"/>
  <c r="T28" i="1"/>
  <c r="S28" i="1"/>
  <c r="Q28" i="1"/>
  <c r="Y28" i="1"/>
  <c r="J28" i="1"/>
  <c r="W28" i="1"/>
  <c r="N28" i="1"/>
  <c r="L28" i="1"/>
  <c r="Y37" i="1"/>
  <c r="J37" i="1"/>
  <c r="W37" i="1"/>
  <c r="U37" i="1"/>
  <c r="T37" i="1"/>
  <c r="N37" i="1"/>
  <c r="L37" i="1"/>
  <c r="Q37" i="1"/>
  <c r="S37" i="1"/>
  <c r="N44" i="1"/>
  <c r="Y44" i="1"/>
  <c r="J44" i="1"/>
  <c r="W44" i="1"/>
  <c r="U44" i="1"/>
  <c r="T44" i="1"/>
  <c r="S44" i="1"/>
  <c r="Q44" i="1"/>
  <c r="L44" i="1"/>
  <c r="U54" i="1"/>
  <c r="S54" i="1"/>
  <c r="N54" i="1"/>
  <c r="L54" i="1"/>
  <c r="J54" i="1"/>
  <c r="T54" i="1"/>
  <c r="Q54" i="1"/>
  <c r="Y54" i="1"/>
  <c r="W54" i="1"/>
  <c r="S57" i="1"/>
  <c r="N57" i="1"/>
  <c r="J57" i="1"/>
  <c r="Y57" i="1"/>
  <c r="W57" i="1"/>
  <c r="Q57" i="1"/>
  <c r="L57" i="1"/>
  <c r="U57" i="1"/>
  <c r="T57" i="1"/>
  <c r="U62" i="1"/>
  <c r="S62" i="1"/>
  <c r="Y62" i="1"/>
  <c r="W62" i="1"/>
  <c r="T62" i="1"/>
  <c r="Q62" i="1"/>
  <c r="J62" i="1"/>
  <c r="N62" i="1"/>
  <c r="L62" i="1"/>
  <c r="Y67" i="1"/>
  <c r="J67" i="1"/>
  <c r="U67" i="1"/>
  <c r="T67" i="1"/>
  <c r="L67" i="1"/>
  <c r="S67" i="1"/>
  <c r="Q67" i="1"/>
  <c r="N67" i="1"/>
  <c r="W67" i="1"/>
  <c r="Y75" i="1"/>
  <c r="J75" i="1"/>
  <c r="U75" i="1"/>
  <c r="Q75" i="1"/>
  <c r="T75" i="1"/>
  <c r="S75" i="1"/>
  <c r="N75" i="1"/>
  <c r="L75" i="1"/>
  <c r="W75" i="1"/>
  <c r="S77" i="1"/>
  <c r="N77" i="1"/>
  <c r="W77" i="1"/>
  <c r="Y77" i="1"/>
  <c r="U77" i="1"/>
  <c r="T77" i="1"/>
  <c r="L77" i="1"/>
  <c r="J77" i="1"/>
  <c r="Q77" i="1"/>
  <c r="U94" i="1"/>
  <c r="S94" i="1"/>
  <c r="L94" i="1"/>
  <c r="J94" i="1"/>
  <c r="W94" i="1"/>
  <c r="Y94" i="1"/>
  <c r="Q94" i="1"/>
  <c r="N94" i="1"/>
  <c r="T94" i="1"/>
  <c r="Q108" i="1"/>
  <c r="N108" i="1"/>
  <c r="Y108" i="1"/>
  <c r="J108" i="1"/>
  <c r="T108" i="1"/>
  <c r="U108" i="1"/>
  <c r="S108" i="1"/>
  <c r="L108" i="1"/>
  <c r="W108" i="1"/>
  <c r="L119" i="1"/>
  <c r="Y119" i="1"/>
  <c r="J119" i="1"/>
  <c r="W119" i="1"/>
  <c r="U119" i="1"/>
  <c r="Q119" i="1"/>
  <c r="S119" i="1"/>
  <c r="N119" i="1"/>
  <c r="T119" i="1"/>
  <c r="W130" i="1"/>
  <c r="U130" i="1"/>
  <c r="T130" i="1"/>
  <c r="S130" i="1"/>
  <c r="L130" i="1"/>
  <c r="Y130" i="1"/>
  <c r="J130" i="1"/>
  <c r="Q130" i="1"/>
  <c r="N130" i="1"/>
  <c r="Y133" i="1"/>
  <c r="J133" i="1"/>
  <c r="U133" i="1"/>
  <c r="T133" i="1"/>
  <c r="S133" i="1"/>
  <c r="Q133" i="1"/>
  <c r="W133" i="1"/>
  <c r="N133" i="1"/>
  <c r="L133" i="1"/>
  <c r="Y59" i="1"/>
  <c r="J59" i="1"/>
  <c r="U59" i="1"/>
  <c r="L59" i="1"/>
  <c r="W59" i="1"/>
  <c r="Q59" i="1"/>
  <c r="N59" i="1"/>
  <c r="T59" i="1"/>
  <c r="S59" i="1"/>
  <c r="W110" i="1"/>
  <c r="U110" i="1"/>
  <c r="S110" i="1"/>
  <c r="L110" i="1"/>
  <c r="Y110" i="1"/>
  <c r="T110" i="1"/>
  <c r="N110" i="1"/>
  <c r="J110" i="1"/>
  <c r="Q110" i="1"/>
  <c r="W126" i="1"/>
  <c r="U126" i="1"/>
  <c r="T126" i="1"/>
  <c r="S126" i="1"/>
  <c r="L126" i="1"/>
  <c r="Y126" i="1"/>
  <c r="J126" i="1"/>
  <c r="N126" i="1"/>
  <c r="Q126" i="1"/>
  <c r="S135" i="1"/>
  <c r="T135" i="1"/>
  <c r="Q135" i="1"/>
  <c r="N135" i="1"/>
  <c r="L135" i="1"/>
  <c r="W135" i="1"/>
  <c r="U135" i="1"/>
  <c r="J135" i="1"/>
  <c r="Y135" i="1"/>
  <c r="U70" i="1"/>
  <c r="S70" i="1"/>
  <c r="N70" i="1"/>
  <c r="L70" i="1"/>
  <c r="J70" i="1"/>
  <c r="Y70" i="1"/>
  <c r="T70" i="1"/>
  <c r="Q70" i="1"/>
  <c r="W70" i="1"/>
  <c r="N80" i="1"/>
  <c r="Y80" i="1"/>
  <c r="J80" i="1"/>
  <c r="T80" i="1"/>
  <c r="L80" i="1"/>
  <c r="W80" i="1"/>
  <c r="S80" i="1"/>
  <c r="Q80" i="1"/>
  <c r="U80" i="1"/>
  <c r="U86" i="1"/>
  <c r="S86" i="1"/>
  <c r="L86" i="1"/>
  <c r="Q86" i="1"/>
  <c r="N86" i="1"/>
  <c r="J86" i="1"/>
  <c r="W86" i="1"/>
  <c r="T86" i="1"/>
  <c r="Y86" i="1"/>
  <c r="W122" i="1"/>
  <c r="U122" i="1"/>
  <c r="T122" i="1"/>
  <c r="S122" i="1"/>
  <c r="L122" i="1"/>
  <c r="Q122" i="1"/>
  <c r="N122" i="1"/>
  <c r="J122" i="1"/>
  <c r="Y122" i="1"/>
  <c r="T217" i="1"/>
  <c r="Q217" i="1"/>
  <c r="N217" i="1"/>
  <c r="U217" i="1"/>
  <c r="S217" i="1"/>
  <c r="L217" i="1"/>
  <c r="J217" i="1"/>
  <c r="Y217" i="1"/>
  <c r="W217" i="1"/>
  <c r="Y21" i="1"/>
  <c r="J21" i="1"/>
  <c r="W21" i="1"/>
  <c r="U21" i="1"/>
  <c r="T21" i="1"/>
  <c r="N21" i="1"/>
  <c r="L21" i="1"/>
  <c r="Q21" i="1"/>
  <c r="S21" i="1"/>
  <c r="U24" i="1"/>
  <c r="T24" i="1"/>
  <c r="S24" i="1"/>
  <c r="Q24" i="1"/>
  <c r="Y24" i="1"/>
  <c r="J24" i="1"/>
  <c r="W24" i="1"/>
  <c r="N24" i="1"/>
  <c r="L24" i="1"/>
  <c r="N26" i="1"/>
  <c r="L26" i="1"/>
  <c r="Y26" i="1"/>
  <c r="J26" i="1"/>
  <c r="W26" i="1"/>
  <c r="S26" i="1"/>
  <c r="Q26" i="1"/>
  <c r="T26" i="1"/>
  <c r="U26" i="1"/>
  <c r="S35" i="1"/>
  <c r="Q35" i="1"/>
  <c r="N35" i="1"/>
  <c r="L35" i="1"/>
  <c r="U35" i="1"/>
  <c r="T35" i="1"/>
  <c r="Y35" i="1"/>
  <c r="W35" i="1"/>
  <c r="J35" i="1"/>
  <c r="N40" i="1"/>
  <c r="Y40" i="1"/>
  <c r="J40" i="1"/>
  <c r="T40" i="1"/>
  <c r="S40" i="1"/>
  <c r="Q40" i="1"/>
  <c r="L40" i="1"/>
  <c r="W40" i="1"/>
  <c r="U40" i="1"/>
  <c r="U42" i="1"/>
  <c r="S42" i="1"/>
  <c r="T42" i="1"/>
  <c r="Q42" i="1"/>
  <c r="N42" i="1"/>
  <c r="L42" i="1"/>
  <c r="Y42" i="1"/>
  <c r="W42" i="1"/>
  <c r="J42" i="1"/>
  <c r="Y47" i="1"/>
  <c r="J47" i="1"/>
  <c r="U47" i="1"/>
  <c r="Q47" i="1"/>
  <c r="N47" i="1"/>
  <c r="L47" i="1"/>
  <c r="T47" i="1"/>
  <c r="S47" i="1"/>
  <c r="W47" i="1"/>
  <c r="N92" i="1"/>
  <c r="Y92" i="1"/>
  <c r="J92" i="1"/>
  <c r="T92" i="1"/>
  <c r="Q92" i="1"/>
  <c r="W92" i="1"/>
  <c r="U92" i="1"/>
  <c r="S92" i="1"/>
  <c r="L92" i="1"/>
  <c r="U98" i="1"/>
  <c r="S98" i="1"/>
  <c r="L98" i="1"/>
  <c r="Y98" i="1"/>
  <c r="W98" i="1"/>
  <c r="N98" i="1"/>
  <c r="J98" i="1"/>
  <c r="T98" i="1"/>
  <c r="Q98" i="1"/>
  <c r="W106" i="1"/>
  <c r="U106" i="1"/>
  <c r="S106" i="1"/>
  <c r="L106" i="1"/>
  <c r="T106" i="1"/>
  <c r="Q106" i="1"/>
  <c r="N106" i="1"/>
  <c r="J106" i="1"/>
  <c r="Y106" i="1"/>
  <c r="T117" i="1"/>
  <c r="S117" i="1"/>
  <c r="Q117" i="1"/>
  <c r="N117" i="1"/>
  <c r="W117" i="1"/>
  <c r="U117" i="1"/>
  <c r="L117" i="1"/>
  <c r="J117" i="1"/>
  <c r="Y117" i="1"/>
  <c r="W176" i="1"/>
  <c r="U176" i="1"/>
  <c r="T176" i="1"/>
  <c r="S176" i="1"/>
  <c r="L176" i="1"/>
  <c r="Y176" i="1"/>
  <c r="J176" i="1"/>
  <c r="Q176" i="1"/>
  <c r="N176" i="1"/>
  <c r="W434" i="1"/>
  <c r="U434" i="1"/>
  <c r="S434" i="1"/>
  <c r="N434" i="1"/>
  <c r="J434" i="1"/>
  <c r="T434" i="1"/>
  <c r="Y434" i="1"/>
  <c r="Q434" i="1"/>
  <c r="L434" i="1"/>
  <c r="Y25" i="1"/>
  <c r="J25" i="1"/>
  <c r="W25" i="1"/>
  <c r="U25" i="1"/>
  <c r="T25" i="1"/>
  <c r="N25" i="1"/>
  <c r="L25" i="1"/>
  <c r="S25" i="1"/>
  <c r="Q25" i="1"/>
  <c r="S69" i="1"/>
  <c r="N69" i="1"/>
  <c r="Y69" i="1"/>
  <c r="W69" i="1"/>
  <c r="U69" i="1"/>
  <c r="T69" i="1"/>
  <c r="Q69" i="1"/>
  <c r="J69" i="1"/>
  <c r="L69" i="1"/>
  <c r="Y79" i="1"/>
  <c r="J79" i="1"/>
  <c r="U79" i="1"/>
  <c r="Q79" i="1"/>
  <c r="S79" i="1"/>
  <c r="N79" i="1"/>
  <c r="L79" i="1"/>
  <c r="W79" i="1"/>
  <c r="T79" i="1"/>
  <c r="S49" i="1"/>
  <c r="N49" i="1"/>
  <c r="U49" i="1"/>
  <c r="T49" i="1"/>
  <c r="Q49" i="1"/>
  <c r="L49" i="1"/>
  <c r="Y49" i="1"/>
  <c r="W49" i="1"/>
  <c r="J49" i="1"/>
  <c r="N30" i="1"/>
  <c r="L30" i="1"/>
  <c r="Y30" i="1"/>
  <c r="J30" i="1"/>
  <c r="W30" i="1"/>
  <c r="S30" i="1"/>
  <c r="Q30" i="1"/>
  <c r="U30" i="1"/>
  <c r="T30" i="1"/>
  <c r="S45" i="1"/>
  <c r="N45" i="1"/>
  <c r="Q45" i="1"/>
  <c r="L45" i="1"/>
  <c r="J45" i="1"/>
  <c r="U45" i="1"/>
  <c r="T45" i="1"/>
  <c r="W45" i="1"/>
  <c r="Y45" i="1"/>
  <c r="Y55" i="1"/>
  <c r="J55" i="1"/>
  <c r="U55" i="1"/>
  <c r="W55" i="1"/>
  <c r="T55" i="1"/>
  <c r="S55" i="1"/>
  <c r="L55" i="1"/>
  <c r="Q55" i="1"/>
  <c r="N55" i="1"/>
  <c r="U58" i="1"/>
  <c r="S58" i="1"/>
  <c r="T58" i="1"/>
  <c r="Q58" i="1"/>
  <c r="N58" i="1"/>
  <c r="L58" i="1"/>
  <c r="Y58" i="1"/>
  <c r="W58" i="1"/>
  <c r="J58" i="1"/>
  <c r="Y63" i="1"/>
  <c r="J63" i="1"/>
  <c r="U63" i="1"/>
  <c r="Q63" i="1"/>
  <c r="N63" i="1"/>
  <c r="L63" i="1"/>
  <c r="T63" i="1"/>
  <c r="S63" i="1"/>
  <c r="W63" i="1"/>
  <c r="S81" i="1"/>
  <c r="N81" i="1"/>
  <c r="W81" i="1"/>
  <c r="Q81" i="1"/>
  <c r="Y81" i="1"/>
  <c r="U81" i="1"/>
  <c r="T81" i="1"/>
  <c r="J81" i="1"/>
  <c r="L81" i="1"/>
  <c r="T101" i="1"/>
  <c r="S101" i="1"/>
  <c r="N101" i="1"/>
  <c r="W101" i="1"/>
  <c r="L101" i="1"/>
  <c r="J101" i="1"/>
  <c r="U101" i="1"/>
  <c r="Q101" i="1"/>
  <c r="Y101" i="1"/>
  <c r="T109" i="1"/>
  <c r="S109" i="1"/>
  <c r="N109" i="1"/>
  <c r="W109" i="1"/>
  <c r="L109" i="1"/>
  <c r="J109" i="1"/>
  <c r="U109" i="1"/>
  <c r="Q109" i="1"/>
  <c r="Y109" i="1"/>
  <c r="Q120" i="1"/>
  <c r="N120" i="1"/>
  <c r="L120" i="1"/>
  <c r="Y120" i="1"/>
  <c r="J120" i="1"/>
  <c r="T120" i="1"/>
  <c r="W120" i="1"/>
  <c r="U120" i="1"/>
  <c r="S120" i="1"/>
  <c r="T125" i="1"/>
  <c r="S125" i="1"/>
  <c r="Q125" i="1"/>
  <c r="N125" i="1"/>
  <c r="W125" i="1"/>
  <c r="U125" i="1"/>
  <c r="Y125" i="1"/>
  <c r="J125" i="1"/>
  <c r="L125" i="1"/>
  <c r="L131" i="1"/>
  <c r="Y131" i="1"/>
  <c r="J131" i="1"/>
  <c r="W131" i="1"/>
  <c r="U131" i="1"/>
  <c r="Q131" i="1"/>
  <c r="N131" i="1"/>
  <c r="S131" i="1"/>
  <c r="T131" i="1"/>
  <c r="N134" i="1"/>
  <c r="L134" i="1"/>
  <c r="J134" i="1"/>
  <c r="Y134" i="1"/>
  <c r="W134" i="1"/>
  <c r="S134" i="1"/>
  <c r="Q134" i="1"/>
  <c r="U134" i="1"/>
  <c r="T134" i="1"/>
  <c r="Q146" i="1"/>
  <c r="N146" i="1"/>
  <c r="Y146" i="1"/>
  <c r="J146" i="1"/>
  <c r="S146" i="1"/>
  <c r="L146" i="1"/>
  <c r="U146" i="1"/>
  <c r="T146" i="1"/>
  <c r="W146" i="1"/>
  <c r="B531" i="1"/>
  <c r="B6" i="1"/>
  <c r="B249" i="1"/>
  <c r="B452" i="1"/>
  <c r="B391" i="1"/>
  <c r="B256" i="1"/>
  <c r="B352" i="1"/>
  <c r="B493" i="1"/>
  <c r="B470" i="1"/>
  <c r="B363" i="1"/>
  <c r="B205" i="1"/>
  <c r="B59" i="1"/>
  <c r="B446" i="1"/>
  <c r="B594" i="1"/>
  <c r="B171" i="1"/>
  <c r="B220" i="1"/>
  <c r="B218" i="1"/>
  <c r="B173" i="1"/>
  <c r="B142" i="1"/>
  <c r="B214" i="1"/>
  <c r="B87" i="1"/>
  <c r="B120" i="1"/>
  <c r="B436" i="1"/>
  <c r="B497" i="1"/>
  <c r="B510" i="1"/>
  <c r="B368" i="1"/>
  <c r="B346" i="1"/>
  <c r="B491" i="1"/>
  <c r="B544" i="1"/>
  <c r="B268" i="1"/>
  <c r="B538" i="1"/>
  <c r="B28" i="1"/>
  <c r="B316" i="1"/>
  <c r="B35" i="1"/>
  <c r="B57" i="1"/>
  <c r="B8" i="1"/>
  <c r="B27" i="1"/>
  <c r="B121" i="1"/>
  <c r="B301" i="1"/>
  <c r="B310" i="1"/>
  <c r="B321" i="1"/>
  <c r="B50" i="1"/>
  <c r="B114" i="1"/>
  <c r="B307" i="1"/>
  <c r="B369" i="1"/>
  <c r="B327" i="1"/>
  <c r="B419" i="1"/>
  <c r="B191" i="1"/>
  <c r="B45" i="1"/>
  <c r="B118" i="1"/>
  <c r="B257" i="1"/>
  <c r="B250" i="1"/>
  <c r="B317" i="1"/>
  <c r="B413" i="1"/>
  <c r="B506" i="1"/>
  <c r="B603" i="1"/>
  <c r="B451" i="1"/>
  <c r="B482" i="1"/>
  <c r="B75" i="1"/>
  <c r="B150" i="1"/>
  <c r="B187" i="1"/>
  <c r="B508" i="1"/>
  <c r="B515" i="1"/>
  <c r="B552" i="1"/>
  <c r="B585" i="1"/>
  <c r="B328" i="1"/>
  <c r="B360" i="1"/>
  <c r="B460" i="1"/>
  <c r="B72" i="1"/>
  <c r="B115" i="1"/>
  <c r="B210" i="1"/>
  <c r="B347" i="1"/>
  <c r="B385" i="1"/>
  <c r="B467" i="1"/>
  <c r="B111" i="1"/>
  <c r="B128" i="1"/>
  <c r="B175" i="1"/>
  <c r="B182" i="1"/>
  <c r="B209" i="1"/>
  <c r="B217" i="1"/>
  <c r="B261" i="1"/>
  <c r="B294" i="1"/>
  <c r="B312" i="1"/>
  <c r="B356" i="1"/>
  <c r="B456" i="1"/>
  <c r="B274" i="1"/>
  <c r="B292" i="1"/>
  <c r="B309" i="1"/>
  <c r="B399" i="1"/>
  <c r="B405" i="1"/>
  <c r="B428" i="1"/>
  <c r="B488" i="1"/>
  <c r="B596" i="1"/>
  <c r="B286" i="1"/>
  <c r="B297" i="1"/>
  <c r="B442" i="1"/>
  <c r="B474" i="1"/>
  <c r="B73" i="1"/>
  <c r="B80" i="1"/>
  <c r="B136" i="1"/>
  <c r="B174" i="1"/>
  <c r="B343" i="1"/>
  <c r="B365" i="1"/>
  <c r="B393" i="1"/>
  <c r="B397" i="1"/>
  <c r="B424" i="1"/>
  <c r="B479" i="1"/>
  <c r="B219" i="1"/>
  <c r="B262" i="1"/>
  <c r="B408" i="1"/>
  <c r="B410" i="1"/>
  <c r="B472" i="1"/>
  <c r="B503" i="1"/>
  <c r="B558" i="1"/>
  <c r="B453" i="1"/>
  <c r="B478" i="1"/>
  <c r="B507" i="1"/>
  <c r="B494" i="1"/>
  <c r="B303" i="1"/>
  <c r="B330" i="1"/>
  <c r="B574" i="1"/>
  <c r="B582" i="1"/>
  <c r="B299" i="1"/>
  <c r="B364" i="1"/>
  <c r="B381" i="1"/>
  <c r="B20" i="1"/>
  <c r="B584" i="1"/>
  <c r="B12" i="1"/>
  <c r="B23" i="1"/>
  <c r="B371" i="1"/>
  <c r="B375" i="1"/>
  <c r="B53" i="1"/>
  <c r="B91" i="1"/>
  <c r="B119" i="1"/>
  <c r="B279" i="1"/>
  <c r="B332" i="1"/>
  <c r="B55" i="1"/>
  <c r="B186" i="1"/>
  <c r="B240" i="1"/>
  <c r="B259" i="1"/>
  <c r="B379" i="1"/>
  <c r="B465" i="1"/>
  <c r="B81" i="1"/>
  <c r="B93" i="1"/>
  <c r="B110" i="1"/>
  <c r="B135" i="1"/>
  <c r="B216" i="1"/>
  <c r="B231" i="1"/>
  <c r="B283" i="1"/>
  <c r="B367" i="1"/>
  <c r="B614" i="1"/>
  <c r="B176" i="1"/>
  <c r="B215" i="1"/>
  <c r="B92" i="1"/>
  <c r="B134" i="1"/>
  <c r="B190" i="1"/>
  <c r="B238" i="1"/>
  <c r="B275" i="1"/>
  <c r="B287" i="1"/>
  <c r="B401" i="1"/>
  <c r="B450" i="1"/>
  <c r="B100" i="1"/>
  <c r="B122" i="1"/>
  <c r="B179" i="1"/>
  <c r="B239" i="1"/>
  <c r="B314" i="1"/>
  <c r="B372" i="1"/>
  <c r="B226" i="1"/>
  <c r="B230" i="1"/>
  <c r="B272" i="1"/>
  <c r="B348" i="1"/>
  <c r="B590" i="1"/>
  <c r="B254" i="1"/>
  <c r="B417" i="1"/>
  <c r="B427" i="1"/>
  <c r="B433" i="1"/>
  <c r="B462" i="1"/>
  <c r="B485" i="1"/>
  <c r="B562" i="1"/>
  <c r="B615" i="1"/>
  <c r="B420" i="1"/>
  <c r="B431" i="1"/>
  <c r="B276" i="1"/>
  <c r="B280" i="1"/>
  <c r="B284" i="1"/>
  <c r="B288" i="1"/>
  <c r="B373" i="1"/>
  <c r="B449" i="1"/>
  <c r="B609" i="1"/>
  <c r="B400" i="1"/>
  <c r="B438" i="1"/>
  <c r="B440" i="1"/>
  <c r="B563" i="1"/>
  <c r="B595" i="1"/>
  <c r="B389" i="1"/>
  <c r="B476" i="1"/>
  <c r="B489" i="1"/>
  <c r="B554" i="1"/>
  <c r="B601" i="1"/>
  <c r="B608" i="1"/>
  <c r="B319" i="1"/>
  <c r="B322" i="1"/>
  <c r="B386" i="1"/>
  <c r="B404" i="1"/>
  <c r="B455" i="1"/>
  <c r="B458" i="1"/>
  <c r="B499" i="1"/>
  <c r="B606" i="1"/>
  <c r="B269" i="1"/>
  <c r="B334" i="1"/>
  <c r="B377" i="1"/>
  <c r="B383" i="1"/>
  <c r="B430" i="1"/>
  <c r="B439" i="1"/>
  <c r="B388" i="1"/>
  <c r="B429" i="1"/>
  <c r="B437" i="1"/>
  <c r="B468" i="1"/>
  <c r="B475" i="1"/>
  <c r="B484" i="1"/>
  <c r="B602" i="1"/>
  <c r="B46" i="1"/>
  <c r="B52" i="1"/>
  <c r="B69" i="1"/>
  <c r="B82" i="1"/>
  <c r="B88" i="1"/>
  <c r="B96" i="1"/>
  <c r="B107" i="1"/>
  <c r="B178" i="1"/>
  <c r="B336" i="1"/>
  <c r="B340" i="1"/>
  <c r="B344" i="1"/>
  <c r="B212" i="1"/>
  <c r="B22" i="1"/>
  <c r="B30" i="1"/>
  <c r="B31" i="1"/>
  <c r="B39" i="1"/>
  <c r="B63" i="1"/>
  <c r="B97" i="1"/>
  <c r="B101" i="1"/>
  <c r="B102" i="1"/>
  <c r="B108" i="1"/>
  <c r="B146" i="1"/>
  <c r="B158" i="1"/>
  <c r="B167" i="1"/>
  <c r="B21" i="1"/>
  <c r="B32" i="1"/>
  <c r="B40" i="1"/>
  <c r="B48" i="1"/>
  <c r="B126" i="1"/>
  <c r="B163" i="1"/>
  <c r="B184" i="1"/>
  <c r="B193" i="1"/>
  <c r="B211" i="1"/>
  <c r="B36" i="1"/>
  <c r="B138" i="1"/>
  <c r="B157" i="1"/>
  <c r="B168" i="1"/>
  <c r="B132" i="1"/>
  <c r="B153" i="1"/>
  <c r="B197" i="1"/>
  <c r="B233" i="1"/>
  <c r="B235" i="1"/>
  <c r="B242" i="1"/>
  <c r="B244" i="1"/>
  <c r="B253" i="1"/>
  <c r="B285" i="1"/>
  <c r="B325" i="1"/>
  <c r="B402" i="1"/>
  <c r="B247" i="1"/>
  <c r="B300" i="1"/>
  <c r="B154" i="1"/>
  <c r="B164" i="1"/>
  <c r="B169" i="1"/>
  <c r="B194" i="1"/>
  <c r="B198" i="1"/>
  <c r="B263" i="1"/>
  <c r="B273" i="1"/>
  <c r="B221" i="1"/>
  <c r="B223" i="1"/>
  <c r="B304" i="1"/>
  <c r="B311" i="1"/>
  <c r="B329" i="1"/>
  <c r="B349" i="1"/>
  <c r="B353" i="1"/>
  <c r="B357" i="1"/>
  <c r="B361" i="1"/>
  <c r="B277" i="1"/>
  <c r="B374" i="1"/>
  <c r="B378" i="1"/>
  <c r="B382" i="1"/>
  <c r="B245" i="1"/>
  <c r="B315" i="1"/>
  <c r="B333" i="1"/>
  <c r="B392" i="1"/>
  <c r="B396" i="1"/>
  <c r="B434" i="1"/>
  <c r="B200" i="1"/>
  <c r="B227" i="1"/>
  <c r="B281" i="1"/>
  <c r="B295" i="1"/>
  <c r="B423" i="1"/>
  <c r="B296" i="1"/>
  <c r="B320" i="1"/>
  <c r="B326" i="1"/>
  <c r="B362" i="1"/>
  <c r="B366" i="1"/>
  <c r="B370" i="1"/>
  <c r="B387" i="1"/>
  <c r="B500" i="1"/>
  <c r="B432" i="1"/>
  <c r="B448" i="1"/>
  <c r="B457" i="1"/>
  <c r="B409" i="1"/>
  <c r="B418" i="1"/>
  <c r="B426" i="1"/>
  <c r="B490" i="1"/>
  <c r="B251" i="1"/>
  <c r="B255" i="1"/>
  <c r="B266" i="1"/>
  <c r="B270" i="1"/>
  <c r="B298" i="1"/>
  <c r="B302" i="1"/>
  <c r="B308" i="1"/>
  <c r="B313" i="1"/>
  <c r="B331" i="1"/>
  <c r="B335" i="1"/>
  <c r="B338" i="1"/>
  <c r="B342" i="1"/>
  <c r="B351" i="1"/>
  <c r="B355" i="1"/>
  <c r="B359" i="1"/>
  <c r="B376" i="1"/>
  <c r="B380" i="1"/>
  <c r="B384" i="1"/>
  <c r="B390" i="1"/>
  <c r="B394" i="1"/>
  <c r="B398" i="1"/>
  <c r="B406" i="1"/>
  <c r="B492" i="1"/>
  <c r="B548" i="1"/>
  <c r="B407" i="1"/>
  <c r="B412" i="1"/>
  <c r="B471" i="1"/>
  <c r="B416" i="1"/>
  <c r="B421" i="1"/>
  <c r="B435" i="1"/>
  <c r="B466" i="1"/>
  <c r="B498" i="1"/>
  <c r="B517" i="1"/>
  <c r="B518" i="1"/>
  <c r="B520" i="1"/>
  <c r="B522" i="1"/>
  <c r="B610" i="1"/>
  <c r="B524" i="1"/>
  <c r="B526" i="1"/>
  <c r="B528" i="1"/>
  <c r="B559" i="1"/>
  <c r="B560" i="1"/>
  <c r="B570" i="1"/>
  <c r="B571" i="1"/>
  <c r="B504" i="1"/>
  <c r="B441" i="1"/>
  <c r="B445" i="1"/>
  <c r="B454" i="1"/>
  <c r="B459" i="1"/>
  <c r="B463" i="1"/>
  <c r="B473" i="1"/>
  <c r="B477" i="1"/>
  <c r="B481" i="1"/>
  <c r="B505" i="1"/>
  <c r="B545" i="1"/>
  <c r="B519" i="1"/>
  <c r="B521" i="1"/>
  <c r="B604" i="1"/>
  <c r="B525" i="1"/>
  <c r="B527" i="1"/>
  <c r="B529" i="1"/>
  <c r="B588" i="1"/>
  <c r="B589" i="1"/>
  <c r="B549" i="1"/>
  <c r="B572" i="1"/>
  <c r="B581" i="1"/>
  <c r="B550" i="1"/>
  <c r="N517" i="1" l="1"/>
  <c r="L517" i="1"/>
  <c r="Y517" i="1"/>
  <c r="J517" i="1"/>
  <c r="W517" i="1"/>
  <c r="S517" i="1"/>
  <c r="T517" i="1"/>
  <c r="U517" i="1"/>
  <c r="Q517" i="1"/>
  <c r="N405" i="1"/>
  <c r="S405" i="1"/>
  <c r="L405" i="1"/>
  <c r="J405" i="1"/>
  <c r="U405" i="1"/>
  <c r="T405" i="1"/>
  <c r="W405" i="1"/>
  <c r="Q405" i="1"/>
  <c r="Y405" i="1"/>
  <c r="Q240" i="1"/>
  <c r="L240" i="1"/>
  <c r="Y240" i="1"/>
  <c r="J240" i="1"/>
  <c r="T240" i="1"/>
  <c r="S240" i="1"/>
  <c r="W240" i="1"/>
  <c r="U240" i="1"/>
  <c r="N240" i="1"/>
  <c r="U462" i="1"/>
  <c r="Y462" i="1"/>
  <c r="W462" i="1"/>
  <c r="T462" i="1"/>
  <c r="S462" i="1"/>
  <c r="L462" i="1"/>
  <c r="J462" i="1"/>
  <c r="N462" i="1"/>
  <c r="Q462" i="1"/>
  <c r="W210" i="1"/>
  <c r="T210" i="1"/>
  <c r="S210" i="1"/>
  <c r="N210" i="1"/>
  <c r="L210" i="1"/>
  <c r="J210" i="1"/>
  <c r="U210" i="1"/>
  <c r="Q210" i="1"/>
  <c r="Y210" i="1"/>
  <c r="L323" i="1"/>
  <c r="Y323" i="1"/>
  <c r="J323" i="1"/>
  <c r="W323" i="1"/>
  <c r="U323" i="1"/>
  <c r="Q323" i="1"/>
  <c r="S323" i="1"/>
  <c r="T323" i="1"/>
  <c r="N323" i="1"/>
  <c r="W262" i="1"/>
  <c r="T262" i="1"/>
  <c r="S262" i="1"/>
  <c r="L262" i="1"/>
  <c r="N262" i="1"/>
  <c r="J262" i="1"/>
  <c r="U262" i="1"/>
  <c r="Q262" i="1"/>
  <c r="Y262" i="1"/>
  <c r="Y552" i="1"/>
  <c r="J552" i="1"/>
  <c r="U552" i="1"/>
  <c r="Q552" i="1"/>
  <c r="N552" i="1"/>
  <c r="L552" i="1"/>
  <c r="T552" i="1"/>
  <c r="W552" i="1"/>
  <c r="S552" i="1"/>
  <c r="L599" i="1"/>
  <c r="W599" i="1"/>
  <c r="U599" i="1"/>
  <c r="T599" i="1"/>
  <c r="S599" i="1"/>
  <c r="Q599" i="1"/>
  <c r="N599" i="1"/>
  <c r="J599" i="1"/>
  <c r="Y599" i="1"/>
  <c r="N501" i="1"/>
  <c r="S501" i="1"/>
  <c r="W501" i="1"/>
  <c r="U501" i="1"/>
  <c r="T501" i="1"/>
  <c r="Q501" i="1"/>
  <c r="J501" i="1"/>
  <c r="Y501" i="1"/>
  <c r="L501" i="1"/>
  <c r="Q588" i="1"/>
  <c r="L588" i="1"/>
  <c r="Y588" i="1"/>
  <c r="J588" i="1"/>
  <c r="W588" i="1"/>
  <c r="U588" i="1"/>
  <c r="N588" i="1"/>
  <c r="S588" i="1"/>
  <c r="T588" i="1"/>
  <c r="N548" i="1"/>
  <c r="Y548" i="1"/>
  <c r="J548" i="1"/>
  <c r="W548" i="1"/>
  <c r="U548" i="1"/>
  <c r="T548" i="1"/>
  <c r="L548" i="1"/>
  <c r="S548" i="1"/>
  <c r="Q548" i="1"/>
  <c r="N492" i="1"/>
  <c r="U492" i="1"/>
  <c r="T492" i="1"/>
  <c r="S492" i="1"/>
  <c r="Q492" i="1"/>
  <c r="Y492" i="1"/>
  <c r="J492" i="1"/>
  <c r="W492" i="1"/>
  <c r="L492" i="1"/>
  <c r="T333" i="1"/>
  <c r="S333" i="1"/>
  <c r="Q333" i="1"/>
  <c r="N333" i="1"/>
  <c r="W333" i="1"/>
  <c r="Y333" i="1"/>
  <c r="U333" i="1"/>
  <c r="L333" i="1"/>
  <c r="J333" i="1"/>
  <c r="T233" i="1"/>
  <c r="Q233" i="1"/>
  <c r="N233" i="1"/>
  <c r="W233" i="1"/>
  <c r="Y233" i="1"/>
  <c r="L233" i="1"/>
  <c r="U233" i="1"/>
  <c r="S233" i="1"/>
  <c r="J233" i="1"/>
  <c r="T225" i="1"/>
  <c r="Q225" i="1"/>
  <c r="N225" i="1"/>
  <c r="W225" i="1"/>
  <c r="Y225" i="1"/>
  <c r="L225" i="1"/>
  <c r="U225" i="1"/>
  <c r="S225" i="1"/>
  <c r="J225" i="1"/>
  <c r="T273" i="1"/>
  <c r="Q273" i="1"/>
  <c r="N273" i="1"/>
  <c r="W273" i="1"/>
  <c r="Y273" i="1"/>
  <c r="L273" i="1"/>
  <c r="U273" i="1"/>
  <c r="S273" i="1"/>
  <c r="J273" i="1"/>
  <c r="Q336" i="1"/>
  <c r="N336" i="1"/>
  <c r="L336" i="1"/>
  <c r="Y336" i="1"/>
  <c r="J336" i="1"/>
  <c r="T336" i="1"/>
  <c r="W336" i="1"/>
  <c r="U336" i="1"/>
  <c r="S336" i="1"/>
  <c r="L157" i="1"/>
  <c r="Y157" i="1"/>
  <c r="J157" i="1"/>
  <c r="W157" i="1"/>
  <c r="U157" i="1"/>
  <c r="T157" i="1"/>
  <c r="S157" i="1"/>
  <c r="Q157" i="1"/>
  <c r="N157" i="1"/>
  <c r="L193" i="1"/>
  <c r="Y193" i="1"/>
  <c r="J193" i="1"/>
  <c r="W193" i="1"/>
  <c r="U193" i="1"/>
  <c r="Q193" i="1"/>
  <c r="T193" i="1"/>
  <c r="S193" i="1"/>
  <c r="N193" i="1"/>
  <c r="S406" i="1"/>
  <c r="W406" i="1"/>
  <c r="T406" i="1"/>
  <c r="Q406" i="1"/>
  <c r="J406" i="1"/>
  <c r="N406" i="1"/>
  <c r="Y406" i="1"/>
  <c r="U406" i="1"/>
  <c r="L406" i="1"/>
  <c r="N544" i="1"/>
  <c r="Y544" i="1"/>
  <c r="J544" i="1"/>
  <c r="W544" i="1"/>
  <c r="U544" i="1"/>
  <c r="Q544" i="1"/>
  <c r="S544" i="1"/>
  <c r="L544" i="1"/>
  <c r="T544" i="1"/>
  <c r="T477" i="1"/>
  <c r="S477" i="1"/>
  <c r="L477" i="1"/>
  <c r="U477" i="1"/>
  <c r="Q477" i="1"/>
  <c r="N477" i="1"/>
  <c r="J477" i="1"/>
  <c r="Y477" i="1"/>
  <c r="W477" i="1"/>
  <c r="N464" i="1"/>
  <c r="W464" i="1"/>
  <c r="U464" i="1"/>
  <c r="T464" i="1"/>
  <c r="S464" i="1"/>
  <c r="J464" i="1"/>
  <c r="Q464" i="1"/>
  <c r="Y464" i="1"/>
  <c r="L464" i="1"/>
  <c r="Q596" i="1"/>
  <c r="L596" i="1"/>
  <c r="Y596" i="1"/>
  <c r="J596" i="1"/>
  <c r="W596" i="1"/>
  <c r="U596" i="1"/>
  <c r="S596" i="1"/>
  <c r="N596" i="1"/>
  <c r="T596" i="1"/>
  <c r="N472" i="1"/>
  <c r="W472" i="1"/>
  <c r="L472" i="1"/>
  <c r="J472" i="1"/>
  <c r="Y472" i="1"/>
  <c r="S472" i="1"/>
  <c r="T472" i="1"/>
  <c r="Q472" i="1"/>
  <c r="U472" i="1"/>
  <c r="Q604" i="1"/>
  <c r="L604" i="1"/>
  <c r="Y604" i="1"/>
  <c r="J604" i="1"/>
  <c r="W604" i="1"/>
  <c r="U604" i="1"/>
  <c r="T604" i="1"/>
  <c r="S604" i="1"/>
  <c r="N604" i="1"/>
  <c r="N369" i="1"/>
  <c r="W369" i="1"/>
  <c r="U369" i="1"/>
  <c r="T369" i="1"/>
  <c r="S369" i="1"/>
  <c r="J369" i="1"/>
  <c r="Y369" i="1"/>
  <c r="Q369" i="1"/>
  <c r="L369" i="1"/>
  <c r="Y572" i="1"/>
  <c r="J572" i="1"/>
  <c r="U572" i="1"/>
  <c r="T572" i="1"/>
  <c r="S572" i="1"/>
  <c r="Q572" i="1"/>
  <c r="N572" i="1"/>
  <c r="W572" i="1"/>
  <c r="L572" i="1"/>
  <c r="W282" i="1"/>
  <c r="T282" i="1"/>
  <c r="S282" i="1"/>
  <c r="L282" i="1"/>
  <c r="Y282" i="1"/>
  <c r="U282" i="1"/>
  <c r="Q282" i="1"/>
  <c r="N282" i="1"/>
  <c r="J282" i="1"/>
  <c r="U538" i="1"/>
  <c r="S538" i="1"/>
  <c r="Q538" i="1"/>
  <c r="Y538" i="1"/>
  <c r="W538" i="1"/>
  <c r="T538" i="1"/>
  <c r="N538" i="1"/>
  <c r="J538" i="1"/>
  <c r="L538" i="1"/>
  <c r="W362" i="1"/>
  <c r="U362" i="1"/>
  <c r="T362" i="1"/>
  <c r="S362" i="1"/>
  <c r="L362" i="1"/>
  <c r="N362" i="1"/>
  <c r="J362" i="1"/>
  <c r="Y362" i="1"/>
  <c r="Q362" i="1"/>
  <c r="T221" i="1"/>
  <c r="Q221" i="1"/>
  <c r="N221" i="1"/>
  <c r="W221" i="1"/>
  <c r="U221" i="1"/>
  <c r="S221" i="1"/>
  <c r="L221" i="1"/>
  <c r="J221" i="1"/>
  <c r="Y221" i="1"/>
  <c r="Q248" i="1"/>
  <c r="L248" i="1"/>
  <c r="Y248" i="1"/>
  <c r="J248" i="1"/>
  <c r="T248" i="1"/>
  <c r="S248" i="1"/>
  <c r="N248" i="1"/>
  <c r="W248" i="1"/>
  <c r="U248" i="1"/>
  <c r="Q332" i="1"/>
  <c r="N332" i="1"/>
  <c r="L332" i="1"/>
  <c r="Y332" i="1"/>
  <c r="J332" i="1"/>
  <c r="T332" i="1"/>
  <c r="W332" i="1"/>
  <c r="U332" i="1"/>
  <c r="S332" i="1"/>
  <c r="L615" i="1"/>
  <c r="W615" i="1"/>
  <c r="U615" i="1"/>
  <c r="T615" i="1"/>
  <c r="S615" i="1"/>
  <c r="Y615" i="1"/>
  <c r="N615" i="1"/>
  <c r="Q615" i="1"/>
  <c r="J615" i="1"/>
  <c r="Y519" i="1"/>
  <c r="U519" i="1"/>
  <c r="T519" i="1"/>
  <c r="S519" i="1"/>
  <c r="Q519" i="1"/>
  <c r="J519" i="1"/>
  <c r="L519" i="1"/>
  <c r="W519" i="1"/>
  <c r="N519" i="1"/>
  <c r="S394" i="1"/>
  <c r="Y394" i="1"/>
  <c r="U394" i="1"/>
  <c r="T394" i="1"/>
  <c r="L394" i="1"/>
  <c r="W394" i="1"/>
  <c r="Q394" i="1"/>
  <c r="J394" i="1"/>
  <c r="N394" i="1"/>
  <c r="W586" i="1"/>
  <c r="T586" i="1"/>
  <c r="S586" i="1"/>
  <c r="Q586" i="1"/>
  <c r="N586" i="1"/>
  <c r="J586" i="1"/>
  <c r="L586" i="1"/>
  <c r="Y586" i="1"/>
  <c r="U586" i="1"/>
  <c r="Y388" i="1"/>
  <c r="J388" i="1"/>
  <c r="S388" i="1"/>
  <c r="N388" i="1"/>
  <c r="U388" i="1"/>
  <c r="Q388" i="1"/>
  <c r="L388" i="1"/>
  <c r="W388" i="1"/>
  <c r="T388" i="1"/>
  <c r="Y512" i="1"/>
  <c r="J512" i="1"/>
  <c r="U512" i="1"/>
  <c r="N512" i="1"/>
  <c r="L512" i="1"/>
  <c r="S512" i="1"/>
  <c r="Q512" i="1"/>
  <c r="W512" i="1"/>
  <c r="T512" i="1"/>
  <c r="U407" i="1"/>
  <c r="L407" i="1"/>
  <c r="Y407" i="1"/>
  <c r="W407" i="1"/>
  <c r="Q407" i="1"/>
  <c r="N407" i="1"/>
  <c r="T407" i="1"/>
  <c r="S407" i="1"/>
  <c r="J407" i="1"/>
  <c r="T195" i="1"/>
  <c r="S195" i="1"/>
  <c r="Q195" i="1"/>
  <c r="N195" i="1"/>
  <c r="W195" i="1"/>
  <c r="Y195" i="1"/>
  <c r="U195" i="1"/>
  <c r="L195" i="1"/>
  <c r="J195" i="1"/>
  <c r="S198" i="1"/>
  <c r="Q198" i="1"/>
  <c r="N198" i="1"/>
  <c r="L198" i="1"/>
  <c r="J198" i="1"/>
  <c r="U198" i="1"/>
  <c r="Y198" i="1"/>
  <c r="W198" i="1"/>
  <c r="T198" i="1"/>
  <c r="S11" i="1"/>
  <c r="Q11" i="1"/>
  <c r="N11" i="1"/>
  <c r="L11" i="1"/>
  <c r="U11" i="1"/>
  <c r="T11" i="1"/>
  <c r="W11" i="1"/>
  <c r="J11" i="1"/>
  <c r="Y11" i="1"/>
  <c r="W354" i="1"/>
  <c r="U354" i="1"/>
  <c r="T354" i="1"/>
  <c r="S354" i="1"/>
  <c r="L354" i="1"/>
  <c r="N354" i="1"/>
  <c r="Q354" i="1"/>
  <c r="Y354" i="1"/>
  <c r="J354" i="1"/>
  <c r="U470" i="1"/>
  <c r="L470" i="1"/>
  <c r="J470" i="1"/>
  <c r="Y470" i="1"/>
  <c r="W470" i="1"/>
  <c r="Q470" i="1"/>
  <c r="T470" i="1"/>
  <c r="S470" i="1"/>
  <c r="N470" i="1"/>
  <c r="U571" i="1"/>
  <c r="S571" i="1"/>
  <c r="J571" i="1"/>
  <c r="Y571" i="1"/>
  <c r="W571" i="1"/>
  <c r="T571" i="1"/>
  <c r="Q571" i="1"/>
  <c r="N571" i="1"/>
  <c r="L571" i="1"/>
  <c r="T269" i="1"/>
  <c r="Q269" i="1"/>
  <c r="N269" i="1"/>
  <c r="W269" i="1"/>
  <c r="U269" i="1"/>
  <c r="S269" i="1"/>
  <c r="L269" i="1"/>
  <c r="J269" i="1"/>
  <c r="Y269" i="1"/>
  <c r="W602" i="1"/>
  <c r="T602" i="1"/>
  <c r="S602" i="1"/>
  <c r="Q602" i="1"/>
  <c r="N602" i="1"/>
  <c r="Y602" i="1"/>
  <c r="U602" i="1"/>
  <c r="L602" i="1"/>
  <c r="J602" i="1"/>
  <c r="Y459" i="1"/>
  <c r="J459" i="1"/>
  <c r="U459" i="1"/>
  <c r="T459" i="1"/>
  <c r="S459" i="1"/>
  <c r="Q459" i="1"/>
  <c r="W459" i="1"/>
  <c r="N459" i="1"/>
  <c r="L459" i="1"/>
  <c r="T191" i="1"/>
  <c r="S191" i="1"/>
  <c r="Q191" i="1"/>
  <c r="N191" i="1"/>
  <c r="W191" i="1"/>
  <c r="Y191" i="1"/>
  <c r="U191" i="1"/>
  <c r="L191" i="1"/>
  <c r="J191" i="1"/>
  <c r="T261" i="1"/>
  <c r="Q261" i="1"/>
  <c r="N261" i="1"/>
  <c r="W261" i="1"/>
  <c r="U261" i="1"/>
  <c r="S261" i="1"/>
  <c r="L261" i="1"/>
  <c r="J261" i="1"/>
  <c r="Y261" i="1"/>
  <c r="L177" i="1"/>
  <c r="Y177" i="1"/>
  <c r="J177" i="1"/>
  <c r="W177" i="1"/>
  <c r="U177" i="1"/>
  <c r="Q177" i="1"/>
  <c r="N177" i="1"/>
  <c r="T177" i="1"/>
  <c r="S177" i="1"/>
  <c r="W350" i="1"/>
  <c r="U350" i="1"/>
  <c r="T350" i="1"/>
  <c r="S350" i="1"/>
  <c r="L350" i="1"/>
  <c r="Y350" i="1"/>
  <c r="J350" i="1"/>
  <c r="N350" i="1"/>
  <c r="Q350" i="1"/>
  <c r="T209" i="1"/>
  <c r="Q209" i="1"/>
  <c r="N209" i="1"/>
  <c r="Y209" i="1"/>
  <c r="W209" i="1"/>
  <c r="U209" i="1"/>
  <c r="S209" i="1"/>
  <c r="L209" i="1"/>
  <c r="J209" i="1"/>
  <c r="S473" i="1"/>
  <c r="L473" i="1"/>
  <c r="W473" i="1"/>
  <c r="U473" i="1"/>
  <c r="T473" i="1"/>
  <c r="Q473" i="1"/>
  <c r="J473" i="1"/>
  <c r="Y473" i="1"/>
  <c r="N473" i="1"/>
  <c r="W250" i="1"/>
  <c r="T250" i="1"/>
  <c r="S250" i="1"/>
  <c r="L250" i="1"/>
  <c r="Y250" i="1"/>
  <c r="U250" i="1"/>
  <c r="Q250" i="1"/>
  <c r="J250" i="1"/>
  <c r="N250" i="1"/>
  <c r="L235" i="1"/>
  <c r="W235" i="1"/>
  <c r="U235" i="1"/>
  <c r="Q235" i="1"/>
  <c r="Y235" i="1"/>
  <c r="T235" i="1"/>
  <c r="S235" i="1"/>
  <c r="N235" i="1"/>
  <c r="J235" i="1"/>
  <c r="U403" i="1"/>
  <c r="S403" i="1"/>
  <c r="N403" i="1"/>
  <c r="L403" i="1"/>
  <c r="W403" i="1"/>
  <c r="J403" i="1"/>
  <c r="T403" i="1"/>
  <c r="Y403" i="1"/>
  <c r="Q403" i="1"/>
  <c r="Q224" i="1"/>
  <c r="L224" i="1"/>
  <c r="Y224" i="1"/>
  <c r="J224" i="1"/>
  <c r="T224" i="1"/>
  <c r="S224" i="1"/>
  <c r="W224" i="1"/>
  <c r="U224" i="1"/>
  <c r="N224" i="1"/>
  <c r="W481" i="1"/>
  <c r="U481" i="1"/>
  <c r="T481" i="1"/>
  <c r="S481" i="1"/>
  <c r="L481" i="1"/>
  <c r="Y481" i="1"/>
  <c r="Q481" i="1"/>
  <c r="N481" i="1"/>
  <c r="J481" i="1"/>
  <c r="T429" i="1"/>
  <c r="S429" i="1"/>
  <c r="N429" i="1"/>
  <c r="W429" i="1"/>
  <c r="U429" i="1"/>
  <c r="J429" i="1"/>
  <c r="Q429" i="1"/>
  <c r="L429" i="1"/>
  <c r="Y429" i="1"/>
  <c r="N84" i="1"/>
  <c r="Y84" i="1"/>
  <c r="J84" i="1"/>
  <c r="T84" i="1"/>
  <c r="U84" i="1"/>
  <c r="W84" i="1"/>
  <c r="Q84" i="1"/>
  <c r="L84" i="1"/>
  <c r="S84" i="1"/>
  <c r="Y504" i="1"/>
  <c r="J504" i="1"/>
  <c r="U504" i="1"/>
  <c r="N504" i="1"/>
  <c r="S504" i="1"/>
  <c r="Q504" i="1"/>
  <c r="L504" i="1"/>
  <c r="W504" i="1"/>
  <c r="T504" i="1"/>
  <c r="Q448" i="1"/>
  <c r="N448" i="1"/>
  <c r="Y448" i="1"/>
  <c r="J448" i="1"/>
  <c r="T448" i="1"/>
  <c r="U448" i="1"/>
  <c r="S448" i="1"/>
  <c r="W448" i="1"/>
  <c r="L448" i="1"/>
  <c r="W242" i="1"/>
  <c r="T242" i="1"/>
  <c r="S242" i="1"/>
  <c r="L242" i="1"/>
  <c r="Y242" i="1"/>
  <c r="U242" i="1"/>
  <c r="Q242" i="1"/>
  <c r="N242" i="1"/>
  <c r="J242" i="1"/>
  <c r="L351" i="1"/>
  <c r="Y351" i="1"/>
  <c r="J351" i="1"/>
  <c r="W351" i="1"/>
  <c r="U351" i="1"/>
  <c r="Q351" i="1"/>
  <c r="N351" i="1"/>
  <c r="T351" i="1"/>
  <c r="S351" i="1"/>
  <c r="S562" i="1"/>
  <c r="N562" i="1"/>
  <c r="J562" i="1"/>
  <c r="Y562" i="1"/>
  <c r="W562" i="1"/>
  <c r="T562" i="1"/>
  <c r="Q562" i="1"/>
  <c r="L562" i="1"/>
  <c r="U562" i="1"/>
  <c r="S398" i="1"/>
  <c r="T398" i="1"/>
  <c r="N398" i="1"/>
  <c r="L398" i="1"/>
  <c r="W398" i="1"/>
  <c r="Y398" i="1"/>
  <c r="U398" i="1"/>
  <c r="Q398" i="1"/>
  <c r="J398" i="1"/>
  <c r="T349" i="1"/>
  <c r="S349" i="1"/>
  <c r="Q349" i="1"/>
  <c r="N349" i="1"/>
  <c r="W349" i="1"/>
  <c r="L349" i="1"/>
  <c r="U349" i="1"/>
  <c r="Y349" i="1"/>
  <c r="J349" i="1"/>
  <c r="L145" i="1"/>
  <c r="Y145" i="1"/>
  <c r="J145" i="1"/>
  <c r="U145" i="1"/>
  <c r="S145" i="1"/>
  <c r="Q145" i="1"/>
  <c r="N145" i="1"/>
  <c r="W145" i="1"/>
  <c r="T145" i="1"/>
  <c r="L103" i="1"/>
  <c r="Y103" i="1"/>
  <c r="J103" i="1"/>
  <c r="U103" i="1"/>
  <c r="Q103" i="1"/>
  <c r="W103" i="1"/>
  <c r="T103" i="1"/>
  <c r="N103" i="1"/>
  <c r="S103" i="1"/>
  <c r="Y463" i="1"/>
  <c r="J463" i="1"/>
  <c r="Q463" i="1"/>
  <c r="N463" i="1"/>
  <c r="L463" i="1"/>
  <c r="T463" i="1"/>
  <c r="S463" i="1"/>
  <c r="W463" i="1"/>
  <c r="U463" i="1"/>
  <c r="T421" i="1"/>
  <c r="N421" i="1"/>
  <c r="U421" i="1"/>
  <c r="Q421" i="1"/>
  <c r="L421" i="1"/>
  <c r="Y421" i="1"/>
  <c r="W421" i="1"/>
  <c r="J421" i="1"/>
  <c r="S421" i="1"/>
  <c r="U199" i="1"/>
  <c r="W199" i="1"/>
  <c r="T199" i="1"/>
  <c r="S199" i="1"/>
  <c r="Q199" i="1"/>
  <c r="J199" i="1"/>
  <c r="Y199" i="1"/>
  <c r="N199" i="1"/>
  <c r="L199" i="1"/>
  <c r="S541" i="1"/>
  <c r="N541" i="1"/>
  <c r="L541" i="1"/>
  <c r="Y541" i="1"/>
  <c r="W541" i="1"/>
  <c r="U541" i="1"/>
  <c r="J541" i="1"/>
  <c r="T541" i="1"/>
  <c r="Q541" i="1"/>
  <c r="L595" i="1"/>
  <c r="W595" i="1"/>
  <c r="U595" i="1"/>
  <c r="T595" i="1"/>
  <c r="S595" i="1"/>
  <c r="N595" i="1"/>
  <c r="J595" i="1"/>
  <c r="Y595" i="1"/>
  <c r="Q595" i="1"/>
  <c r="T341" i="1"/>
  <c r="S341" i="1"/>
  <c r="Q341" i="1"/>
  <c r="N341" i="1"/>
  <c r="W341" i="1"/>
  <c r="Y341" i="1"/>
  <c r="U341" i="1"/>
  <c r="L341" i="1"/>
  <c r="J341" i="1"/>
  <c r="Q348" i="1"/>
  <c r="N348" i="1"/>
  <c r="L348" i="1"/>
  <c r="Y348" i="1"/>
  <c r="J348" i="1"/>
  <c r="T348" i="1"/>
  <c r="S348" i="1"/>
  <c r="W348" i="1"/>
  <c r="U348" i="1"/>
  <c r="S202" i="1"/>
  <c r="J202" i="1"/>
  <c r="Y202" i="1"/>
  <c r="W202" i="1"/>
  <c r="U202" i="1"/>
  <c r="N202" i="1"/>
  <c r="Q202" i="1"/>
  <c r="L202" i="1"/>
  <c r="T202" i="1"/>
  <c r="U294" i="1"/>
  <c r="S294" i="1"/>
  <c r="W294" i="1"/>
  <c r="T294" i="1"/>
  <c r="Q294" i="1"/>
  <c r="N294" i="1"/>
  <c r="L294" i="1"/>
  <c r="Y294" i="1"/>
  <c r="J294" i="1"/>
  <c r="S558" i="1"/>
  <c r="N558" i="1"/>
  <c r="Y558" i="1"/>
  <c r="W558" i="1"/>
  <c r="U558" i="1"/>
  <c r="T558" i="1"/>
  <c r="J558" i="1"/>
  <c r="Q558" i="1"/>
  <c r="L558" i="1"/>
  <c r="W582" i="1"/>
  <c r="T582" i="1"/>
  <c r="S582" i="1"/>
  <c r="N582" i="1"/>
  <c r="J582" i="1"/>
  <c r="Y582" i="1"/>
  <c r="U582" i="1"/>
  <c r="Q582" i="1"/>
  <c r="L582" i="1"/>
  <c r="U567" i="1"/>
  <c r="S567" i="1"/>
  <c r="Y567" i="1"/>
  <c r="W567" i="1"/>
  <c r="T567" i="1"/>
  <c r="Q567" i="1"/>
  <c r="N567" i="1"/>
  <c r="L567" i="1"/>
  <c r="J567" i="1"/>
  <c r="T206" i="1"/>
  <c r="S206" i="1"/>
  <c r="Y206" i="1"/>
  <c r="W206" i="1"/>
  <c r="U206" i="1"/>
  <c r="L206" i="1"/>
  <c r="Q206" i="1"/>
  <c r="N206" i="1"/>
  <c r="J206" i="1"/>
  <c r="Q182" i="1"/>
  <c r="N182" i="1"/>
  <c r="L182" i="1"/>
  <c r="Y182" i="1"/>
  <c r="J182" i="1"/>
  <c r="T182" i="1"/>
  <c r="S182" i="1"/>
  <c r="W182" i="1"/>
  <c r="U182" i="1"/>
  <c r="Q324" i="1"/>
  <c r="N324" i="1"/>
  <c r="L324" i="1"/>
  <c r="Y324" i="1"/>
  <c r="J324" i="1"/>
  <c r="T324" i="1"/>
  <c r="S324" i="1"/>
  <c r="W324" i="1"/>
  <c r="U324" i="1"/>
  <c r="S554" i="1"/>
  <c r="N554" i="1"/>
  <c r="U554" i="1"/>
  <c r="T554" i="1"/>
  <c r="Q554" i="1"/>
  <c r="L554" i="1"/>
  <c r="W554" i="1"/>
  <c r="J554" i="1"/>
  <c r="Y554" i="1"/>
  <c r="U507" i="1"/>
  <c r="S507" i="1"/>
  <c r="Y507" i="1"/>
  <c r="J507" i="1"/>
  <c r="T507" i="1"/>
  <c r="Q507" i="1"/>
  <c r="N507" i="1"/>
  <c r="L507" i="1"/>
  <c r="W507" i="1"/>
  <c r="W230" i="1"/>
  <c r="T230" i="1"/>
  <c r="S230" i="1"/>
  <c r="L230" i="1"/>
  <c r="N230" i="1"/>
  <c r="J230" i="1"/>
  <c r="U230" i="1"/>
  <c r="Y230" i="1"/>
  <c r="Q230" i="1"/>
  <c r="Y291" i="1"/>
  <c r="J291" i="1"/>
  <c r="U291" i="1"/>
  <c r="W291" i="1"/>
  <c r="T291" i="1"/>
  <c r="N291" i="1"/>
  <c r="S291" i="1"/>
  <c r="Q291" i="1"/>
  <c r="L291" i="1"/>
  <c r="N532" i="1"/>
  <c r="Y532" i="1"/>
  <c r="J532" i="1"/>
  <c r="W532" i="1"/>
  <c r="U532" i="1"/>
  <c r="Q532" i="1"/>
  <c r="S532" i="1"/>
  <c r="T532" i="1"/>
  <c r="L532" i="1"/>
  <c r="W358" i="1"/>
  <c r="U358" i="1"/>
  <c r="T358" i="1"/>
  <c r="S358" i="1"/>
  <c r="L358" i="1"/>
  <c r="J358" i="1"/>
  <c r="Q358" i="1"/>
  <c r="Y358" i="1"/>
  <c r="N358" i="1"/>
  <c r="N142" i="1"/>
  <c r="Y142" i="1"/>
  <c r="J142" i="1"/>
  <c r="U142" i="1"/>
  <c r="T142" i="1"/>
  <c r="S142" i="1"/>
  <c r="Q142" i="1"/>
  <c r="W142" i="1"/>
  <c r="L142" i="1"/>
  <c r="W330" i="1"/>
  <c r="U330" i="1"/>
  <c r="T330" i="1"/>
  <c r="S330" i="1"/>
  <c r="L330" i="1"/>
  <c r="N330" i="1"/>
  <c r="J330" i="1"/>
  <c r="Y330" i="1"/>
  <c r="Q330" i="1"/>
  <c r="L153" i="1"/>
  <c r="Y153" i="1"/>
  <c r="J153" i="1"/>
  <c r="W153" i="1"/>
  <c r="U153" i="1"/>
  <c r="Q153" i="1"/>
  <c r="N153" i="1"/>
  <c r="T153" i="1"/>
  <c r="S153" i="1"/>
  <c r="U499" i="1"/>
  <c r="Y499" i="1"/>
  <c r="J499" i="1"/>
  <c r="S499" i="1"/>
  <c r="Q499" i="1"/>
  <c r="N499" i="1"/>
  <c r="L499" i="1"/>
  <c r="W499" i="1"/>
  <c r="T499" i="1"/>
  <c r="W614" i="1"/>
  <c r="T614" i="1"/>
  <c r="S614" i="1"/>
  <c r="Q614" i="1"/>
  <c r="N614" i="1"/>
  <c r="L614" i="1"/>
  <c r="U614" i="1"/>
  <c r="J614" i="1"/>
  <c r="Y614" i="1"/>
  <c r="Q264" i="1"/>
  <c r="L264" i="1"/>
  <c r="Y264" i="1"/>
  <c r="J264" i="1"/>
  <c r="T264" i="1"/>
  <c r="S264" i="1"/>
  <c r="N264" i="1"/>
  <c r="W264" i="1"/>
  <c r="U264" i="1"/>
  <c r="U36" i="1"/>
  <c r="T36" i="1"/>
  <c r="S36" i="1"/>
  <c r="Q36" i="1"/>
  <c r="Y36" i="1"/>
  <c r="J36" i="1"/>
  <c r="W36" i="1"/>
  <c r="N36" i="1"/>
  <c r="L36" i="1"/>
  <c r="W578" i="1"/>
  <c r="S578" i="1"/>
  <c r="N578" i="1"/>
  <c r="L578" i="1"/>
  <c r="J578" i="1"/>
  <c r="T578" i="1"/>
  <c r="Y578" i="1"/>
  <c r="U578" i="1"/>
  <c r="Q578" i="1"/>
  <c r="Y141" i="1"/>
  <c r="J141" i="1"/>
  <c r="U141" i="1"/>
  <c r="W141" i="1"/>
  <c r="T141" i="1"/>
  <c r="N141" i="1"/>
  <c r="L141" i="1"/>
  <c r="Q141" i="1"/>
  <c r="S141" i="1"/>
  <c r="N381" i="1"/>
  <c r="S381" i="1"/>
  <c r="Y381" i="1"/>
  <c r="L381" i="1"/>
  <c r="J381" i="1"/>
  <c r="T381" i="1"/>
  <c r="Q381" i="1"/>
  <c r="W381" i="1"/>
  <c r="U381" i="1"/>
  <c r="W606" i="1"/>
  <c r="T606" i="1"/>
  <c r="S606" i="1"/>
  <c r="Q606" i="1"/>
  <c r="N606" i="1"/>
  <c r="Y606" i="1"/>
  <c r="U606" i="1"/>
  <c r="L606" i="1"/>
  <c r="J606" i="1"/>
  <c r="U387" i="1"/>
  <c r="J387" i="1"/>
  <c r="W387" i="1"/>
  <c r="N387" i="1"/>
  <c r="S387" i="1"/>
  <c r="Q387" i="1"/>
  <c r="L387" i="1"/>
  <c r="Y387" i="1"/>
  <c r="T387" i="1"/>
  <c r="W489" i="1"/>
  <c r="U489" i="1"/>
  <c r="T489" i="1"/>
  <c r="S489" i="1"/>
  <c r="L489" i="1"/>
  <c r="Y489" i="1"/>
  <c r="J489" i="1"/>
  <c r="N489" i="1"/>
  <c r="Q489" i="1"/>
  <c r="T253" i="1"/>
  <c r="Q253" i="1"/>
  <c r="N253" i="1"/>
  <c r="W253" i="1"/>
  <c r="U253" i="1"/>
  <c r="S253" i="1"/>
  <c r="L253" i="1"/>
  <c r="J253" i="1"/>
  <c r="Y253" i="1"/>
  <c r="Q190" i="1"/>
  <c r="N190" i="1"/>
  <c r="L190" i="1"/>
  <c r="Y190" i="1"/>
  <c r="J190" i="1"/>
  <c r="T190" i="1"/>
  <c r="W190" i="1"/>
  <c r="U190" i="1"/>
  <c r="S190" i="1"/>
  <c r="L363" i="1"/>
  <c r="Y363" i="1"/>
  <c r="J363" i="1"/>
  <c r="W363" i="1"/>
  <c r="U363" i="1"/>
  <c r="Q363" i="1"/>
  <c r="S363" i="1"/>
  <c r="N363" i="1"/>
  <c r="T363" i="1"/>
  <c r="U494" i="1"/>
  <c r="Q494" i="1"/>
  <c r="N494" i="1"/>
  <c r="L494" i="1"/>
  <c r="J494" i="1"/>
  <c r="T494" i="1"/>
  <c r="W494" i="1"/>
  <c r="S494" i="1"/>
  <c r="Y494" i="1"/>
  <c r="T353" i="1"/>
  <c r="S353" i="1"/>
  <c r="Q353" i="1"/>
  <c r="N353" i="1"/>
  <c r="W353" i="1"/>
  <c r="J353" i="1"/>
  <c r="U353" i="1"/>
  <c r="L353" i="1"/>
  <c r="Y353" i="1"/>
  <c r="N377" i="1"/>
  <c r="W377" i="1"/>
  <c r="J377" i="1"/>
  <c r="Y377" i="1"/>
  <c r="U377" i="1"/>
  <c r="Q377" i="1"/>
  <c r="T377" i="1"/>
  <c r="S377" i="1"/>
  <c r="L377" i="1"/>
  <c r="L267" i="1"/>
  <c r="W267" i="1"/>
  <c r="U267" i="1"/>
  <c r="Q267" i="1"/>
  <c r="Y267" i="1"/>
  <c r="T267" i="1"/>
  <c r="S267" i="1"/>
  <c r="N267" i="1"/>
  <c r="J267" i="1"/>
  <c r="T441" i="1"/>
  <c r="S441" i="1"/>
  <c r="N441" i="1"/>
  <c r="W441" i="1"/>
  <c r="U441" i="1"/>
  <c r="L441" i="1"/>
  <c r="J441" i="1"/>
  <c r="Y441" i="1"/>
  <c r="Q441" i="1"/>
  <c r="S574" i="1"/>
  <c r="N574" i="1"/>
  <c r="Y574" i="1"/>
  <c r="W574" i="1"/>
  <c r="U574" i="1"/>
  <c r="T574" i="1"/>
  <c r="Q574" i="1"/>
  <c r="L574" i="1"/>
  <c r="J574" i="1"/>
  <c r="Q424" i="1"/>
  <c r="N424" i="1"/>
  <c r="Y424" i="1"/>
  <c r="J424" i="1"/>
  <c r="S424" i="1"/>
  <c r="U424" i="1"/>
  <c r="L424" i="1"/>
  <c r="W424" i="1"/>
  <c r="T424" i="1"/>
  <c r="T229" i="1"/>
  <c r="Q229" i="1"/>
  <c r="N229" i="1"/>
  <c r="W229" i="1"/>
  <c r="U229" i="1"/>
  <c r="S229" i="1"/>
  <c r="L229" i="1"/>
  <c r="J229" i="1"/>
  <c r="Y229" i="1"/>
  <c r="W156" i="1"/>
  <c r="U156" i="1"/>
  <c r="T156" i="1"/>
  <c r="S156" i="1"/>
  <c r="Y156" i="1"/>
  <c r="L156" i="1"/>
  <c r="J156" i="1"/>
  <c r="Q156" i="1"/>
  <c r="N156" i="1"/>
  <c r="U559" i="1"/>
  <c r="S559" i="1"/>
  <c r="N559" i="1"/>
  <c r="L559" i="1"/>
  <c r="J559" i="1"/>
  <c r="Q559" i="1"/>
  <c r="W559" i="1"/>
  <c r="T559" i="1"/>
  <c r="Y559" i="1"/>
  <c r="Q580" i="1"/>
  <c r="Y580" i="1"/>
  <c r="J580" i="1"/>
  <c r="U580" i="1"/>
  <c r="W580" i="1"/>
  <c r="T580" i="1"/>
  <c r="S580" i="1"/>
  <c r="N580" i="1"/>
  <c r="L580" i="1"/>
  <c r="S533" i="1"/>
  <c r="N533" i="1"/>
  <c r="U533" i="1"/>
  <c r="T533" i="1"/>
  <c r="Q533" i="1"/>
  <c r="L533" i="1"/>
  <c r="Y533" i="1"/>
  <c r="J533" i="1"/>
  <c r="W533" i="1"/>
  <c r="U534" i="1"/>
  <c r="S534" i="1"/>
  <c r="J534" i="1"/>
  <c r="Y534" i="1"/>
  <c r="W534" i="1"/>
  <c r="N534" i="1"/>
  <c r="Q534" i="1"/>
  <c r="L534" i="1"/>
  <c r="T534" i="1"/>
  <c r="U522" i="1"/>
  <c r="S522" i="1"/>
  <c r="N522" i="1"/>
  <c r="L522" i="1"/>
  <c r="J522" i="1"/>
  <c r="T522" i="1"/>
  <c r="Y522" i="1"/>
  <c r="W522" i="1"/>
  <c r="Q522" i="1"/>
  <c r="W418" i="1"/>
  <c r="S418" i="1"/>
  <c r="Y418" i="1"/>
  <c r="T418" i="1"/>
  <c r="Q418" i="1"/>
  <c r="J418" i="1"/>
  <c r="U418" i="1"/>
  <c r="L418" i="1"/>
  <c r="N418" i="1"/>
  <c r="N409" i="1"/>
  <c r="J409" i="1"/>
  <c r="W409" i="1"/>
  <c r="U409" i="1"/>
  <c r="Q409" i="1"/>
  <c r="Y409" i="1"/>
  <c r="L409" i="1"/>
  <c r="S409" i="1"/>
  <c r="T409" i="1"/>
  <c r="U415" i="1"/>
  <c r="Q415" i="1"/>
  <c r="L415" i="1"/>
  <c r="J415" i="1"/>
  <c r="T415" i="1"/>
  <c r="Y415" i="1"/>
  <c r="W415" i="1"/>
  <c r="S415" i="1"/>
  <c r="N415" i="1"/>
  <c r="T329" i="1"/>
  <c r="S329" i="1"/>
  <c r="Q329" i="1"/>
  <c r="N329" i="1"/>
  <c r="W329" i="1"/>
  <c r="U329" i="1"/>
  <c r="L329" i="1"/>
  <c r="J329" i="1"/>
  <c r="Y329" i="1"/>
  <c r="L223" i="1"/>
  <c r="W223" i="1"/>
  <c r="U223" i="1"/>
  <c r="Q223" i="1"/>
  <c r="J223" i="1"/>
  <c r="S223" i="1"/>
  <c r="Y223" i="1"/>
  <c r="T223" i="1"/>
  <c r="N223" i="1"/>
  <c r="L247" i="1"/>
  <c r="W247" i="1"/>
  <c r="U247" i="1"/>
  <c r="Q247" i="1"/>
  <c r="J247" i="1"/>
  <c r="S247" i="1"/>
  <c r="Y247" i="1"/>
  <c r="T247" i="1"/>
  <c r="N247" i="1"/>
  <c r="S143" i="1"/>
  <c r="N143" i="1"/>
  <c r="L143" i="1"/>
  <c r="J143" i="1"/>
  <c r="Y143" i="1"/>
  <c r="T143" i="1"/>
  <c r="Q143" i="1"/>
  <c r="W143" i="1"/>
  <c r="U143" i="1"/>
  <c r="Y455" i="1"/>
  <c r="L455" i="1"/>
  <c r="J455" i="1"/>
  <c r="U455" i="1"/>
  <c r="Q455" i="1"/>
  <c r="T455" i="1"/>
  <c r="S455" i="1"/>
  <c r="W455" i="1"/>
  <c r="N455" i="1"/>
  <c r="S386" i="1"/>
  <c r="U386" i="1"/>
  <c r="Q386" i="1"/>
  <c r="Y386" i="1"/>
  <c r="W386" i="1"/>
  <c r="T386" i="1"/>
  <c r="N386" i="1"/>
  <c r="L386" i="1"/>
  <c r="J386" i="1"/>
  <c r="W474" i="1"/>
  <c r="U474" i="1"/>
  <c r="Q474" i="1"/>
  <c r="N474" i="1"/>
  <c r="L474" i="1"/>
  <c r="J474" i="1"/>
  <c r="T474" i="1"/>
  <c r="Y474" i="1"/>
  <c r="S474" i="1"/>
  <c r="L579" i="1"/>
  <c r="U579" i="1"/>
  <c r="S579" i="1"/>
  <c r="Y579" i="1"/>
  <c r="W579" i="1"/>
  <c r="T579" i="1"/>
  <c r="N579" i="1"/>
  <c r="J579" i="1"/>
  <c r="Q579" i="1"/>
  <c r="Q452" i="1"/>
  <c r="N452" i="1"/>
  <c r="Y452" i="1"/>
  <c r="J452" i="1"/>
  <c r="T452" i="1"/>
  <c r="L452" i="1"/>
  <c r="U452" i="1"/>
  <c r="W452" i="1"/>
  <c r="S452" i="1"/>
  <c r="Q592" i="1"/>
  <c r="L592" i="1"/>
  <c r="Y592" i="1"/>
  <c r="J592" i="1"/>
  <c r="W592" i="1"/>
  <c r="U592" i="1"/>
  <c r="N592" i="1"/>
  <c r="T592" i="1"/>
  <c r="S592" i="1"/>
  <c r="S461" i="1"/>
  <c r="T461" i="1"/>
  <c r="Q461" i="1"/>
  <c r="N461" i="1"/>
  <c r="L461" i="1"/>
  <c r="W461" i="1"/>
  <c r="J461" i="1"/>
  <c r="U461" i="1"/>
  <c r="Y461" i="1"/>
  <c r="Q476" i="1"/>
  <c r="N476" i="1"/>
  <c r="W476" i="1"/>
  <c r="Y476" i="1"/>
  <c r="U476" i="1"/>
  <c r="T476" i="1"/>
  <c r="J476" i="1"/>
  <c r="S476" i="1"/>
  <c r="L476" i="1"/>
  <c r="T337" i="1"/>
  <c r="S337" i="1"/>
  <c r="Q337" i="1"/>
  <c r="N337" i="1"/>
  <c r="W337" i="1"/>
  <c r="Y337" i="1"/>
  <c r="U337" i="1"/>
  <c r="L337" i="1"/>
  <c r="J337" i="1"/>
  <c r="W346" i="1"/>
  <c r="U346" i="1"/>
  <c r="T346" i="1"/>
  <c r="S346" i="1"/>
  <c r="L346" i="1"/>
  <c r="Y346" i="1"/>
  <c r="Q346" i="1"/>
  <c r="N346" i="1"/>
  <c r="J346" i="1"/>
  <c r="T601" i="1"/>
  <c r="Q601" i="1"/>
  <c r="N601" i="1"/>
  <c r="L601" i="1"/>
  <c r="Y601" i="1"/>
  <c r="J601" i="1"/>
  <c r="W601" i="1"/>
  <c r="U601" i="1"/>
  <c r="S601" i="1"/>
  <c r="L319" i="1"/>
  <c r="Y319" i="1"/>
  <c r="J319" i="1"/>
  <c r="W319" i="1"/>
  <c r="U319" i="1"/>
  <c r="Q319" i="1"/>
  <c r="N319" i="1"/>
  <c r="T319" i="1"/>
  <c r="S319" i="1"/>
  <c r="W278" i="1"/>
  <c r="T278" i="1"/>
  <c r="S278" i="1"/>
  <c r="L278" i="1"/>
  <c r="N278" i="1"/>
  <c r="J278" i="1"/>
  <c r="U278" i="1"/>
  <c r="Y278" i="1"/>
  <c r="Q278" i="1"/>
  <c r="L331" i="1"/>
  <c r="Y331" i="1"/>
  <c r="J331" i="1"/>
  <c r="W331" i="1"/>
  <c r="U331" i="1"/>
  <c r="Q331" i="1"/>
  <c r="S331" i="1"/>
  <c r="N331" i="1"/>
  <c r="T331" i="1"/>
  <c r="L239" i="1"/>
  <c r="W239" i="1"/>
  <c r="U239" i="1"/>
  <c r="Q239" i="1"/>
  <c r="J239" i="1"/>
  <c r="S239" i="1"/>
  <c r="Y239" i="1"/>
  <c r="T239" i="1"/>
  <c r="N239" i="1"/>
  <c r="L169" i="1"/>
  <c r="Y169" i="1"/>
  <c r="J169" i="1"/>
  <c r="W169" i="1"/>
  <c r="U169" i="1"/>
  <c r="Q169" i="1"/>
  <c r="T169" i="1"/>
  <c r="S169" i="1"/>
  <c r="N169" i="1"/>
  <c r="L181" i="1"/>
  <c r="Y181" i="1"/>
  <c r="J181" i="1"/>
  <c r="W181" i="1"/>
  <c r="U181" i="1"/>
  <c r="Q181" i="1"/>
  <c r="S181" i="1"/>
  <c r="N181" i="1"/>
  <c r="T181" i="1"/>
  <c r="L189" i="1"/>
  <c r="Y189" i="1"/>
  <c r="J189" i="1"/>
  <c r="W189" i="1"/>
  <c r="U189" i="1"/>
  <c r="Q189" i="1"/>
  <c r="S189" i="1"/>
  <c r="N189" i="1"/>
  <c r="T189" i="1"/>
  <c r="W207" i="1"/>
  <c r="U207" i="1"/>
  <c r="Q207" i="1"/>
  <c r="N207" i="1"/>
  <c r="L207" i="1"/>
  <c r="J207" i="1"/>
  <c r="T207" i="1"/>
  <c r="Y207" i="1"/>
  <c r="S207" i="1"/>
  <c r="T179" i="1"/>
  <c r="S179" i="1"/>
  <c r="Q179" i="1"/>
  <c r="N179" i="1"/>
  <c r="W179" i="1"/>
  <c r="J179" i="1"/>
  <c r="U179" i="1"/>
  <c r="L179" i="1"/>
  <c r="Y179" i="1"/>
  <c r="L279" i="1"/>
  <c r="W279" i="1"/>
  <c r="U279" i="1"/>
  <c r="Q279" i="1"/>
  <c r="J279" i="1"/>
  <c r="S279" i="1"/>
  <c r="T279" i="1"/>
  <c r="N279" i="1"/>
  <c r="Y279" i="1"/>
  <c r="L607" i="1"/>
  <c r="W607" i="1"/>
  <c r="U607" i="1"/>
  <c r="T607" i="1"/>
  <c r="S607" i="1"/>
  <c r="Y607" i="1"/>
  <c r="Q607" i="1"/>
  <c r="N607" i="1"/>
  <c r="J607" i="1"/>
  <c r="T361" i="1"/>
  <c r="S361" i="1"/>
  <c r="Q361" i="1"/>
  <c r="N361" i="1"/>
  <c r="W361" i="1"/>
  <c r="U361" i="1"/>
  <c r="L361" i="1"/>
  <c r="J361" i="1"/>
  <c r="Y361" i="1"/>
  <c r="N553" i="1"/>
  <c r="Y553" i="1"/>
  <c r="J553" i="1"/>
  <c r="W553" i="1"/>
  <c r="U553" i="1"/>
  <c r="Q553" i="1"/>
  <c r="T553" i="1"/>
  <c r="S553" i="1"/>
  <c r="L553" i="1"/>
  <c r="Y539" i="1"/>
  <c r="J539" i="1"/>
  <c r="U539" i="1"/>
  <c r="T539" i="1"/>
  <c r="Q539" i="1"/>
  <c r="N539" i="1"/>
  <c r="L539" i="1"/>
  <c r="W539" i="1"/>
  <c r="S539" i="1"/>
  <c r="T357" i="1"/>
  <c r="S357" i="1"/>
  <c r="Q357" i="1"/>
  <c r="N357" i="1"/>
  <c r="W357" i="1"/>
  <c r="L357" i="1"/>
  <c r="J357" i="1"/>
  <c r="Y357" i="1"/>
  <c r="U357" i="1"/>
  <c r="S506" i="1"/>
  <c r="N506" i="1"/>
  <c r="U506" i="1"/>
  <c r="Y506" i="1"/>
  <c r="W506" i="1"/>
  <c r="T506" i="1"/>
  <c r="J506" i="1"/>
  <c r="L506" i="1"/>
  <c r="Q506" i="1"/>
  <c r="W342" i="1"/>
  <c r="U342" i="1"/>
  <c r="T342" i="1"/>
  <c r="S342" i="1"/>
  <c r="L342" i="1"/>
  <c r="Y342" i="1"/>
  <c r="Q342" i="1"/>
  <c r="N342" i="1"/>
  <c r="J342" i="1"/>
  <c r="S497" i="1"/>
  <c r="U497" i="1"/>
  <c r="T497" i="1"/>
  <c r="Q497" i="1"/>
  <c r="N497" i="1"/>
  <c r="Y497" i="1"/>
  <c r="W497" i="1"/>
  <c r="L497" i="1"/>
  <c r="J497" i="1"/>
  <c r="N456" i="1"/>
  <c r="T456" i="1"/>
  <c r="S456" i="1"/>
  <c r="L456" i="1"/>
  <c r="W456" i="1"/>
  <c r="U456" i="1"/>
  <c r="Q456" i="1"/>
  <c r="Y456" i="1"/>
  <c r="J456" i="1"/>
  <c r="Q483" i="1"/>
  <c r="N483" i="1"/>
  <c r="L483" i="1"/>
  <c r="Y483" i="1"/>
  <c r="J483" i="1"/>
  <c r="T483" i="1"/>
  <c r="W483" i="1"/>
  <c r="U483" i="1"/>
  <c r="S483" i="1"/>
  <c r="U203" i="1"/>
  <c r="Q203" i="1"/>
  <c r="N203" i="1"/>
  <c r="L203" i="1"/>
  <c r="J203" i="1"/>
  <c r="T203" i="1"/>
  <c r="S203" i="1"/>
  <c r="Y203" i="1"/>
  <c r="W203" i="1"/>
  <c r="L339" i="1"/>
  <c r="Y339" i="1"/>
  <c r="J339" i="1"/>
  <c r="W339" i="1"/>
  <c r="U339" i="1"/>
  <c r="Q339" i="1"/>
  <c r="T339" i="1"/>
  <c r="S339" i="1"/>
  <c r="N339" i="1"/>
  <c r="Q132" i="1"/>
  <c r="N132" i="1"/>
  <c r="L132" i="1"/>
  <c r="Y132" i="1"/>
  <c r="J132" i="1"/>
  <c r="T132" i="1"/>
  <c r="S132" i="1"/>
  <c r="U132" i="1"/>
  <c r="W132" i="1"/>
  <c r="S502" i="1"/>
  <c r="U502" i="1"/>
  <c r="L502" i="1"/>
  <c r="J502" i="1"/>
  <c r="Y502" i="1"/>
  <c r="Q502" i="1"/>
  <c r="T502" i="1"/>
  <c r="N502" i="1"/>
  <c r="W502" i="1"/>
  <c r="N292" i="1"/>
  <c r="Y292" i="1"/>
  <c r="J292" i="1"/>
  <c r="U292" i="1"/>
  <c r="T292" i="1"/>
  <c r="S292" i="1"/>
  <c r="Q292" i="1"/>
  <c r="W292" i="1"/>
  <c r="L292" i="1"/>
  <c r="Q440" i="1"/>
  <c r="N440" i="1"/>
  <c r="Y440" i="1"/>
  <c r="J440" i="1"/>
  <c r="U440" i="1"/>
  <c r="T440" i="1"/>
  <c r="W440" i="1"/>
  <c r="S440" i="1"/>
  <c r="L440" i="1"/>
  <c r="Q487" i="1"/>
  <c r="N487" i="1"/>
  <c r="L487" i="1"/>
  <c r="Y487" i="1"/>
  <c r="J487" i="1"/>
  <c r="T487" i="1"/>
  <c r="S487" i="1"/>
  <c r="W487" i="1"/>
  <c r="U487" i="1"/>
  <c r="T265" i="1"/>
  <c r="Q265" i="1"/>
  <c r="N265" i="1"/>
  <c r="W265" i="1"/>
  <c r="Y265" i="1"/>
  <c r="L265" i="1"/>
  <c r="S265" i="1"/>
  <c r="J265" i="1"/>
  <c r="U265" i="1"/>
  <c r="N540" i="1"/>
  <c r="Y540" i="1"/>
  <c r="J540" i="1"/>
  <c r="W540" i="1"/>
  <c r="L540" i="1"/>
  <c r="S540" i="1"/>
  <c r="T540" i="1"/>
  <c r="Q540" i="1"/>
  <c r="U540" i="1"/>
  <c r="W164" i="1"/>
  <c r="U164" i="1"/>
  <c r="T164" i="1"/>
  <c r="S164" i="1"/>
  <c r="L164" i="1"/>
  <c r="Y164" i="1"/>
  <c r="Q164" i="1"/>
  <c r="N164" i="1"/>
  <c r="J164" i="1"/>
  <c r="N569" i="1"/>
  <c r="Y569" i="1"/>
  <c r="J569" i="1"/>
  <c r="W569" i="1"/>
  <c r="U569" i="1"/>
  <c r="T569" i="1"/>
  <c r="S569" i="1"/>
  <c r="Q569" i="1"/>
  <c r="L569" i="1"/>
  <c r="W226" i="1"/>
  <c r="T226" i="1"/>
  <c r="S226" i="1"/>
  <c r="L226" i="1"/>
  <c r="Y226" i="1"/>
  <c r="U226" i="1"/>
  <c r="Q226" i="1"/>
  <c r="J226" i="1"/>
  <c r="N226" i="1"/>
  <c r="T597" i="1"/>
  <c r="Q597" i="1"/>
  <c r="N597" i="1"/>
  <c r="L597" i="1"/>
  <c r="Y597" i="1"/>
  <c r="J597" i="1"/>
  <c r="W597" i="1"/>
  <c r="U597" i="1"/>
  <c r="S597" i="1"/>
  <c r="U411" i="1"/>
  <c r="W411" i="1"/>
  <c r="S411" i="1"/>
  <c r="Q411" i="1"/>
  <c r="J411" i="1"/>
  <c r="Y411" i="1"/>
  <c r="L411" i="1"/>
  <c r="T411" i="1"/>
  <c r="N411" i="1"/>
  <c r="L583" i="1"/>
  <c r="W583" i="1"/>
  <c r="U583" i="1"/>
  <c r="T583" i="1"/>
  <c r="S583" i="1"/>
  <c r="Y583" i="1"/>
  <c r="Q583" i="1"/>
  <c r="N583" i="1"/>
  <c r="J583" i="1"/>
  <c r="W334" i="1"/>
  <c r="U334" i="1"/>
  <c r="T334" i="1"/>
  <c r="S334" i="1"/>
  <c r="L334" i="1"/>
  <c r="Q334" i="1"/>
  <c r="N334" i="1"/>
  <c r="J334" i="1"/>
  <c r="Y334" i="1"/>
  <c r="L611" i="1"/>
  <c r="W611" i="1"/>
  <c r="U611" i="1"/>
  <c r="T611" i="1"/>
  <c r="S611" i="1"/>
  <c r="Y611" i="1"/>
  <c r="Q611" i="1"/>
  <c r="N611" i="1"/>
  <c r="J611" i="1"/>
  <c r="Y508" i="1"/>
  <c r="J508" i="1"/>
  <c r="U508" i="1"/>
  <c r="N508" i="1"/>
  <c r="Q508" i="1"/>
  <c r="L508" i="1"/>
  <c r="T508" i="1"/>
  <c r="W508" i="1"/>
  <c r="S508" i="1"/>
  <c r="N296" i="1"/>
  <c r="Y296" i="1"/>
  <c r="J296" i="1"/>
  <c r="W296" i="1"/>
  <c r="U296" i="1"/>
  <c r="T296" i="1"/>
  <c r="L296" i="1"/>
  <c r="S296" i="1"/>
  <c r="Q296" i="1"/>
  <c r="Y392" i="1"/>
  <c r="J392" i="1"/>
  <c r="L392" i="1"/>
  <c r="W392" i="1"/>
  <c r="U392" i="1"/>
  <c r="Q392" i="1"/>
  <c r="N392" i="1"/>
  <c r="T392" i="1"/>
  <c r="S392" i="1"/>
  <c r="Q340" i="1"/>
  <c r="N340" i="1"/>
  <c r="L340" i="1"/>
  <c r="Y340" i="1"/>
  <c r="J340" i="1"/>
  <c r="T340" i="1"/>
  <c r="W340" i="1"/>
  <c r="U340" i="1"/>
  <c r="S340" i="1"/>
  <c r="T585" i="1"/>
  <c r="Q585" i="1"/>
  <c r="N585" i="1"/>
  <c r="L585" i="1"/>
  <c r="Y585" i="1"/>
  <c r="J585" i="1"/>
  <c r="W585" i="1"/>
  <c r="U585" i="1"/>
  <c r="S585" i="1"/>
  <c r="Q608" i="1"/>
  <c r="L608" i="1"/>
  <c r="Y608" i="1"/>
  <c r="J608" i="1"/>
  <c r="W608" i="1"/>
  <c r="U608" i="1"/>
  <c r="T608" i="1"/>
  <c r="S608" i="1"/>
  <c r="N608" i="1"/>
  <c r="N96" i="1"/>
  <c r="Y96" i="1"/>
  <c r="J96" i="1"/>
  <c r="T96" i="1"/>
  <c r="W96" i="1"/>
  <c r="U96" i="1"/>
  <c r="S96" i="1"/>
  <c r="Q96" i="1"/>
  <c r="L96" i="1"/>
  <c r="T309" i="1"/>
  <c r="S309" i="1"/>
  <c r="Q309" i="1"/>
  <c r="N309" i="1"/>
  <c r="W309" i="1"/>
  <c r="Y309" i="1"/>
  <c r="U309" i="1"/>
  <c r="L309" i="1"/>
  <c r="J309" i="1"/>
  <c r="Q356" i="1"/>
  <c r="N356" i="1"/>
  <c r="L356" i="1"/>
  <c r="Y356" i="1"/>
  <c r="J356" i="1"/>
  <c r="T356" i="1"/>
  <c r="S356" i="1"/>
  <c r="W356" i="1"/>
  <c r="U356" i="1"/>
  <c r="S570" i="1"/>
  <c r="N570" i="1"/>
  <c r="U570" i="1"/>
  <c r="T570" i="1"/>
  <c r="Q570" i="1"/>
  <c r="L570" i="1"/>
  <c r="Y570" i="1"/>
  <c r="W570" i="1"/>
  <c r="J570" i="1"/>
  <c r="T129" i="1"/>
  <c r="S129" i="1"/>
  <c r="Q129" i="1"/>
  <c r="N129" i="1"/>
  <c r="W129" i="1"/>
  <c r="U129" i="1"/>
  <c r="Y129" i="1"/>
  <c r="L129" i="1"/>
  <c r="J129" i="1"/>
  <c r="T365" i="1"/>
  <c r="S365" i="1"/>
  <c r="Q365" i="1"/>
  <c r="N365" i="1"/>
  <c r="W365" i="1"/>
  <c r="Y365" i="1"/>
  <c r="U365" i="1"/>
  <c r="L365" i="1"/>
  <c r="J365" i="1"/>
  <c r="W180" i="1"/>
  <c r="U180" i="1"/>
  <c r="T180" i="1"/>
  <c r="S180" i="1"/>
  <c r="L180" i="1"/>
  <c r="N180" i="1"/>
  <c r="J180" i="1"/>
  <c r="Q180" i="1"/>
  <c r="Y180" i="1"/>
  <c r="W314" i="1"/>
  <c r="U314" i="1"/>
  <c r="T314" i="1"/>
  <c r="S314" i="1"/>
  <c r="L314" i="1"/>
  <c r="Y314" i="1"/>
  <c r="Q314" i="1"/>
  <c r="J314" i="1"/>
  <c r="N314" i="1"/>
  <c r="W238" i="1"/>
  <c r="T238" i="1"/>
  <c r="S238" i="1"/>
  <c r="L238" i="1"/>
  <c r="N238" i="1"/>
  <c r="J238" i="1"/>
  <c r="U238" i="1"/>
  <c r="Y238" i="1"/>
  <c r="Q238" i="1"/>
  <c r="T613" i="1"/>
  <c r="Q613" i="1"/>
  <c r="N613" i="1"/>
  <c r="L613" i="1"/>
  <c r="Y613" i="1"/>
  <c r="J613" i="1"/>
  <c r="S613" i="1"/>
  <c r="W613" i="1"/>
  <c r="U613" i="1"/>
  <c r="Y564" i="1"/>
  <c r="J564" i="1"/>
  <c r="U564" i="1"/>
  <c r="L564" i="1"/>
  <c r="W564" i="1"/>
  <c r="S564" i="1"/>
  <c r="Q564" i="1"/>
  <c r="N564" i="1"/>
  <c r="T564" i="1"/>
  <c r="N373" i="1"/>
  <c r="S373" i="1"/>
  <c r="Q373" i="1"/>
  <c r="L373" i="1"/>
  <c r="J373" i="1"/>
  <c r="U373" i="1"/>
  <c r="W373" i="1"/>
  <c r="Y373" i="1"/>
  <c r="T373" i="1"/>
  <c r="L185" i="1"/>
  <c r="Y185" i="1"/>
  <c r="J185" i="1"/>
  <c r="W185" i="1"/>
  <c r="U185" i="1"/>
  <c r="Q185" i="1"/>
  <c r="N185" i="1"/>
  <c r="T185" i="1"/>
  <c r="S185" i="1"/>
  <c r="N573" i="1"/>
  <c r="Y573" i="1"/>
  <c r="J573" i="1"/>
  <c r="Q573" i="1"/>
  <c r="L573" i="1"/>
  <c r="W573" i="1"/>
  <c r="U573" i="1"/>
  <c r="T573" i="1"/>
  <c r="S573" i="1"/>
  <c r="W172" i="1"/>
  <c r="U172" i="1"/>
  <c r="T172" i="1"/>
  <c r="S172" i="1"/>
  <c r="L172" i="1"/>
  <c r="Y172" i="1"/>
  <c r="Q172" i="1"/>
  <c r="N172" i="1"/>
  <c r="J172" i="1"/>
  <c r="Y556" i="1"/>
  <c r="J556" i="1"/>
  <c r="U556" i="1"/>
  <c r="T556" i="1"/>
  <c r="S556" i="1"/>
  <c r="Q556" i="1"/>
  <c r="N556" i="1"/>
  <c r="W556" i="1"/>
  <c r="L556" i="1"/>
  <c r="L161" i="1"/>
  <c r="Y161" i="1"/>
  <c r="J161" i="1"/>
  <c r="W161" i="1"/>
  <c r="U161" i="1"/>
  <c r="Q161" i="1"/>
  <c r="T161" i="1"/>
  <c r="S161" i="1"/>
  <c r="N161" i="1"/>
  <c r="L231" i="1"/>
  <c r="W231" i="1"/>
  <c r="U231" i="1"/>
  <c r="Q231" i="1"/>
  <c r="J231" i="1"/>
  <c r="S231" i="1"/>
  <c r="Y231" i="1"/>
  <c r="T231" i="1"/>
  <c r="N231" i="1"/>
  <c r="U530" i="1"/>
  <c r="S530" i="1"/>
  <c r="Y530" i="1"/>
  <c r="W530" i="1"/>
  <c r="T530" i="1"/>
  <c r="Q530" i="1"/>
  <c r="J530" i="1"/>
  <c r="L530" i="1"/>
  <c r="N530" i="1"/>
  <c r="Y531" i="1"/>
  <c r="J531" i="1"/>
  <c r="U531" i="1"/>
  <c r="Q531" i="1"/>
  <c r="N531" i="1"/>
  <c r="L531" i="1"/>
  <c r="T531" i="1"/>
  <c r="S531" i="1"/>
  <c r="W531" i="1"/>
  <c r="N520" i="1"/>
  <c r="Y520" i="1"/>
  <c r="J520" i="1"/>
  <c r="Q520" i="1"/>
  <c r="L520" i="1"/>
  <c r="T520" i="1"/>
  <c r="U520" i="1"/>
  <c r="S520" i="1"/>
  <c r="W520" i="1"/>
  <c r="Y412" i="1"/>
  <c r="J412" i="1"/>
  <c r="N412" i="1"/>
  <c r="W412" i="1"/>
  <c r="S412" i="1"/>
  <c r="U412" i="1"/>
  <c r="L412" i="1"/>
  <c r="T412" i="1"/>
  <c r="Q412" i="1"/>
  <c r="L490" i="1"/>
  <c r="Y490" i="1"/>
  <c r="J490" i="1"/>
  <c r="W490" i="1"/>
  <c r="U490" i="1"/>
  <c r="Q490" i="1"/>
  <c r="N490" i="1"/>
  <c r="S490" i="1"/>
  <c r="T490" i="1"/>
  <c r="Q432" i="1"/>
  <c r="N432" i="1"/>
  <c r="Y432" i="1"/>
  <c r="J432" i="1"/>
  <c r="W432" i="1"/>
  <c r="S432" i="1"/>
  <c r="U432" i="1"/>
  <c r="T432" i="1"/>
  <c r="L432" i="1"/>
  <c r="S382" i="1"/>
  <c r="W382" i="1"/>
  <c r="N382" i="1"/>
  <c r="Y382" i="1"/>
  <c r="U382" i="1"/>
  <c r="T382" i="1"/>
  <c r="J382" i="1"/>
  <c r="Q382" i="1"/>
  <c r="L382" i="1"/>
  <c r="T245" i="1"/>
  <c r="Q245" i="1"/>
  <c r="N245" i="1"/>
  <c r="W245" i="1"/>
  <c r="U245" i="1"/>
  <c r="S245" i="1"/>
  <c r="L245" i="1"/>
  <c r="J245" i="1"/>
  <c r="Y245" i="1"/>
  <c r="L311" i="1"/>
  <c r="Y311" i="1"/>
  <c r="J311" i="1"/>
  <c r="W311" i="1"/>
  <c r="U311" i="1"/>
  <c r="Q311" i="1"/>
  <c r="T311" i="1"/>
  <c r="S311" i="1"/>
  <c r="N311" i="1"/>
  <c r="L263" i="1"/>
  <c r="W263" i="1"/>
  <c r="U263" i="1"/>
  <c r="Q263" i="1"/>
  <c r="J263" i="1"/>
  <c r="S263" i="1"/>
  <c r="T263" i="1"/>
  <c r="N263" i="1"/>
  <c r="Y263" i="1"/>
  <c r="S402" i="1"/>
  <c r="L402" i="1"/>
  <c r="Y402" i="1"/>
  <c r="W402" i="1"/>
  <c r="Q402" i="1"/>
  <c r="N402" i="1"/>
  <c r="J402" i="1"/>
  <c r="U402" i="1"/>
  <c r="T402" i="1"/>
  <c r="W184" i="1"/>
  <c r="U184" i="1"/>
  <c r="T184" i="1"/>
  <c r="S184" i="1"/>
  <c r="L184" i="1"/>
  <c r="J184" i="1"/>
  <c r="Q184" i="1"/>
  <c r="N184" i="1"/>
  <c r="Y184" i="1"/>
  <c r="T167" i="1"/>
  <c r="S167" i="1"/>
  <c r="Q167" i="1"/>
  <c r="N167" i="1"/>
  <c r="W167" i="1"/>
  <c r="Y167" i="1"/>
  <c r="U167" i="1"/>
  <c r="L167" i="1"/>
  <c r="J167" i="1"/>
  <c r="T589" i="1"/>
  <c r="Q589" i="1"/>
  <c r="N589" i="1"/>
  <c r="L589" i="1"/>
  <c r="Y589" i="1"/>
  <c r="J589" i="1"/>
  <c r="S589" i="1"/>
  <c r="W589" i="1"/>
  <c r="U589" i="1"/>
  <c r="W454" i="1"/>
  <c r="U454" i="1"/>
  <c r="S454" i="1"/>
  <c r="L454" i="1"/>
  <c r="T454" i="1"/>
  <c r="Q454" i="1"/>
  <c r="J454" i="1"/>
  <c r="N454" i="1"/>
  <c r="Y454" i="1"/>
  <c r="Q612" i="1"/>
  <c r="L612" i="1"/>
  <c r="Y612" i="1"/>
  <c r="J612" i="1"/>
  <c r="W612" i="1"/>
  <c r="U612" i="1"/>
  <c r="T612" i="1"/>
  <c r="S612" i="1"/>
  <c r="N612" i="1"/>
  <c r="Y535" i="1"/>
  <c r="J535" i="1"/>
  <c r="U535" i="1"/>
  <c r="T535" i="1"/>
  <c r="S535" i="1"/>
  <c r="Q535" i="1"/>
  <c r="N535" i="1"/>
  <c r="W535" i="1"/>
  <c r="L535" i="1"/>
  <c r="N565" i="1"/>
  <c r="Y565" i="1"/>
  <c r="J565" i="1"/>
  <c r="W565" i="1"/>
  <c r="U565" i="1"/>
  <c r="T565" i="1"/>
  <c r="S565" i="1"/>
  <c r="Q565" i="1"/>
  <c r="L565" i="1"/>
  <c r="W442" i="1"/>
  <c r="U442" i="1"/>
  <c r="S442" i="1"/>
  <c r="L442" i="1"/>
  <c r="N442" i="1"/>
  <c r="T442" i="1"/>
  <c r="Y442" i="1"/>
  <c r="Q442" i="1"/>
  <c r="J442" i="1"/>
  <c r="L443" i="1"/>
  <c r="Y443" i="1"/>
  <c r="J443" i="1"/>
  <c r="U443" i="1"/>
  <c r="Q443" i="1"/>
  <c r="N443" i="1"/>
  <c r="T443" i="1"/>
  <c r="S443" i="1"/>
  <c r="W443" i="1"/>
  <c r="T445" i="1"/>
  <c r="S445" i="1"/>
  <c r="N445" i="1"/>
  <c r="W445" i="1"/>
  <c r="Y445" i="1"/>
  <c r="L445" i="1"/>
  <c r="Q445" i="1"/>
  <c r="J445" i="1"/>
  <c r="U445" i="1"/>
  <c r="L359" i="1"/>
  <c r="Y359" i="1"/>
  <c r="J359" i="1"/>
  <c r="W359" i="1"/>
  <c r="U359" i="1"/>
  <c r="Q359" i="1"/>
  <c r="N359" i="1"/>
  <c r="T359" i="1"/>
  <c r="S359" i="1"/>
  <c r="T321" i="1"/>
  <c r="S321" i="1"/>
  <c r="Q321" i="1"/>
  <c r="N321" i="1"/>
  <c r="W321" i="1"/>
  <c r="J321" i="1"/>
  <c r="U321" i="1"/>
  <c r="Y321" i="1"/>
  <c r="L321" i="1"/>
  <c r="T593" i="1"/>
  <c r="Q593" i="1"/>
  <c r="N593" i="1"/>
  <c r="L593" i="1"/>
  <c r="Y593" i="1"/>
  <c r="J593" i="1"/>
  <c r="U593" i="1"/>
  <c r="S593" i="1"/>
  <c r="W593" i="1"/>
  <c r="N557" i="1"/>
  <c r="Y557" i="1"/>
  <c r="J557" i="1"/>
  <c r="Q557" i="1"/>
  <c r="L557" i="1"/>
  <c r="S557" i="1"/>
  <c r="U557" i="1"/>
  <c r="W557" i="1"/>
  <c r="T557" i="1"/>
  <c r="L327" i="1"/>
  <c r="Y327" i="1"/>
  <c r="J327" i="1"/>
  <c r="W327" i="1"/>
  <c r="U327" i="1"/>
  <c r="Q327" i="1"/>
  <c r="N327" i="1"/>
  <c r="T327" i="1"/>
  <c r="S327" i="1"/>
  <c r="T577" i="1"/>
  <c r="N577" i="1"/>
  <c r="Y577" i="1"/>
  <c r="J577" i="1"/>
  <c r="U577" i="1"/>
  <c r="S577" i="1"/>
  <c r="Q577" i="1"/>
  <c r="L577" i="1"/>
  <c r="W577" i="1"/>
  <c r="S370" i="1"/>
  <c r="L370" i="1"/>
  <c r="J370" i="1"/>
  <c r="Y370" i="1"/>
  <c r="W370" i="1"/>
  <c r="Q370" i="1"/>
  <c r="U370" i="1"/>
  <c r="T370" i="1"/>
  <c r="N370" i="1"/>
  <c r="S297" i="1"/>
  <c r="N297" i="1"/>
  <c r="T297" i="1"/>
  <c r="Q297" i="1"/>
  <c r="L297" i="1"/>
  <c r="J297" i="1"/>
  <c r="W297" i="1"/>
  <c r="Y297" i="1"/>
  <c r="U297" i="1"/>
  <c r="T313" i="1"/>
  <c r="S313" i="1"/>
  <c r="Q313" i="1"/>
  <c r="N313" i="1"/>
  <c r="W313" i="1"/>
  <c r="Y313" i="1"/>
  <c r="J313" i="1"/>
  <c r="U313" i="1"/>
  <c r="L313" i="1"/>
  <c r="W196" i="1"/>
  <c r="U196" i="1"/>
  <c r="T196" i="1"/>
  <c r="S196" i="1"/>
  <c r="L196" i="1"/>
  <c r="Y196" i="1"/>
  <c r="Q196" i="1"/>
  <c r="N196" i="1"/>
  <c r="J196" i="1"/>
  <c r="U375" i="1"/>
  <c r="L375" i="1"/>
  <c r="J375" i="1"/>
  <c r="Y375" i="1"/>
  <c r="W375" i="1"/>
  <c r="Q375" i="1"/>
  <c r="S375" i="1"/>
  <c r="N375" i="1"/>
  <c r="T375" i="1"/>
  <c r="N22" i="1"/>
  <c r="L22" i="1"/>
  <c r="Y22" i="1"/>
  <c r="J22" i="1"/>
  <c r="W22" i="1"/>
  <c r="S22" i="1"/>
  <c r="Q22" i="1"/>
  <c r="U22" i="1"/>
  <c r="T22" i="1"/>
  <c r="T605" i="1"/>
  <c r="Q605" i="1"/>
  <c r="N605" i="1"/>
  <c r="L605" i="1"/>
  <c r="Y605" i="1"/>
  <c r="J605" i="1"/>
  <c r="W605" i="1"/>
  <c r="U605" i="1"/>
  <c r="S605" i="1"/>
  <c r="L347" i="1"/>
  <c r="Y347" i="1"/>
  <c r="J347" i="1"/>
  <c r="W347" i="1"/>
  <c r="U347" i="1"/>
  <c r="Q347" i="1"/>
  <c r="T347" i="1"/>
  <c r="S347" i="1"/>
  <c r="N347" i="1"/>
  <c r="Y547" i="1"/>
  <c r="J547" i="1"/>
  <c r="U547" i="1"/>
  <c r="T547" i="1"/>
  <c r="L547" i="1"/>
  <c r="Q547" i="1"/>
  <c r="W547" i="1"/>
  <c r="S547" i="1"/>
  <c r="N547" i="1"/>
  <c r="S537" i="1"/>
  <c r="N537" i="1"/>
  <c r="L537" i="1"/>
  <c r="Y537" i="1"/>
  <c r="W537" i="1"/>
  <c r="Q537" i="1"/>
  <c r="U537" i="1"/>
  <c r="T537" i="1"/>
  <c r="J537" i="1"/>
  <c r="W322" i="1"/>
  <c r="U322" i="1"/>
  <c r="T322" i="1"/>
  <c r="S322" i="1"/>
  <c r="L322" i="1"/>
  <c r="N322" i="1"/>
  <c r="Y322" i="1"/>
  <c r="Q322" i="1"/>
  <c r="J322" i="1"/>
  <c r="Q166" i="1"/>
  <c r="N166" i="1"/>
  <c r="L166" i="1"/>
  <c r="Y166" i="1"/>
  <c r="J166" i="1"/>
  <c r="T166" i="1"/>
  <c r="W166" i="1"/>
  <c r="U166" i="1"/>
  <c r="S166" i="1"/>
  <c r="W610" i="1"/>
  <c r="T610" i="1"/>
  <c r="S610" i="1"/>
  <c r="Q610" i="1"/>
  <c r="N610" i="1"/>
  <c r="Y610" i="1"/>
  <c r="L610" i="1"/>
  <c r="J610" i="1"/>
  <c r="U610" i="1"/>
  <c r="L479" i="1"/>
  <c r="Y479" i="1"/>
  <c r="J479" i="1"/>
  <c r="T479" i="1"/>
  <c r="W479" i="1"/>
  <c r="U479" i="1"/>
  <c r="N479" i="1"/>
  <c r="S479" i="1"/>
  <c r="Q479" i="1"/>
  <c r="N509" i="1"/>
  <c r="Y509" i="1"/>
  <c r="J509" i="1"/>
  <c r="S509" i="1"/>
  <c r="W509" i="1"/>
  <c r="Q509" i="1"/>
  <c r="U509" i="1"/>
  <c r="T509" i="1"/>
  <c r="L509" i="1"/>
  <c r="Q328" i="1"/>
  <c r="N328" i="1"/>
  <c r="L328" i="1"/>
  <c r="Y328" i="1"/>
  <c r="J328" i="1"/>
  <c r="T328" i="1"/>
  <c r="U328" i="1"/>
  <c r="S328" i="1"/>
  <c r="W328" i="1"/>
  <c r="N496" i="1"/>
  <c r="Q496" i="1"/>
  <c r="L496" i="1"/>
  <c r="J496" i="1"/>
  <c r="Y496" i="1"/>
  <c r="T496" i="1"/>
  <c r="W496" i="1"/>
  <c r="U496" i="1"/>
  <c r="S496" i="1"/>
  <c r="Q260" i="1"/>
  <c r="L260" i="1"/>
  <c r="Y260" i="1"/>
  <c r="J260" i="1"/>
  <c r="T260" i="1"/>
  <c r="W260" i="1"/>
  <c r="U260" i="1"/>
  <c r="S260" i="1"/>
  <c r="N260" i="1"/>
  <c r="Y137" i="1"/>
  <c r="J137" i="1"/>
  <c r="Q137" i="1"/>
  <c r="N137" i="1"/>
  <c r="L137" i="1"/>
  <c r="T137" i="1"/>
  <c r="S137" i="1"/>
  <c r="W137" i="1"/>
  <c r="U137" i="1"/>
  <c r="L482" i="1"/>
  <c r="Y482" i="1"/>
  <c r="J482" i="1"/>
  <c r="W482" i="1"/>
  <c r="U482" i="1"/>
  <c r="Q482" i="1"/>
  <c r="T482" i="1"/>
  <c r="S482" i="1"/>
  <c r="N482" i="1"/>
  <c r="Q236" i="1"/>
  <c r="L236" i="1"/>
  <c r="Y236" i="1"/>
  <c r="J236" i="1"/>
  <c r="T236" i="1"/>
  <c r="W236" i="1"/>
  <c r="U236" i="1"/>
  <c r="S236" i="1"/>
  <c r="N236" i="1"/>
  <c r="Y516" i="1"/>
  <c r="J516" i="1"/>
  <c r="W516" i="1"/>
  <c r="U516" i="1"/>
  <c r="T516" i="1"/>
  <c r="N516" i="1"/>
  <c r="Q516" i="1"/>
  <c r="L516" i="1"/>
  <c r="S516" i="1"/>
  <c r="U498" i="1"/>
  <c r="J498" i="1"/>
  <c r="Y498" i="1"/>
  <c r="W498" i="1"/>
  <c r="T498" i="1"/>
  <c r="N498" i="1"/>
  <c r="S498" i="1"/>
  <c r="Q498" i="1"/>
  <c r="L498" i="1"/>
  <c r="Y368" i="1"/>
  <c r="Q368" i="1"/>
  <c r="N368" i="1"/>
  <c r="L368" i="1"/>
  <c r="J368" i="1"/>
  <c r="T368" i="1"/>
  <c r="W368" i="1"/>
  <c r="U368" i="1"/>
  <c r="S368" i="1"/>
  <c r="Q220" i="1"/>
  <c r="L220" i="1"/>
  <c r="Y220" i="1"/>
  <c r="J220" i="1"/>
  <c r="T220" i="1"/>
  <c r="W220" i="1"/>
  <c r="U220" i="1"/>
  <c r="S220" i="1"/>
  <c r="N220" i="1"/>
  <c r="N413" i="1"/>
  <c r="U413" i="1"/>
  <c r="S413" i="1"/>
  <c r="Q413" i="1"/>
  <c r="Y413" i="1"/>
  <c r="W413" i="1"/>
  <c r="J413" i="1"/>
  <c r="L413" i="1"/>
  <c r="T413" i="1"/>
  <c r="Q312" i="1"/>
  <c r="N312" i="1"/>
  <c r="L312" i="1"/>
  <c r="Y312" i="1"/>
  <c r="J312" i="1"/>
  <c r="T312" i="1"/>
  <c r="W312" i="1"/>
  <c r="U312" i="1"/>
  <c r="S312" i="1"/>
  <c r="W192" i="1"/>
  <c r="U192" i="1"/>
  <c r="T192" i="1"/>
  <c r="S192" i="1"/>
  <c r="L192" i="1"/>
  <c r="Q192" i="1"/>
  <c r="N192" i="1"/>
  <c r="J192" i="1"/>
  <c r="Y192" i="1"/>
  <c r="T417" i="1"/>
  <c r="N417" i="1"/>
  <c r="Q417" i="1"/>
  <c r="J417" i="1"/>
  <c r="U417" i="1"/>
  <c r="Y417" i="1"/>
  <c r="W417" i="1"/>
  <c r="L417" i="1"/>
  <c r="S417" i="1"/>
  <c r="W430" i="1"/>
  <c r="U430" i="1"/>
  <c r="S430" i="1"/>
  <c r="Q430" i="1"/>
  <c r="L430" i="1"/>
  <c r="J430" i="1"/>
  <c r="Y430" i="1"/>
  <c r="T430" i="1"/>
  <c r="N430" i="1"/>
  <c r="T257" i="1"/>
  <c r="Q257" i="1"/>
  <c r="N257" i="1"/>
  <c r="W257" i="1"/>
  <c r="Y257" i="1"/>
  <c r="L257" i="1"/>
  <c r="J257" i="1"/>
  <c r="U257" i="1"/>
  <c r="S257" i="1"/>
  <c r="L367" i="1"/>
  <c r="Y367" i="1"/>
  <c r="J367" i="1"/>
  <c r="W367" i="1"/>
  <c r="U367" i="1"/>
  <c r="Q367" i="1"/>
  <c r="T367" i="1"/>
  <c r="S367" i="1"/>
  <c r="N367" i="1"/>
  <c r="L275" i="1"/>
  <c r="W275" i="1"/>
  <c r="U275" i="1"/>
  <c r="Q275" i="1"/>
  <c r="Y275" i="1"/>
  <c r="T275" i="1"/>
  <c r="S275" i="1"/>
  <c r="N275" i="1"/>
  <c r="J275" i="1"/>
  <c r="Y287" i="1"/>
  <c r="J287" i="1"/>
  <c r="U287" i="1"/>
  <c r="W287" i="1"/>
  <c r="T287" i="1"/>
  <c r="S287" i="1"/>
  <c r="Q287" i="1"/>
  <c r="N287" i="1"/>
  <c r="L287" i="1"/>
  <c r="U526" i="1"/>
  <c r="S526" i="1"/>
  <c r="T526" i="1"/>
  <c r="Q526" i="1"/>
  <c r="N526" i="1"/>
  <c r="L526" i="1"/>
  <c r="Y526" i="1"/>
  <c r="W526" i="1"/>
  <c r="J526" i="1"/>
  <c r="Y200" i="1"/>
  <c r="J200" i="1"/>
  <c r="N200" i="1"/>
  <c r="L200" i="1"/>
  <c r="W200" i="1"/>
  <c r="S200" i="1"/>
  <c r="Q200" i="1"/>
  <c r="U200" i="1"/>
  <c r="T200" i="1"/>
  <c r="W214" i="1"/>
  <c r="T214" i="1"/>
  <c r="S214" i="1"/>
  <c r="L214" i="1"/>
  <c r="J214" i="1"/>
  <c r="Q214" i="1"/>
  <c r="N214" i="1"/>
  <c r="Y214" i="1"/>
  <c r="U214" i="1"/>
  <c r="Q352" i="1"/>
  <c r="N352" i="1"/>
  <c r="L352" i="1"/>
  <c r="Y352" i="1"/>
  <c r="J352" i="1"/>
  <c r="T352" i="1"/>
  <c r="U352" i="1"/>
  <c r="W352" i="1"/>
  <c r="S352" i="1"/>
  <c r="T437" i="1"/>
  <c r="S437" i="1"/>
  <c r="N437" i="1"/>
  <c r="W437" i="1"/>
  <c r="Q437" i="1"/>
  <c r="L437" i="1"/>
  <c r="U437" i="1"/>
  <c r="Y437" i="1"/>
  <c r="J437" i="1"/>
  <c r="L435" i="1"/>
  <c r="Y435" i="1"/>
  <c r="J435" i="1"/>
  <c r="U435" i="1"/>
  <c r="W435" i="1"/>
  <c r="Q435" i="1"/>
  <c r="T435" i="1"/>
  <c r="S435" i="1"/>
  <c r="N435" i="1"/>
  <c r="Q228" i="1"/>
  <c r="L228" i="1"/>
  <c r="Y228" i="1"/>
  <c r="J228" i="1"/>
  <c r="T228" i="1"/>
  <c r="W228" i="1"/>
  <c r="U228" i="1"/>
  <c r="S228" i="1"/>
  <c r="N228" i="1"/>
  <c r="N389" i="1"/>
  <c r="Y389" i="1"/>
  <c r="U389" i="1"/>
  <c r="T389" i="1"/>
  <c r="L389" i="1"/>
  <c r="J389" i="1"/>
  <c r="S389" i="1"/>
  <c r="W389" i="1"/>
  <c r="Q389" i="1"/>
  <c r="S465" i="1"/>
  <c r="L465" i="1"/>
  <c r="J465" i="1"/>
  <c r="Y465" i="1"/>
  <c r="W465" i="1"/>
  <c r="Q465" i="1"/>
  <c r="N465" i="1"/>
  <c r="U465" i="1"/>
  <c r="T465" i="1"/>
  <c r="S529" i="1"/>
  <c r="N529" i="1"/>
  <c r="Q529" i="1"/>
  <c r="L529" i="1"/>
  <c r="J529" i="1"/>
  <c r="U529" i="1"/>
  <c r="Y529" i="1"/>
  <c r="W529" i="1"/>
  <c r="T529" i="1"/>
  <c r="S518" i="1"/>
  <c r="Q518" i="1"/>
  <c r="N518" i="1"/>
  <c r="L518" i="1"/>
  <c r="U518" i="1"/>
  <c r="J518" i="1"/>
  <c r="W518" i="1"/>
  <c r="Y518" i="1"/>
  <c r="T518" i="1"/>
  <c r="S457" i="1"/>
  <c r="Y457" i="1"/>
  <c r="W457" i="1"/>
  <c r="U457" i="1"/>
  <c r="T457" i="1"/>
  <c r="L457" i="1"/>
  <c r="N457" i="1"/>
  <c r="J457" i="1"/>
  <c r="Q457" i="1"/>
  <c r="S378" i="1"/>
  <c r="L378" i="1"/>
  <c r="U378" i="1"/>
  <c r="T378" i="1"/>
  <c r="Q378" i="1"/>
  <c r="N378" i="1"/>
  <c r="Y378" i="1"/>
  <c r="W378" i="1"/>
  <c r="J378" i="1"/>
  <c r="Q304" i="1"/>
  <c r="N304" i="1"/>
  <c r="Y304" i="1"/>
  <c r="J304" i="1"/>
  <c r="S304" i="1"/>
  <c r="L304" i="1"/>
  <c r="U304" i="1"/>
  <c r="W304" i="1"/>
  <c r="T304" i="1"/>
  <c r="S285" i="1"/>
  <c r="N285" i="1"/>
  <c r="W285" i="1"/>
  <c r="U285" i="1"/>
  <c r="T285" i="1"/>
  <c r="Q285" i="1"/>
  <c r="Y285" i="1"/>
  <c r="L285" i="1"/>
  <c r="J285" i="1"/>
  <c r="L197" i="1"/>
  <c r="Y197" i="1"/>
  <c r="J197" i="1"/>
  <c r="W197" i="1"/>
  <c r="U197" i="1"/>
  <c r="Q197" i="1"/>
  <c r="T197" i="1"/>
  <c r="S197" i="1"/>
  <c r="N197" i="1"/>
  <c r="L587" i="1"/>
  <c r="W587" i="1"/>
  <c r="U587" i="1"/>
  <c r="T587" i="1"/>
  <c r="S587" i="1"/>
  <c r="Y587" i="1"/>
  <c r="J587" i="1"/>
  <c r="N587" i="1"/>
  <c r="Q587" i="1"/>
  <c r="Q600" i="1"/>
  <c r="L600" i="1"/>
  <c r="Y600" i="1"/>
  <c r="J600" i="1"/>
  <c r="W600" i="1"/>
  <c r="U600" i="1"/>
  <c r="T600" i="1"/>
  <c r="S600" i="1"/>
  <c r="N600" i="1"/>
  <c r="U555" i="1"/>
  <c r="S555" i="1"/>
  <c r="J555" i="1"/>
  <c r="Y555" i="1"/>
  <c r="W555" i="1"/>
  <c r="N555" i="1"/>
  <c r="Q555" i="1"/>
  <c r="L555" i="1"/>
  <c r="T555" i="1"/>
  <c r="Y576" i="1"/>
  <c r="J576" i="1"/>
  <c r="U576" i="1"/>
  <c r="W576" i="1"/>
  <c r="T576" i="1"/>
  <c r="S576" i="1"/>
  <c r="Q576" i="1"/>
  <c r="N576" i="1"/>
  <c r="L576" i="1"/>
  <c r="U575" i="1"/>
  <c r="S575" i="1"/>
  <c r="N575" i="1"/>
  <c r="L575" i="1"/>
  <c r="J575" i="1"/>
  <c r="Y575" i="1"/>
  <c r="W575" i="1"/>
  <c r="T575" i="1"/>
  <c r="Q575" i="1"/>
  <c r="U290" i="1"/>
  <c r="S290" i="1"/>
  <c r="Q290" i="1"/>
  <c r="N290" i="1"/>
  <c r="L290" i="1"/>
  <c r="J290" i="1"/>
  <c r="W290" i="1"/>
  <c r="Y290" i="1"/>
  <c r="T290" i="1"/>
  <c r="Q308" i="1"/>
  <c r="N308" i="1"/>
  <c r="L308" i="1"/>
  <c r="Y308" i="1"/>
  <c r="J308" i="1"/>
  <c r="T308" i="1"/>
  <c r="W308" i="1"/>
  <c r="U308" i="1"/>
  <c r="S308" i="1"/>
  <c r="U140" i="1"/>
  <c r="S140" i="1"/>
  <c r="Q140" i="1"/>
  <c r="N140" i="1"/>
  <c r="L140" i="1"/>
  <c r="W140" i="1"/>
  <c r="T140" i="1"/>
  <c r="Y140" i="1"/>
  <c r="J140" i="1"/>
  <c r="S566" i="1"/>
  <c r="N566" i="1"/>
  <c r="Q566" i="1"/>
  <c r="L566" i="1"/>
  <c r="J566" i="1"/>
  <c r="Y566" i="1"/>
  <c r="W566" i="1"/>
  <c r="U566" i="1"/>
  <c r="T566" i="1"/>
  <c r="S545" i="1"/>
  <c r="N545" i="1"/>
  <c r="L545" i="1"/>
  <c r="Y545" i="1"/>
  <c r="W545" i="1"/>
  <c r="U545" i="1"/>
  <c r="T545" i="1"/>
  <c r="J545" i="1"/>
  <c r="Q545" i="1"/>
  <c r="S521" i="1"/>
  <c r="N521" i="1"/>
  <c r="Y521" i="1"/>
  <c r="W521" i="1"/>
  <c r="U521" i="1"/>
  <c r="T521" i="1"/>
  <c r="J521" i="1"/>
  <c r="Q521" i="1"/>
  <c r="L521" i="1"/>
  <c r="W306" i="1"/>
  <c r="U306" i="1"/>
  <c r="T306" i="1"/>
  <c r="S306" i="1"/>
  <c r="Y306" i="1"/>
  <c r="Q306" i="1"/>
  <c r="J306" i="1"/>
  <c r="N306" i="1"/>
  <c r="L306" i="1"/>
  <c r="T151" i="1"/>
  <c r="S151" i="1"/>
  <c r="N151" i="1"/>
  <c r="Y151" i="1"/>
  <c r="W151" i="1"/>
  <c r="U151" i="1"/>
  <c r="J151" i="1"/>
  <c r="Q151" i="1"/>
  <c r="L151" i="1"/>
  <c r="S97" i="1"/>
  <c r="N97" i="1"/>
  <c r="W97" i="1"/>
  <c r="Q97" i="1"/>
  <c r="L97" i="1"/>
  <c r="J97" i="1"/>
  <c r="U97" i="1"/>
  <c r="T97" i="1"/>
  <c r="Y97" i="1"/>
  <c r="L219" i="1"/>
  <c r="W219" i="1"/>
  <c r="U219" i="1"/>
  <c r="Y219" i="1"/>
  <c r="T219" i="1"/>
  <c r="S219" i="1"/>
  <c r="Q219" i="1"/>
  <c r="N219" i="1"/>
  <c r="J219" i="1"/>
  <c r="L299" i="1"/>
  <c r="Y299" i="1"/>
  <c r="J299" i="1"/>
  <c r="U299" i="1"/>
  <c r="T299" i="1"/>
  <c r="S299" i="1"/>
  <c r="Q299" i="1"/>
  <c r="N299" i="1"/>
  <c r="W299" i="1"/>
  <c r="W114" i="1"/>
  <c r="U114" i="1"/>
  <c r="S114" i="1"/>
  <c r="L114" i="1"/>
  <c r="T114" i="1"/>
  <c r="Q114" i="1"/>
  <c r="N114" i="1"/>
  <c r="J114" i="1"/>
  <c r="Y114" i="1"/>
  <c r="W160" i="1"/>
  <c r="U160" i="1"/>
  <c r="T160" i="1"/>
  <c r="S160" i="1"/>
  <c r="Q160" i="1"/>
  <c r="N160" i="1"/>
  <c r="L160" i="1"/>
  <c r="J160" i="1"/>
  <c r="Y160" i="1"/>
  <c r="L127" i="1"/>
  <c r="Y127" i="1"/>
  <c r="J127" i="1"/>
  <c r="W127" i="1"/>
  <c r="U127" i="1"/>
  <c r="Q127" i="1"/>
  <c r="N127" i="1"/>
  <c r="S127" i="1"/>
  <c r="T127" i="1"/>
  <c r="N385" i="1"/>
  <c r="J385" i="1"/>
  <c r="T385" i="1"/>
  <c r="Y385" i="1"/>
  <c r="W385" i="1"/>
  <c r="U385" i="1"/>
  <c r="L385" i="1"/>
  <c r="Q385" i="1"/>
  <c r="S385" i="1"/>
  <c r="T187" i="1"/>
  <c r="S187" i="1"/>
  <c r="Q187" i="1"/>
  <c r="N187" i="1"/>
  <c r="W187" i="1"/>
  <c r="U187" i="1"/>
  <c r="L187" i="1"/>
  <c r="J187" i="1"/>
  <c r="Y187" i="1"/>
  <c r="Y523" i="1"/>
  <c r="J523" i="1"/>
  <c r="U523" i="1"/>
  <c r="W523" i="1"/>
  <c r="T523" i="1"/>
  <c r="S523" i="1"/>
  <c r="L523" i="1"/>
  <c r="Q523" i="1"/>
  <c r="N523" i="1"/>
  <c r="Q178" i="1"/>
  <c r="N178" i="1"/>
  <c r="L178" i="1"/>
  <c r="Y178" i="1"/>
  <c r="J178" i="1"/>
  <c r="T178" i="1"/>
  <c r="U178" i="1"/>
  <c r="S178" i="1"/>
  <c r="W178" i="1"/>
  <c r="Y467" i="1"/>
  <c r="J467" i="1"/>
  <c r="W467" i="1"/>
  <c r="U467" i="1"/>
  <c r="T467" i="1"/>
  <c r="N467" i="1"/>
  <c r="Q467" i="1"/>
  <c r="S467" i="1"/>
  <c r="L467" i="1"/>
  <c r="Y376" i="1"/>
  <c r="J376" i="1"/>
  <c r="T376" i="1"/>
  <c r="S376" i="1"/>
  <c r="Q376" i="1"/>
  <c r="N376" i="1"/>
  <c r="W376" i="1"/>
  <c r="U376" i="1"/>
  <c r="L376" i="1"/>
  <c r="L259" i="1"/>
  <c r="W259" i="1"/>
  <c r="U259" i="1"/>
  <c r="Q259" i="1"/>
  <c r="Y259" i="1"/>
  <c r="T259" i="1"/>
  <c r="S259" i="1"/>
  <c r="N259" i="1"/>
  <c r="J259" i="1"/>
  <c r="S139" i="1"/>
  <c r="L139" i="1"/>
  <c r="J139" i="1"/>
  <c r="Y139" i="1"/>
  <c r="W139" i="1"/>
  <c r="Q139" i="1"/>
  <c r="N139" i="1"/>
  <c r="U139" i="1"/>
  <c r="T139" i="1"/>
  <c r="N201" i="1"/>
  <c r="U201" i="1"/>
  <c r="T201" i="1"/>
  <c r="S201" i="1"/>
  <c r="Q201" i="1"/>
  <c r="Y201" i="1"/>
  <c r="L201" i="1"/>
  <c r="J201" i="1"/>
  <c r="W201" i="1"/>
  <c r="W446" i="1"/>
  <c r="U446" i="1"/>
  <c r="S446" i="1"/>
  <c r="L446" i="1"/>
  <c r="T446" i="1"/>
  <c r="Q446" i="1"/>
  <c r="Y446" i="1"/>
  <c r="N446" i="1"/>
  <c r="J446" i="1"/>
  <c r="Y500" i="1"/>
  <c r="J500" i="1"/>
  <c r="N500" i="1"/>
  <c r="L500" i="1"/>
  <c r="W500" i="1"/>
  <c r="S500" i="1"/>
  <c r="T500" i="1"/>
  <c r="U500" i="1"/>
  <c r="Q500" i="1"/>
  <c r="L315" i="1"/>
  <c r="Y315" i="1"/>
  <c r="J315" i="1"/>
  <c r="W315" i="1"/>
  <c r="U315" i="1"/>
  <c r="Q315" i="1"/>
  <c r="T315" i="1"/>
  <c r="N315" i="1"/>
  <c r="S315" i="1"/>
  <c r="U458" i="1"/>
  <c r="N458" i="1"/>
  <c r="L458" i="1"/>
  <c r="J458" i="1"/>
  <c r="Y458" i="1"/>
  <c r="S458" i="1"/>
  <c r="T458" i="1"/>
  <c r="Q458" i="1"/>
  <c r="W458" i="1"/>
  <c r="N460" i="1"/>
  <c r="L460" i="1"/>
  <c r="J460" i="1"/>
  <c r="Y460" i="1"/>
  <c r="W460" i="1"/>
  <c r="S460" i="1"/>
  <c r="U460" i="1"/>
  <c r="T460" i="1"/>
  <c r="Q460" i="1"/>
  <c r="S414" i="1"/>
  <c r="J414" i="1"/>
  <c r="W414" i="1"/>
  <c r="U414" i="1"/>
  <c r="N414" i="1"/>
  <c r="Y414" i="1"/>
  <c r="T414" i="1"/>
  <c r="L414" i="1"/>
  <c r="Q414" i="1"/>
  <c r="W326" i="1"/>
  <c r="U326" i="1"/>
  <c r="T326" i="1"/>
  <c r="S326" i="1"/>
  <c r="L326" i="1"/>
  <c r="J326" i="1"/>
  <c r="Q326" i="1"/>
  <c r="Y326" i="1"/>
  <c r="N326" i="1"/>
  <c r="S514" i="1"/>
  <c r="N514" i="1"/>
  <c r="U514" i="1"/>
  <c r="W514" i="1"/>
  <c r="T514" i="1"/>
  <c r="Q514" i="1"/>
  <c r="L514" i="1"/>
  <c r="Y514" i="1"/>
  <c r="J514" i="1"/>
  <c r="W590" i="1"/>
  <c r="T590" i="1"/>
  <c r="S590" i="1"/>
  <c r="Q590" i="1"/>
  <c r="N590" i="1"/>
  <c r="L590" i="1"/>
  <c r="J590" i="1"/>
  <c r="Y590" i="1"/>
  <c r="U590" i="1"/>
  <c r="N401" i="1"/>
  <c r="W401" i="1"/>
  <c r="T401" i="1"/>
  <c r="S401" i="1"/>
  <c r="J401" i="1"/>
  <c r="Q401" i="1"/>
  <c r="L401" i="1"/>
  <c r="Y401" i="1"/>
  <c r="U401" i="1"/>
  <c r="Q194" i="1"/>
  <c r="N194" i="1"/>
  <c r="L194" i="1"/>
  <c r="Y194" i="1"/>
  <c r="J194" i="1"/>
  <c r="T194" i="1"/>
  <c r="W194" i="1"/>
  <c r="U194" i="1"/>
  <c r="S194" i="1"/>
  <c r="L271" i="1"/>
  <c r="W271" i="1"/>
  <c r="U271" i="1"/>
  <c r="Q271" i="1"/>
  <c r="J271" i="1"/>
  <c r="S271" i="1"/>
  <c r="N271" i="1"/>
  <c r="Y271" i="1"/>
  <c r="T271" i="1"/>
  <c r="L283" i="1"/>
  <c r="Y283" i="1"/>
  <c r="W283" i="1"/>
  <c r="U283" i="1"/>
  <c r="Q283" i="1"/>
  <c r="T283" i="1"/>
  <c r="S283" i="1"/>
  <c r="N283" i="1"/>
  <c r="J283" i="1"/>
  <c r="T345" i="1"/>
  <c r="S345" i="1"/>
  <c r="Q345" i="1"/>
  <c r="N345" i="1"/>
  <c r="W345" i="1"/>
  <c r="Y345" i="1"/>
  <c r="J345" i="1"/>
  <c r="U345" i="1"/>
  <c r="L345" i="1"/>
  <c r="L475" i="1"/>
  <c r="Y475" i="1"/>
  <c r="J475" i="1"/>
  <c r="T475" i="1"/>
  <c r="W475" i="1"/>
  <c r="Q475" i="1"/>
  <c r="U475" i="1"/>
  <c r="N475" i="1"/>
  <c r="S475" i="1"/>
  <c r="L255" i="1"/>
  <c r="W255" i="1"/>
  <c r="U255" i="1"/>
  <c r="Q255" i="1"/>
  <c r="J255" i="1"/>
  <c r="S255" i="1"/>
  <c r="N255" i="1"/>
  <c r="Y255" i="1"/>
  <c r="T255" i="1"/>
  <c r="Y551" i="1"/>
  <c r="J551" i="1"/>
  <c r="W551" i="1"/>
  <c r="U551" i="1"/>
  <c r="T551" i="1"/>
  <c r="L551" i="1"/>
  <c r="Q551" i="1"/>
  <c r="S551" i="1"/>
  <c r="N551" i="1"/>
  <c r="W266" i="1"/>
  <c r="T266" i="1"/>
  <c r="S266" i="1"/>
  <c r="L266" i="1"/>
  <c r="Y266" i="1"/>
  <c r="U266" i="1"/>
  <c r="Q266" i="1"/>
  <c r="N266" i="1"/>
  <c r="J266" i="1"/>
  <c r="W258" i="1"/>
  <c r="T258" i="1"/>
  <c r="S258" i="1"/>
  <c r="L258" i="1"/>
  <c r="Y258" i="1"/>
  <c r="U258" i="1"/>
  <c r="Q258" i="1"/>
  <c r="N258" i="1"/>
  <c r="J258" i="1"/>
  <c r="W478" i="1"/>
  <c r="U478" i="1"/>
  <c r="Q478" i="1"/>
  <c r="L478" i="1"/>
  <c r="J478" i="1"/>
  <c r="S478" i="1"/>
  <c r="N478" i="1"/>
  <c r="Y478" i="1"/>
  <c r="T478" i="1"/>
  <c r="Y404" i="1"/>
  <c r="J404" i="1"/>
  <c r="U404" i="1"/>
  <c r="T404" i="1"/>
  <c r="N404" i="1"/>
  <c r="Q404" i="1"/>
  <c r="L404" i="1"/>
  <c r="W404" i="1"/>
  <c r="S404" i="1"/>
  <c r="Q284" i="1"/>
  <c r="N284" i="1"/>
  <c r="L284" i="1"/>
  <c r="Y284" i="1"/>
  <c r="J284" i="1"/>
  <c r="T284" i="1"/>
  <c r="W284" i="1"/>
  <c r="U284" i="1"/>
  <c r="S284" i="1"/>
  <c r="T249" i="1"/>
  <c r="Q249" i="1"/>
  <c r="N249" i="1"/>
  <c r="W249" i="1"/>
  <c r="Y249" i="1"/>
  <c r="L249" i="1"/>
  <c r="S249" i="1"/>
  <c r="J249" i="1"/>
  <c r="U249" i="1"/>
  <c r="Y527" i="1"/>
  <c r="J527" i="1"/>
  <c r="U527" i="1"/>
  <c r="L527" i="1"/>
  <c r="W527" i="1"/>
  <c r="Q527" i="1"/>
  <c r="T527" i="1"/>
  <c r="S527" i="1"/>
  <c r="N527" i="1"/>
  <c r="Q491" i="1"/>
  <c r="N491" i="1"/>
  <c r="L491" i="1"/>
  <c r="Y491" i="1"/>
  <c r="J491" i="1"/>
  <c r="T491" i="1"/>
  <c r="U491" i="1"/>
  <c r="S491" i="1"/>
  <c r="W491" i="1"/>
  <c r="Y471" i="1"/>
  <c r="J471" i="1"/>
  <c r="T471" i="1"/>
  <c r="U471" i="1"/>
  <c r="S471" i="1"/>
  <c r="Q471" i="1"/>
  <c r="N471" i="1"/>
  <c r="L471" i="1"/>
  <c r="W471" i="1"/>
  <c r="Y416" i="1"/>
  <c r="J416" i="1"/>
  <c r="W416" i="1"/>
  <c r="T416" i="1"/>
  <c r="S416" i="1"/>
  <c r="L416" i="1"/>
  <c r="U416" i="1"/>
  <c r="Q416" i="1"/>
  <c r="N416" i="1"/>
  <c r="Q320" i="1"/>
  <c r="N320" i="1"/>
  <c r="L320" i="1"/>
  <c r="Y320" i="1"/>
  <c r="J320" i="1"/>
  <c r="T320" i="1"/>
  <c r="U320" i="1"/>
  <c r="W320" i="1"/>
  <c r="S320" i="1"/>
  <c r="L423" i="1"/>
  <c r="U423" i="1"/>
  <c r="T423" i="1"/>
  <c r="Q423" i="1"/>
  <c r="N423" i="1"/>
  <c r="Y423" i="1"/>
  <c r="W423" i="1"/>
  <c r="S423" i="1"/>
  <c r="J423" i="1"/>
  <c r="T281" i="1"/>
  <c r="Q281" i="1"/>
  <c r="N281" i="1"/>
  <c r="W281" i="1"/>
  <c r="Y281" i="1"/>
  <c r="L281" i="1"/>
  <c r="U281" i="1"/>
  <c r="S281" i="1"/>
  <c r="J281" i="1"/>
  <c r="S374" i="1"/>
  <c r="W374" i="1"/>
  <c r="U374" i="1"/>
  <c r="T374" i="1"/>
  <c r="Q374" i="1"/>
  <c r="J374" i="1"/>
  <c r="L374" i="1"/>
  <c r="Y374" i="1"/>
  <c r="N374" i="1"/>
  <c r="T325" i="1"/>
  <c r="S325" i="1"/>
  <c r="Q325" i="1"/>
  <c r="N325" i="1"/>
  <c r="W325" i="1"/>
  <c r="L325" i="1"/>
  <c r="J325" i="1"/>
  <c r="Y325" i="1"/>
  <c r="U325" i="1"/>
  <c r="W168" i="1"/>
  <c r="U168" i="1"/>
  <c r="T168" i="1"/>
  <c r="S168" i="1"/>
  <c r="L168" i="1"/>
  <c r="Y168" i="1"/>
  <c r="Q168" i="1"/>
  <c r="N168" i="1"/>
  <c r="J168" i="1"/>
  <c r="L211" i="1"/>
  <c r="W211" i="1"/>
  <c r="U211" i="1"/>
  <c r="Y211" i="1"/>
  <c r="T211" i="1"/>
  <c r="N211" i="1"/>
  <c r="Q211" i="1"/>
  <c r="J211" i="1"/>
  <c r="S211" i="1"/>
  <c r="L439" i="1"/>
  <c r="Y439" i="1"/>
  <c r="J439" i="1"/>
  <c r="U439" i="1"/>
  <c r="W439" i="1"/>
  <c r="T439" i="1"/>
  <c r="N439" i="1"/>
  <c r="Q439" i="1"/>
  <c r="S439" i="1"/>
  <c r="W594" i="1"/>
  <c r="T594" i="1"/>
  <c r="S594" i="1"/>
  <c r="Q594" i="1"/>
  <c r="N594" i="1"/>
  <c r="U594" i="1"/>
  <c r="L594" i="1"/>
  <c r="J594" i="1"/>
  <c r="Y594" i="1"/>
  <c r="S510" i="1"/>
  <c r="N510" i="1"/>
  <c r="U510" i="1"/>
  <c r="Y510" i="1"/>
  <c r="W510" i="1"/>
  <c r="T510" i="1"/>
  <c r="Q510" i="1"/>
  <c r="L510" i="1"/>
  <c r="J510" i="1"/>
  <c r="N524" i="1"/>
  <c r="Y524" i="1"/>
  <c r="J524" i="1"/>
  <c r="T524" i="1"/>
  <c r="S524" i="1"/>
  <c r="Q524" i="1"/>
  <c r="L524" i="1"/>
  <c r="W524" i="1"/>
  <c r="U524" i="1"/>
  <c r="T425" i="1"/>
  <c r="S425" i="1"/>
  <c r="N425" i="1"/>
  <c r="Y425" i="1"/>
  <c r="W425" i="1"/>
  <c r="L425" i="1"/>
  <c r="J425" i="1"/>
  <c r="Q425" i="1"/>
  <c r="U425" i="1"/>
  <c r="S549" i="1"/>
  <c r="N549" i="1"/>
  <c r="L549" i="1"/>
  <c r="W549" i="1"/>
  <c r="U549" i="1"/>
  <c r="T549" i="1"/>
  <c r="Q549" i="1"/>
  <c r="Y549" i="1"/>
  <c r="J549" i="1"/>
  <c r="Y400" i="1"/>
  <c r="J400" i="1"/>
  <c r="Q400" i="1"/>
  <c r="L400" i="1"/>
  <c r="T400" i="1"/>
  <c r="S400" i="1"/>
  <c r="N400" i="1"/>
  <c r="W400" i="1"/>
  <c r="U400" i="1"/>
  <c r="L355" i="1"/>
  <c r="Y355" i="1"/>
  <c r="J355" i="1"/>
  <c r="W355" i="1"/>
  <c r="U355" i="1"/>
  <c r="Q355" i="1"/>
  <c r="S355" i="1"/>
  <c r="N355" i="1"/>
  <c r="T355" i="1"/>
  <c r="L307" i="1"/>
  <c r="Y307" i="1"/>
  <c r="J307" i="1"/>
  <c r="W307" i="1"/>
  <c r="U307" i="1"/>
  <c r="T307" i="1"/>
  <c r="S307" i="1"/>
  <c r="Q307" i="1"/>
  <c r="N307" i="1"/>
  <c r="S293" i="1"/>
  <c r="N293" i="1"/>
  <c r="L293" i="1"/>
  <c r="J293" i="1"/>
  <c r="Y293" i="1"/>
  <c r="T293" i="1"/>
  <c r="Q293" i="1"/>
  <c r="W293" i="1"/>
  <c r="U293" i="1"/>
  <c r="W485" i="1"/>
  <c r="U485" i="1"/>
  <c r="T485" i="1"/>
  <c r="S485" i="1"/>
  <c r="L485" i="1"/>
  <c r="Y485" i="1"/>
  <c r="Q485" i="1"/>
  <c r="N485" i="1"/>
  <c r="J485" i="1"/>
  <c r="Q584" i="1"/>
  <c r="L584" i="1"/>
  <c r="Y584" i="1"/>
  <c r="J584" i="1"/>
  <c r="W584" i="1"/>
  <c r="U584" i="1"/>
  <c r="T584" i="1"/>
  <c r="S584" i="1"/>
  <c r="N584" i="1"/>
  <c r="W450" i="1"/>
  <c r="U450" i="1"/>
  <c r="S450" i="1"/>
  <c r="L450" i="1"/>
  <c r="N450" i="1"/>
  <c r="T450" i="1"/>
  <c r="Q450" i="1"/>
  <c r="J450" i="1"/>
  <c r="Y450" i="1"/>
  <c r="S390" i="1"/>
  <c r="N390" i="1"/>
  <c r="J390" i="1"/>
  <c r="Y390" i="1"/>
  <c r="T390" i="1"/>
  <c r="Q390" i="1"/>
  <c r="L390" i="1"/>
  <c r="W390" i="1"/>
  <c r="U390" i="1"/>
  <c r="Y295" i="1"/>
  <c r="J295" i="1"/>
  <c r="U295" i="1"/>
  <c r="N295" i="1"/>
  <c r="L295" i="1"/>
  <c r="S295" i="1"/>
  <c r="Q295" i="1"/>
  <c r="W295" i="1"/>
  <c r="T295" i="1"/>
  <c r="Q244" i="1"/>
  <c r="L244" i="1"/>
  <c r="Y244" i="1"/>
  <c r="J244" i="1"/>
  <c r="T244" i="1"/>
  <c r="W244" i="1"/>
  <c r="U244" i="1"/>
  <c r="S244" i="1"/>
  <c r="N244" i="1"/>
  <c r="Q170" i="1"/>
  <c r="N170" i="1"/>
  <c r="L170" i="1"/>
  <c r="Y170" i="1"/>
  <c r="J170" i="1"/>
  <c r="T170" i="1"/>
  <c r="W170" i="1"/>
  <c r="U170" i="1"/>
  <c r="S170" i="1"/>
  <c r="L165" i="1"/>
  <c r="Y165" i="1"/>
  <c r="J165" i="1"/>
  <c r="W165" i="1"/>
  <c r="U165" i="1"/>
  <c r="Q165" i="1"/>
  <c r="T165" i="1"/>
  <c r="S165" i="1"/>
  <c r="N165" i="1"/>
  <c r="U379" i="1"/>
  <c r="S379" i="1"/>
  <c r="J379" i="1"/>
  <c r="Y379" i="1"/>
  <c r="W379" i="1"/>
  <c r="N379" i="1"/>
  <c r="T379" i="1"/>
  <c r="L379" i="1"/>
  <c r="Q379" i="1"/>
  <c r="Q186" i="1"/>
  <c r="N186" i="1"/>
  <c r="L186" i="1"/>
  <c r="Y186" i="1"/>
  <c r="J186" i="1"/>
  <c r="T186" i="1"/>
  <c r="U186" i="1"/>
  <c r="S186" i="1"/>
  <c r="W186" i="1"/>
  <c r="Y204" i="1"/>
  <c r="J204" i="1"/>
  <c r="W204" i="1"/>
  <c r="U204" i="1"/>
  <c r="T204" i="1"/>
  <c r="S204" i="1"/>
  <c r="L204" i="1"/>
  <c r="Q204" i="1"/>
  <c r="N204" i="1"/>
  <c r="S7" i="1"/>
  <c r="L7" i="1"/>
  <c r="Q7" i="1"/>
  <c r="N7" i="1"/>
  <c r="U7" i="1"/>
  <c r="T7" i="1"/>
  <c r="Y7" i="1"/>
  <c r="W7" i="1"/>
  <c r="J7" i="1"/>
  <c r="U515" i="1"/>
  <c r="S515" i="1"/>
  <c r="Y515" i="1"/>
  <c r="J515" i="1"/>
  <c r="N515" i="1"/>
  <c r="L515" i="1"/>
  <c r="T515" i="1"/>
  <c r="W515" i="1"/>
  <c r="Q515" i="1"/>
  <c r="L343" i="1"/>
  <c r="Y343" i="1"/>
  <c r="J343" i="1"/>
  <c r="W343" i="1"/>
  <c r="U343" i="1"/>
  <c r="Q343" i="1"/>
  <c r="T343" i="1"/>
  <c r="S343" i="1"/>
  <c r="N343" i="1"/>
  <c r="Y543" i="1"/>
  <c r="J543" i="1"/>
  <c r="U543" i="1"/>
  <c r="T543" i="1"/>
  <c r="N543" i="1"/>
  <c r="L543" i="1"/>
  <c r="S543" i="1"/>
  <c r="Q543" i="1"/>
  <c r="W543" i="1"/>
  <c r="U511" i="1"/>
  <c r="S511" i="1"/>
  <c r="Y511" i="1"/>
  <c r="J511" i="1"/>
  <c r="Q511" i="1"/>
  <c r="N511" i="1"/>
  <c r="L511" i="1"/>
  <c r="W511" i="1"/>
  <c r="T511" i="1"/>
  <c r="N288" i="1"/>
  <c r="Y288" i="1"/>
  <c r="J288" i="1"/>
  <c r="S288" i="1"/>
  <c r="Q288" i="1"/>
  <c r="L288" i="1"/>
  <c r="U288" i="1"/>
  <c r="T288" i="1"/>
  <c r="W288" i="1"/>
  <c r="L447" i="1"/>
  <c r="Y447" i="1"/>
  <c r="J447" i="1"/>
  <c r="U447" i="1"/>
  <c r="Q447" i="1"/>
  <c r="T447" i="1"/>
  <c r="S447" i="1"/>
  <c r="W447" i="1"/>
  <c r="N447" i="1"/>
  <c r="S289" i="1"/>
  <c r="N289" i="1"/>
  <c r="Y289" i="1"/>
  <c r="W289" i="1"/>
  <c r="U289" i="1"/>
  <c r="L289" i="1"/>
  <c r="Q289" i="1"/>
  <c r="J289" i="1"/>
  <c r="T289" i="1"/>
  <c r="N393" i="1"/>
  <c r="T393" i="1"/>
  <c r="Q393" i="1"/>
  <c r="L393" i="1"/>
  <c r="W393" i="1"/>
  <c r="Y393" i="1"/>
  <c r="J393" i="1"/>
  <c r="U393" i="1"/>
  <c r="S393" i="1"/>
  <c r="Q252" i="1"/>
  <c r="L252" i="1"/>
  <c r="Y252" i="1"/>
  <c r="J252" i="1"/>
  <c r="T252" i="1"/>
  <c r="W252" i="1"/>
  <c r="U252" i="1"/>
  <c r="S252" i="1"/>
  <c r="N252" i="1"/>
  <c r="S410" i="1"/>
  <c r="Q410" i="1"/>
  <c r="L410" i="1"/>
  <c r="J410" i="1"/>
  <c r="U410" i="1"/>
  <c r="Y410" i="1"/>
  <c r="N410" i="1"/>
  <c r="T410" i="1"/>
  <c r="W410" i="1"/>
  <c r="Q216" i="1"/>
  <c r="L216" i="1"/>
  <c r="Y216" i="1"/>
  <c r="J216" i="1"/>
  <c r="W216" i="1"/>
  <c r="U216" i="1"/>
  <c r="T216" i="1"/>
  <c r="S216" i="1"/>
  <c r="N216" i="1"/>
  <c r="U466" i="1"/>
  <c r="S466" i="1"/>
  <c r="Q466" i="1"/>
  <c r="N466" i="1"/>
  <c r="L466" i="1"/>
  <c r="W466" i="1"/>
  <c r="T466" i="1"/>
  <c r="Y466" i="1"/>
  <c r="J466" i="1"/>
  <c r="L251" i="1"/>
  <c r="W251" i="1"/>
  <c r="U251" i="1"/>
  <c r="Q251" i="1"/>
  <c r="Y251" i="1"/>
  <c r="T251" i="1"/>
  <c r="S251" i="1"/>
  <c r="N251" i="1"/>
  <c r="J251" i="1"/>
  <c r="Y95" i="1"/>
  <c r="J95" i="1"/>
  <c r="U95" i="1"/>
  <c r="Q95" i="1"/>
  <c r="S95" i="1"/>
  <c r="W95" i="1"/>
  <c r="T95" i="1"/>
  <c r="L95" i="1"/>
  <c r="N95" i="1"/>
  <c r="Q444" i="1"/>
  <c r="N444" i="1"/>
  <c r="Y444" i="1"/>
  <c r="J444" i="1"/>
  <c r="T444" i="1"/>
  <c r="L444" i="1"/>
  <c r="U444" i="1"/>
  <c r="S444" i="1"/>
  <c r="W444" i="1"/>
  <c r="L243" i="1"/>
  <c r="W243" i="1"/>
  <c r="U243" i="1"/>
  <c r="Q243" i="1"/>
  <c r="Y243" i="1"/>
  <c r="T243" i="1"/>
  <c r="S243" i="1"/>
  <c r="N243" i="1"/>
  <c r="J243" i="1"/>
  <c r="T301" i="1"/>
  <c r="S301" i="1"/>
  <c r="N301" i="1"/>
  <c r="J301" i="1"/>
  <c r="Y301" i="1"/>
  <c r="Q301" i="1"/>
  <c r="W301" i="1"/>
  <c r="U301" i="1"/>
  <c r="L301" i="1"/>
  <c r="Q316" i="1"/>
  <c r="N316" i="1"/>
  <c r="L316" i="1"/>
  <c r="Y316" i="1"/>
  <c r="J316" i="1"/>
  <c r="T316" i="1"/>
  <c r="S316" i="1"/>
  <c r="W316" i="1"/>
  <c r="U316" i="1"/>
  <c r="L451" i="1"/>
  <c r="Y451" i="1"/>
  <c r="J451" i="1"/>
  <c r="U451" i="1"/>
  <c r="Q451" i="1"/>
  <c r="N451" i="1"/>
  <c r="T451" i="1"/>
  <c r="W451" i="1"/>
  <c r="S451" i="1"/>
  <c r="Q205" i="1"/>
  <c r="N205" i="1"/>
  <c r="T205" i="1"/>
  <c r="S205" i="1"/>
  <c r="L205" i="1"/>
  <c r="J205" i="1"/>
  <c r="W205" i="1"/>
  <c r="Y205" i="1"/>
  <c r="U205" i="1"/>
  <c r="S469" i="1"/>
  <c r="W469" i="1"/>
  <c r="U469" i="1"/>
  <c r="T469" i="1"/>
  <c r="Q469" i="1"/>
  <c r="J469" i="1"/>
  <c r="N469" i="1"/>
  <c r="L469" i="1"/>
  <c r="Y469" i="1"/>
  <c r="T488" i="1"/>
  <c r="S488" i="1"/>
  <c r="Q488" i="1"/>
  <c r="N488" i="1"/>
  <c r="W488" i="1"/>
  <c r="L488" i="1"/>
  <c r="Y488" i="1"/>
  <c r="U488" i="1"/>
  <c r="J488" i="1"/>
  <c r="Q364" i="1"/>
  <c r="N364" i="1"/>
  <c r="L364" i="1"/>
  <c r="Y364" i="1"/>
  <c r="J364" i="1"/>
  <c r="T364" i="1"/>
  <c r="W364" i="1"/>
  <c r="U364" i="1"/>
  <c r="S364" i="1"/>
  <c r="W188" i="1"/>
  <c r="U188" i="1"/>
  <c r="T188" i="1"/>
  <c r="S188" i="1"/>
  <c r="L188" i="1"/>
  <c r="N188" i="1"/>
  <c r="J188" i="1"/>
  <c r="Y188" i="1"/>
  <c r="Q188" i="1"/>
  <c r="U395" i="1"/>
  <c r="N395" i="1"/>
  <c r="J395" i="1"/>
  <c r="Y395" i="1"/>
  <c r="S395" i="1"/>
  <c r="W395" i="1"/>
  <c r="T395" i="1"/>
  <c r="Q395" i="1"/>
  <c r="L395" i="1"/>
  <c r="W148" i="1"/>
  <c r="U148" i="1"/>
  <c r="S148" i="1"/>
  <c r="T148" i="1"/>
  <c r="Q148" i="1"/>
  <c r="N148" i="1"/>
  <c r="L148" i="1"/>
  <c r="Y148" i="1"/>
  <c r="J148" i="1"/>
  <c r="Q268" i="1"/>
  <c r="L268" i="1"/>
  <c r="Y268" i="1"/>
  <c r="J268" i="1"/>
  <c r="T268" i="1"/>
  <c r="W268" i="1"/>
  <c r="U268" i="1"/>
  <c r="S268" i="1"/>
  <c r="N268" i="1"/>
  <c r="W302" i="1"/>
  <c r="U302" i="1"/>
  <c r="S302" i="1"/>
  <c r="Y302" i="1"/>
  <c r="T302" i="1"/>
  <c r="Q302" i="1"/>
  <c r="N302" i="1"/>
  <c r="L302" i="1"/>
  <c r="J302" i="1"/>
  <c r="Q256" i="1"/>
  <c r="L256" i="1"/>
  <c r="Y256" i="1"/>
  <c r="J256" i="1"/>
  <c r="T256" i="1"/>
  <c r="S256" i="1"/>
  <c r="U256" i="1"/>
  <c r="N256" i="1"/>
  <c r="W256" i="1"/>
  <c r="T171" i="1"/>
  <c r="S171" i="1"/>
  <c r="Q171" i="1"/>
  <c r="N171" i="1"/>
  <c r="W171" i="1"/>
  <c r="Y171" i="1"/>
  <c r="J171" i="1"/>
  <c r="U171" i="1"/>
  <c r="L171" i="1"/>
  <c r="Q360" i="1"/>
  <c r="N360" i="1"/>
  <c r="L360" i="1"/>
  <c r="Y360" i="1"/>
  <c r="J360" i="1"/>
  <c r="T360" i="1"/>
  <c r="U360" i="1"/>
  <c r="S360" i="1"/>
  <c r="W360" i="1"/>
  <c r="T484" i="1"/>
  <c r="S484" i="1"/>
  <c r="Q484" i="1"/>
  <c r="N484" i="1"/>
  <c r="W484" i="1"/>
  <c r="Y484" i="1"/>
  <c r="J484" i="1"/>
  <c r="L484" i="1"/>
  <c r="U484" i="1"/>
  <c r="W598" i="1"/>
  <c r="T598" i="1"/>
  <c r="S598" i="1"/>
  <c r="Q598" i="1"/>
  <c r="N598" i="1"/>
  <c r="Y598" i="1"/>
  <c r="U598" i="1"/>
  <c r="L598" i="1"/>
  <c r="J598" i="1"/>
  <c r="S65" i="1"/>
  <c r="N65" i="1"/>
  <c r="U65" i="1"/>
  <c r="T65" i="1"/>
  <c r="Q65" i="1"/>
  <c r="L65" i="1"/>
  <c r="Y65" i="1"/>
  <c r="W65" i="1"/>
  <c r="J65" i="1"/>
  <c r="N528" i="1"/>
  <c r="Y528" i="1"/>
  <c r="J528" i="1"/>
  <c r="W528" i="1"/>
  <c r="U528" i="1"/>
  <c r="T528" i="1"/>
  <c r="S528" i="1"/>
  <c r="Q528" i="1"/>
  <c r="L528" i="1"/>
  <c r="W234" i="1"/>
  <c r="T234" i="1"/>
  <c r="S234" i="1"/>
  <c r="L234" i="1"/>
  <c r="Y234" i="1"/>
  <c r="U234" i="1"/>
  <c r="Q234" i="1"/>
  <c r="J234" i="1"/>
  <c r="N234" i="1"/>
  <c r="W222" i="1"/>
  <c r="T222" i="1"/>
  <c r="S222" i="1"/>
  <c r="L222" i="1"/>
  <c r="N222" i="1"/>
  <c r="J222" i="1"/>
  <c r="U222" i="1"/>
  <c r="Q222" i="1"/>
  <c r="Y222" i="1"/>
  <c r="N561" i="1"/>
  <c r="Y561" i="1"/>
  <c r="J561" i="1"/>
  <c r="T561" i="1"/>
  <c r="S561" i="1"/>
  <c r="Q561" i="1"/>
  <c r="L561" i="1"/>
  <c r="W561" i="1"/>
  <c r="U561" i="1"/>
  <c r="W310" i="1"/>
  <c r="U310" i="1"/>
  <c r="T310" i="1"/>
  <c r="S310" i="1"/>
  <c r="L310" i="1"/>
  <c r="Y310" i="1"/>
  <c r="Q310" i="1"/>
  <c r="N310" i="1"/>
  <c r="J310" i="1"/>
  <c r="Q124" i="1"/>
  <c r="N124" i="1"/>
  <c r="L124" i="1"/>
  <c r="Y124" i="1"/>
  <c r="J124" i="1"/>
  <c r="T124" i="1"/>
  <c r="S124" i="1"/>
  <c r="W124" i="1"/>
  <c r="U124" i="1"/>
  <c r="T449" i="1"/>
  <c r="S449" i="1"/>
  <c r="N449" i="1"/>
  <c r="W449" i="1"/>
  <c r="U449" i="1"/>
  <c r="L449" i="1"/>
  <c r="J449" i="1"/>
  <c r="Y449" i="1"/>
  <c r="Q449" i="1"/>
  <c r="Q436" i="1"/>
  <c r="N436" i="1"/>
  <c r="Y436" i="1"/>
  <c r="J436" i="1"/>
  <c r="W436" i="1"/>
  <c r="U436" i="1"/>
  <c r="L436" i="1"/>
  <c r="S436" i="1"/>
  <c r="T436" i="1"/>
  <c r="Q420" i="1"/>
  <c r="Y420" i="1"/>
  <c r="J420" i="1"/>
  <c r="W420" i="1"/>
  <c r="U420" i="1"/>
  <c r="N420" i="1"/>
  <c r="T420" i="1"/>
  <c r="S420" i="1"/>
  <c r="L420" i="1"/>
  <c r="T609" i="1"/>
  <c r="Q609" i="1"/>
  <c r="N609" i="1"/>
  <c r="L609" i="1"/>
  <c r="Y609" i="1"/>
  <c r="J609" i="1"/>
  <c r="W609" i="1"/>
  <c r="U609" i="1"/>
  <c r="S609" i="1"/>
  <c r="T317" i="1"/>
  <c r="S317" i="1"/>
  <c r="Q317" i="1"/>
  <c r="N317" i="1"/>
  <c r="W317" i="1"/>
  <c r="L317" i="1"/>
  <c r="Y317" i="1"/>
  <c r="U317" i="1"/>
  <c r="J317" i="1"/>
  <c r="W366" i="1"/>
  <c r="U366" i="1"/>
  <c r="T366" i="1"/>
  <c r="S366" i="1"/>
  <c r="L366" i="1"/>
  <c r="Q366" i="1"/>
  <c r="N366" i="1"/>
  <c r="J366" i="1"/>
  <c r="Y366" i="1"/>
  <c r="Q174" i="1"/>
  <c r="N174" i="1"/>
  <c r="L174" i="1"/>
  <c r="Y174" i="1"/>
  <c r="J174" i="1"/>
  <c r="T174" i="1"/>
  <c r="S174" i="1"/>
  <c r="W174" i="1"/>
  <c r="U174" i="1"/>
  <c r="L208" i="1"/>
  <c r="Y208" i="1"/>
  <c r="J208" i="1"/>
  <c r="W208" i="1"/>
  <c r="U208" i="1"/>
  <c r="Q208" i="1"/>
  <c r="N208" i="1"/>
  <c r="T208" i="1"/>
  <c r="S208" i="1"/>
  <c r="Q276" i="1"/>
  <c r="L276" i="1"/>
  <c r="Y276" i="1"/>
  <c r="J276" i="1"/>
  <c r="T276" i="1"/>
  <c r="W276" i="1"/>
  <c r="U276" i="1"/>
  <c r="S276" i="1"/>
  <c r="N276" i="1"/>
  <c r="T480" i="1"/>
  <c r="S480" i="1"/>
  <c r="Q480" i="1"/>
  <c r="N480" i="1"/>
  <c r="W480" i="1"/>
  <c r="Y480" i="1"/>
  <c r="U480" i="1"/>
  <c r="L480" i="1"/>
  <c r="J480" i="1"/>
  <c r="N468" i="1"/>
  <c r="S468" i="1"/>
  <c r="Q468" i="1"/>
  <c r="L468" i="1"/>
  <c r="J468" i="1"/>
  <c r="U468" i="1"/>
  <c r="Y468" i="1"/>
  <c r="T468" i="1"/>
  <c r="W468" i="1"/>
  <c r="W318" i="1"/>
  <c r="U318" i="1"/>
  <c r="T318" i="1"/>
  <c r="S318" i="1"/>
  <c r="L318" i="1"/>
  <c r="Y318" i="1"/>
  <c r="J318" i="1"/>
  <c r="Q318" i="1"/>
  <c r="N318" i="1"/>
  <c r="U503" i="1"/>
  <c r="Y503" i="1"/>
  <c r="J503" i="1"/>
  <c r="W503" i="1"/>
  <c r="T503" i="1"/>
  <c r="S503" i="1"/>
  <c r="Q503" i="1"/>
  <c r="N503" i="1"/>
  <c r="L503" i="1"/>
  <c r="T155" i="1"/>
  <c r="S155" i="1"/>
  <c r="Q155" i="1"/>
  <c r="N155" i="1"/>
  <c r="L155" i="1"/>
  <c r="J155" i="1"/>
  <c r="W155" i="1"/>
  <c r="U155" i="1"/>
  <c r="Y155" i="1"/>
  <c r="S525" i="1"/>
  <c r="N525" i="1"/>
  <c r="J525" i="1"/>
  <c r="Y525" i="1"/>
  <c r="W525" i="1"/>
  <c r="Q525" i="1"/>
  <c r="L525" i="1"/>
  <c r="U525" i="1"/>
  <c r="T525" i="1"/>
  <c r="T305" i="1"/>
  <c r="S305" i="1"/>
  <c r="Q305" i="1"/>
  <c r="N305" i="1"/>
  <c r="J305" i="1"/>
  <c r="U305" i="1"/>
  <c r="W305" i="1"/>
  <c r="L305" i="1"/>
  <c r="Y305" i="1"/>
  <c r="Y396" i="1"/>
  <c r="J396" i="1"/>
  <c r="U396" i="1"/>
  <c r="S396" i="1"/>
  <c r="Q396" i="1"/>
  <c r="W396" i="1"/>
  <c r="T396" i="1"/>
  <c r="N396" i="1"/>
  <c r="L396" i="1"/>
  <c r="T277" i="1"/>
  <c r="Q277" i="1"/>
  <c r="N277" i="1"/>
  <c r="W277" i="1"/>
  <c r="U277" i="1"/>
  <c r="S277" i="1"/>
  <c r="L277" i="1"/>
  <c r="J277" i="1"/>
  <c r="Y277" i="1"/>
  <c r="Q300" i="1"/>
  <c r="N300" i="1"/>
  <c r="Y300" i="1"/>
  <c r="J300" i="1"/>
  <c r="T300" i="1"/>
  <c r="S300" i="1"/>
  <c r="L300" i="1"/>
  <c r="W300" i="1"/>
  <c r="U300" i="1"/>
  <c r="T213" i="1"/>
  <c r="Q213" i="1"/>
  <c r="N213" i="1"/>
  <c r="W213" i="1"/>
  <c r="U213" i="1"/>
  <c r="S213" i="1"/>
  <c r="L213" i="1"/>
  <c r="Y213" i="1"/>
  <c r="J213" i="1"/>
  <c r="Q344" i="1"/>
  <c r="N344" i="1"/>
  <c r="L344" i="1"/>
  <c r="Y344" i="1"/>
  <c r="J344" i="1"/>
  <c r="T344" i="1"/>
  <c r="W344" i="1"/>
  <c r="U344" i="1"/>
  <c r="S344" i="1"/>
  <c r="T163" i="1"/>
  <c r="S163" i="1"/>
  <c r="Q163" i="1"/>
  <c r="N163" i="1"/>
  <c r="W163" i="1"/>
  <c r="Y163" i="1"/>
  <c r="U163" i="1"/>
  <c r="L163" i="1"/>
  <c r="J163" i="1"/>
  <c r="Q158" i="1"/>
  <c r="N158" i="1"/>
  <c r="L158" i="1"/>
  <c r="Y158" i="1"/>
  <c r="J158" i="1"/>
  <c r="W158" i="1"/>
  <c r="U158" i="1"/>
  <c r="T158" i="1"/>
  <c r="S158" i="1"/>
  <c r="Q212" i="1"/>
  <c r="L212" i="1"/>
  <c r="Y212" i="1"/>
  <c r="J212" i="1"/>
  <c r="W212" i="1"/>
  <c r="U212" i="1"/>
  <c r="T212" i="1"/>
  <c r="S212" i="1"/>
  <c r="N212" i="1"/>
  <c r="N513" i="1"/>
  <c r="Y513" i="1"/>
  <c r="J513" i="1"/>
  <c r="S513" i="1"/>
  <c r="W513" i="1"/>
  <c r="U513" i="1"/>
  <c r="L513" i="1"/>
  <c r="T513" i="1"/>
  <c r="Q513" i="1"/>
  <c r="L431" i="1"/>
  <c r="Y431" i="1"/>
  <c r="J431" i="1"/>
  <c r="U431" i="1"/>
  <c r="N431" i="1"/>
  <c r="S431" i="1"/>
  <c r="W431" i="1"/>
  <c r="T431" i="1"/>
  <c r="Q431" i="1"/>
  <c r="L591" i="1"/>
  <c r="W591" i="1"/>
  <c r="U591" i="1"/>
  <c r="T591" i="1"/>
  <c r="S591" i="1"/>
  <c r="J591" i="1"/>
  <c r="Y591" i="1"/>
  <c r="Q591" i="1"/>
  <c r="N591" i="1"/>
  <c r="S493" i="1"/>
  <c r="J493" i="1"/>
  <c r="Y493" i="1"/>
  <c r="W493" i="1"/>
  <c r="U493" i="1"/>
  <c r="N493" i="1"/>
  <c r="L493" i="1"/>
  <c r="T493" i="1"/>
  <c r="Q493" i="1"/>
  <c r="Q428" i="1"/>
  <c r="N428" i="1"/>
  <c r="Y428" i="1"/>
  <c r="J428" i="1"/>
  <c r="L428" i="1"/>
  <c r="T428" i="1"/>
  <c r="S428" i="1"/>
  <c r="W428" i="1"/>
  <c r="U428" i="1"/>
  <c r="Y495" i="1"/>
  <c r="J495" i="1"/>
  <c r="W495" i="1"/>
  <c r="U495" i="1"/>
  <c r="T495" i="1"/>
  <c r="S495" i="1"/>
  <c r="L495" i="1"/>
  <c r="Q495" i="1"/>
  <c r="N495" i="1"/>
  <c r="W422" i="1"/>
  <c r="S422" i="1"/>
  <c r="J422" i="1"/>
  <c r="Y422" i="1"/>
  <c r="U422" i="1"/>
  <c r="N422" i="1"/>
  <c r="T422" i="1"/>
  <c r="L422" i="1"/>
  <c r="Q422" i="1"/>
  <c r="U542" i="1"/>
  <c r="S542" i="1"/>
  <c r="Q542" i="1"/>
  <c r="W542" i="1"/>
  <c r="T542" i="1"/>
  <c r="N542" i="1"/>
  <c r="L542" i="1"/>
  <c r="Y542" i="1"/>
  <c r="J542" i="1"/>
  <c r="Y384" i="1"/>
  <c r="J384" i="1"/>
  <c r="T384" i="1"/>
  <c r="L384" i="1"/>
  <c r="N384" i="1"/>
  <c r="S384" i="1"/>
  <c r="W384" i="1"/>
  <c r="Q384" i="1"/>
  <c r="U384" i="1"/>
  <c r="Y380" i="1"/>
  <c r="J380" i="1"/>
  <c r="T380" i="1"/>
  <c r="S380" i="1"/>
  <c r="Q380" i="1"/>
  <c r="N380" i="1"/>
  <c r="W380" i="1"/>
  <c r="L380" i="1"/>
  <c r="U380" i="1"/>
  <c r="U298" i="1"/>
  <c r="S298" i="1"/>
  <c r="Y298" i="1"/>
  <c r="W298" i="1"/>
  <c r="T298" i="1"/>
  <c r="L298" i="1"/>
  <c r="Q298" i="1"/>
  <c r="N298" i="1"/>
  <c r="J298" i="1"/>
  <c r="W438" i="1"/>
  <c r="U438" i="1"/>
  <c r="S438" i="1"/>
  <c r="L438" i="1"/>
  <c r="Q438" i="1"/>
  <c r="J438" i="1"/>
  <c r="T438" i="1"/>
  <c r="Y438" i="1"/>
  <c r="N438" i="1"/>
  <c r="W274" i="1"/>
  <c r="T274" i="1"/>
  <c r="S274" i="1"/>
  <c r="L274" i="1"/>
  <c r="Y274" i="1"/>
  <c r="U274" i="1"/>
  <c r="Q274" i="1"/>
  <c r="N274" i="1"/>
  <c r="J274" i="1"/>
  <c r="U286" i="1"/>
  <c r="S286" i="1"/>
  <c r="L286" i="1"/>
  <c r="J286" i="1"/>
  <c r="Y286" i="1"/>
  <c r="Q286" i="1"/>
  <c r="N286" i="1"/>
  <c r="T286" i="1"/>
  <c r="W286" i="1"/>
  <c r="U550" i="1"/>
  <c r="T550" i="1"/>
  <c r="S550" i="1"/>
  <c r="Q550" i="1"/>
  <c r="N550" i="1"/>
  <c r="L550" i="1"/>
  <c r="J550" i="1"/>
  <c r="Y550" i="1"/>
  <c r="W550" i="1"/>
  <c r="T433" i="1"/>
  <c r="S433" i="1"/>
  <c r="N433" i="1"/>
  <c r="Y433" i="1"/>
  <c r="U433" i="1"/>
  <c r="Q433" i="1"/>
  <c r="W433" i="1"/>
  <c r="L433" i="1"/>
  <c r="J433" i="1"/>
  <c r="U371" i="1"/>
  <c r="S371" i="1"/>
  <c r="Q371" i="1"/>
  <c r="N371" i="1"/>
  <c r="L371" i="1"/>
  <c r="W371" i="1"/>
  <c r="J371" i="1"/>
  <c r="Y371" i="1"/>
  <c r="T371" i="1"/>
  <c r="Q272" i="1"/>
  <c r="L272" i="1"/>
  <c r="Y272" i="1"/>
  <c r="J272" i="1"/>
  <c r="T272" i="1"/>
  <c r="S272" i="1"/>
  <c r="U272" i="1"/>
  <c r="N272" i="1"/>
  <c r="W272" i="1"/>
  <c r="Y372" i="1"/>
  <c r="J372" i="1"/>
  <c r="W372" i="1"/>
  <c r="U372" i="1"/>
  <c r="T372" i="1"/>
  <c r="N372" i="1"/>
  <c r="L372" i="1"/>
  <c r="S372" i="1"/>
  <c r="Q372" i="1"/>
  <c r="Q150" i="1"/>
  <c r="N150" i="1"/>
  <c r="Y150" i="1"/>
  <c r="J150" i="1"/>
  <c r="L150" i="1"/>
  <c r="T150" i="1"/>
  <c r="S150" i="1"/>
  <c r="W150" i="1"/>
  <c r="U150" i="1"/>
  <c r="T237" i="1"/>
  <c r="Q237" i="1"/>
  <c r="N237" i="1"/>
  <c r="W237" i="1"/>
  <c r="U237" i="1"/>
  <c r="S237" i="1"/>
  <c r="L237" i="1"/>
  <c r="J237" i="1"/>
  <c r="Y237" i="1"/>
  <c r="Q162" i="1"/>
  <c r="N162" i="1"/>
  <c r="L162" i="1"/>
  <c r="Y162" i="1"/>
  <c r="J162" i="1"/>
  <c r="T162" i="1"/>
  <c r="W162" i="1"/>
  <c r="U162" i="1"/>
  <c r="S162" i="1"/>
  <c r="L215" i="1"/>
  <c r="W215" i="1"/>
  <c r="U215" i="1"/>
  <c r="Y215" i="1"/>
  <c r="T215" i="1"/>
  <c r="S215" i="1"/>
  <c r="J215" i="1"/>
  <c r="Q215" i="1"/>
  <c r="N215" i="1"/>
  <c r="U399" i="1"/>
  <c r="Y399" i="1"/>
  <c r="T399" i="1"/>
  <c r="S399" i="1"/>
  <c r="L399" i="1"/>
  <c r="Q399" i="1"/>
  <c r="N399" i="1"/>
  <c r="J399" i="1"/>
  <c r="W399" i="1"/>
  <c r="L335" i="1"/>
  <c r="Y335" i="1"/>
  <c r="J335" i="1"/>
  <c r="W335" i="1"/>
  <c r="U335" i="1"/>
  <c r="Q335" i="1"/>
  <c r="T335" i="1"/>
  <c r="S335" i="1"/>
  <c r="N335" i="1"/>
  <c r="Q232" i="1"/>
  <c r="L232" i="1"/>
  <c r="Y232" i="1"/>
  <c r="J232" i="1"/>
  <c r="T232" i="1"/>
  <c r="S232" i="1"/>
  <c r="W232" i="1"/>
  <c r="U232" i="1"/>
  <c r="N232" i="1"/>
  <c r="N536" i="1"/>
  <c r="Y536" i="1"/>
  <c r="J536" i="1"/>
  <c r="W536" i="1"/>
  <c r="Q536" i="1"/>
  <c r="L536" i="1"/>
  <c r="T536" i="1"/>
  <c r="U536" i="1"/>
  <c r="S536" i="1"/>
  <c r="T581" i="1"/>
  <c r="N581" i="1"/>
  <c r="Y581" i="1"/>
  <c r="J581" i="1"/>
  <c r="S581" i="1"/>
  <c r="Q581" i="1"/>
  <c r="L581" i="1"/>
  <c r="W581" i="1"/>
  <c r="U581" i="1"/>
  <c r="N505" i="1"/>
  <c r="Y505" i="1"/>
  <c r="J505" i="1"/>
  <c r="S505" i="1"/>
  <c r="L505" i="1"/>
  <c r="T505" i="1"/>
  <c r="W505" i="1"/>
  <c r="U505" i="1"/>
  <c r="Q505" i="1"/>
  <c r="W270" i="1"/>
  <c r="T270" i="1"/>
  <c r="S270" i="1"/>
  <c r="L270" i="1"/>
  <c r="N270" i="1"/>
  <c r="J270" i="1"/>
  <c r="U270" i="1"/>
  <c r="Q270" i="1"/>
  <c r="Y270" i="1"/>
  <c r="L427" i="1"/>
  <c r="Y427" i="1"/>
  <c r="J427" i="1"/>
  <c r="U427" i="1"/>
  <c r="Q427" i="1"/>
  <c r="T427" i="1"/>
  <c r="S427" i="1"/>
  <c r="W427" i="1"/>
  <c r="N427" i="1"/>
  <c r="U563" i="1"/>
  <c r="S563" i="1"/>
  <c r="T563" i="1"/>
  <c r="Q563" i="1"/>
  <c r="N563" i="1"/>
  <c r="L563" i="1"/>
  <c r="Y563" i="1"/>
  <c r="W563" i="1"/>
  <c r="J563" i="1"/>
  <c r="Y560" i="1"/>
  <c r="J560" i="1"/>
  <c r="U560" i="1"/>
  <c r="W560" i="1"/>
  <c r="T560" i="1"/>
  <c r="S560" i="1"/>
  <c r="L560" i="1"/>
  <c r="Q560" i="1"/>
  <c r="N560" i="1"/>
  <c r="W218" i="1"/>
  <c r="T218" i="1"/>
  <c r="S218" i="1"/>
  <c r="J218" i="1"/>
  <c r="Y218" i="1"/>
  <c r="N218" i="1"/>
  <c r="L218" i="1"/>
  <c r="Q218" i="1"/>
  <c r="U218" i="1"/>
  <c r="Y87" i="1"/>
  <c r="J87" i="1"/>
  <c r="U87" i="1"/>
  <c r="Q87" i="1"/>
  <c r="L87" i="1"/>
  <c r="S87" i="1"/>
  <c r="N87" i="1"/>
  <c r="W87" i="1"/>
  <c r="T87" i="1"/>
  <c r="Y408" i="1"/>
  <c r="J408" i="1"/>
  <c r="T408" i="1"/>
  <c r="Q408" i="1"/>
  <c r="N408" i="1"/>
  <c r="W408" i="1"/>
  <c r="L408" i="1"/>
  <c r="U408" i="1"/>
  <c r="S408" i="1"/>
  <c r="Q154" i="1"/>
  <c r="N154" i="1"/>
  <c r="L154" i="1"/>
  <c r="Y154" i="1"/>
  <c r="J154" i="1"/>
  <c r="T154" i="1"/>
  <c r="S154" i="1"/>
  <c r="W154" i="1"/>
  <c r="U154" i="1"/>
  <c r="U546" i="1"/>
  <c r="S546" i="1"/>
  <c r="Q546" i="1"/>
  <c r="T546" i="1"/>
  <c r="N546" i="1"/>
  <c r="L546" i="1"/>
  <c r="J546" i="1"/>
  <c r="Y546" i="1"/>
  <c r="W546" i="1"/>
  <c r="U383" i="1"/>
  <c r="L383" i="1"/>
  <c r="T383" i="1"/>
  <c r="S383" i="1"/>
  <c r="Q383" i="1"/>
  <c r="N383" i="1"/>
  <c r="J383" i="1"/>
  <c r="Y383" i="1"/>
  <c r="W383" i="1"/>
  <c r="T241" i="1"/>
  <c r="Q241" i="1"/>
  <c r="N241" i="1"/>
  <c r="W241" i="1"/>
  <c r="Y241" i="1"/>
  <c r="L241" i="1"/>
  <c r="J241" i="1"/>
  <c r="U241" i="1"/>
  <c r="S241" i="1"/>
  <c r="L603" i="1"/>
  <c r="W603" i="1"/>
  <c r="U603" i="1"/>
  <c r="T603" i="1"/>
  <c r="S603" i="1"/>
  <c r="Y603" i="1"/>
  <c r="Q603" i="1"/>
  <c r="N603" i="1"/>
  <c r="J603" i="1"/>
  <c r="W338" i="1"/>
  <c r="U338" i="1"/>
  <c r="T338" i="1"/>
  <c r="S338" i="1"/>
  <c r="L338" i="1"/>
  <c r="Y338" i="1"/>
  <c r="Q338" i="1"/>
  <c r="N338" i="1"/>
  <c r="J338" i="1"/>
  <c r="T183" i="1"/>
  <c r="S183" i="1"/>
  <c r="Q183" i="1"/>
  <c r="N183" i="1"/>
  <c r="W183" i="1"/>
  <c r="L183" i="1"/>
  <c r="J183" i="1"/>
  <c r="Y183" i="1"/>
  <c r="U183" i="1"/>
  <c r="L419" i="1"/>
  <c r="U419" i="1"/>
  <c r="Q419" i="1"/>
  <c r="J419" i="1"/>
  <c r="T419" i="1"/>
  <c r="Y419" i="1"/>
  <c r="W419" i="1"/>
  <c r="S419" i="1"/>
  <c r="N419" i="1"/>
  <c r="L486" i="1"/>
  <c r="Y486" i="1"/>
  <c r="J486" i="1"/>
  <c r="W486" i="1"/>
  <c r="U486" i="1"/>
  <c r="Q486" i="1"/>
  <c r="T486" i="1"/>
  <c r="S486" i="1"/>
  <c r="N486" i="1"/>
  <c r="L227" i="1"/>
  <c r="W227" i="1"/>
  <c r="U227" i="1"/>
  <c r="Q227" i="1"/>
  <c r="Y227" i="1"/>
  <c r="T227" i="1"/>
  <c r="S227" i="1"/>
  <c r="N227" i="1"/>
  <c r="J227" i="1"/>
  <c r="Q280" i="1"/>
  <c r="L280" i="1"/>
  <c r="Y280" i="1"/>
  <c r="J280" i="1"/>
  <c r="T280" i="1"/>
  <c r="S280" i="1"/>
  <c r="W280" i="1"/>
  <c r="U280" i="1"/>
  <c r="N280" i="1"/>
  <c r="L303" i="1"/>
  <c r="Y303" i="1"/>
  <c r="J303" i="1"/>
  <c r="U303" i="1"/>
  <c r="S303" i="1"/>
  <c r="Q303" i="1"/>
  <c r="N303" i="1"/>
  <c r="W303" i="1"/>
  <c r="T303" i="1"/>
  <c r="U391" i="1"/>
  <c r="T391" i="1"/>
  <c r="Q391" i="1"/>
  <c r="N391" i="1"/>
  <c r="Y391" i="1"/>
  <c r="L391" i="1"/>
  <c r="S391" i="1"/>
  <c r="J391" i="1"/>
  <c r="W391" i="1"/>
  <c r="S89" i="1"/>
  <c r="N89" i="1"/>
  <c r="W89" i="1"/>
  <c r="U89" i="1"/>
  <c r="J89" i="1"/>
  <c r="T89" i="1"/>
  <c r="Q89" i="1"/>
  <c r="L89" i="1"/>
  <c r="Y89" i="1"/>
  <c r="Y568" i="1"/>
  <c r="J568" i="1"/>
  <c r="U568" i="1"/>
  <c r="Q568" i="1"/>
  <c r="N568" i="1"/>
  <c r="L568" i="1"/>
  <c r="W568" i="1"/>
  <c r="T568" i="1"/>
  <c r="S568" i="1"/>
  <c r="T453" i="1"/>
  <c r="S453" i="1"/>
  <c r="N453" i="1"/>
  <c r="W453" i="1"/>
  <c r="Y453" i="1"/>
  <c r="L453" i="1"/>
  <c r="U453" i="1"/>
  <c r="J453" i="1"/>
  <c r="Q453" i="1"/>
  <c r="W254" i="1"/>
  <c r="T254" i="1"/>
  <c r="S254" i="1"/>
  <c r="L254" i="1"/>
  <c r="N254" i="1"/>
  <c r="J254" i="1"/>
  <c r="U254" i="1"/>
  <c r="Y254" i="1"/>
  <c r="Q254" i="1"/>
  <c r="N397" i="1"/>
  <c r="L397" i="1"/>
  <c r="Y397" i="1"/>
  <c r="W397" i="1"/>
  <c r="S397" i="1"/>
  <c r="U397" i="1"/>
  <c r="T397" i="1"/>
  <c r="Q397" i="1"/>
  <c r="J397" i="1"/>
  <c r="B305" i="1" l="1"/>
  <c r="B616" i="1" l="1"/>
  <c r="B617" i="1" s="1"/>
  <c r="N18" i="1" l="1"/>
  <c r="L18" i="1"/>
  <c r="Y18" i="1"/>
  <c r="J18" i="1"/>
  <c r="W18" i="1"/>
  <c r="S18" i="1"/>
  <c r="Q18" i="1"/>
  <c r="U18" i="1"/>
  <c r="T18" i="1"/>
  <c r="S616" i="1" l="1"/>
  <c r="S617" i="1" s="1"/>
  <c r="W616" i="1"/>
  <c r="W617" i="1" s="1"/>
  <c r="Q616" i="1"/>
  <c r="Q617" i="1" s="1"/>
  <c r="J616" i="1"/>
  <c r="J617" i="1" s="1"/>
  <c r="Y616" i="1"/>
  <c r="Y617" i="1" s="1"/>
  <c r="L616" i="1"/>
  <c r="L617" i="1" s="1"/>
  <c r="T616" i="1"/>
  <c r="T617" i="1" s="1"/>
  <c r="N616" i="1"/>
  <c r="N617" i="1" s="1"/>
  <c r="U616" i="1"/>
  <c r="U617" i="1" s="1"/>
</calcChain>
</file>

<file path=xl/sharedStrings.xml><?xml version="1.0" encoding="utf-8"?>
<sst xmlns="http://schemas.openxmlformats.org/spreadsheetml/2006/main" count="217" uniqueCount="43">
  <si>
    <t>PROG</t>
  </si>
  <si>
    <t>SECURITE</t>
  </si>
  <si>
    <t>ENERGIE</t>
  </si>
  <si>
    <t>CLOS / COUVERT</t>
  </si>
  <si>
    <t>EXTERIEURS</t>
  </si>
  <si>
    <t>PARTIES COMMUNES</t>
  </si>
  <si>
    <t>ELECTRICITE</t>
  </si>
  <si>
    <t>ETUDES</t>
  </si>
  <si>
    <t>CHAUFFAGE</t>
  </si>
  <si>
    <t>VENTILATION</t>
  </si>
  <si>
    <t>FACADE</t>
  </si>
  <si>
    <t>MENUISERIES</t>
  </si>
  <si>
    <t>COUVERTURE</t>
  </si>
  <si>
    <t>ESPACES EXTERIEURS</t>
  </si>
  <si>
    <t>CL2</t>
  </si>
  <si>
    <t>CL6</t>
  </si>
  <si>
    <t>Mise aux normes</t>
  </si>
  <si>
    <t>Mise en sécurité</t>
  </si>
  <si>
    <t>Etude énergétique</t>
  </si>
  <si>
    <t>Chaudière collective</t>
  </si>
  <si>
    <t>Chaudière individuelle</t>
  </si>
  <si>
    <t>Radiateurs Elec / PAC</t>
  </si>
  <si>
    <t>Création VMC Collective</t>
  </si>
  <si>
    <t>Création ITE</t>
  </si>
  <si>
    <t>Ravalement</t>
  </si>
  <si>
    <t>Nettoyage / Peinture bois</t>
  </si>
  <si>
    <t>Remplacement menuiseries</t>
  </si>
  <si>
    <t>Peinture bois extérieurs</t>
  </si>
  <si>
    <t>Remplacement tuiles</t>
  </si>
  <si>
    <t>Isolation sous tuiles</t>
  </si>
  <si>
    <t>Nettoyage tuiles</t>
  </si>
  <si>
    <t>Remplacement étanchéité</t>
  </si>
  <si>
    <t>Nettoyage étanchéité</t>
  </si>
  <si>
    <t>Voirie espaces verts</t>
  </si>
  <si>
    <t>Clôtures</t>
  </si>
  <si>
    <t>Assainissement</t>
  </si>
  <si>
    <t>Résidentialisation</t>
  </si>
  <si>
    <t>Rénovation complète PC</t>
  </si>
  <si>
    <t>Embellissements PC</t>
  </si>
  <si>
    <t>Création désenfumage</t>
  </si>
  <si>
    <t>Remplacement désenfumage</t>
  </si>
  <si>
    <t>TRAVAUX</t>
  </si>
  <si>
    <t>MONTANT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</si>
</sst>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3" x14ac:knownFonts="1">
    <font>
      <sz val="11"/>
      <color theme="1"/>
      <name val="Lato Light"/>
      <family val="2"/>
    </font>
    <font>
      <sz val="11"/>
      <color theme="1"/>
      <name val="Lato Light"/>
      <family val="2"/>
    </font>
    <font>
      <b/>
      <sz val="11"/>
      <color theme="1"/>
      <name val="Lato Light"/>
      <family val="2"/>
    </font>
    <font>
      <sz val="9"/>
      <color theme="1"/>
      <name val="Lato Light"/>
      <family val="2"/>
    </font>
    <font>
      <sz val="9"/>
      <color theme="0"/>
      <name val="Lato"/>
      <family val="2"/>
    </font>
    <font>
      <sz val="8"/>
      <color theme="1"/>
      <name val="Lato Light"/>
      <family val="2"/>
    </font>
    <font>
      <sz val="6"/>
      <color theme="1"/>
      <name val="Lato Light"/>
      <family val="2"/>
    </font>
    <font>
      <sz val="10"/>
      <color theme="0"/>
      <name val="Lato"/>
      <family val="2"/>
    </font>
    <font>
      <sz val="6"/>
      <color theme="0"/>
      <name val="Lato"/>
      <family val="2"/>
    </font>
    <font>
      <sz val="6"/>
      <name val="Lato"/>
      <family val="2"/>
    </font>
    <font>
      <sz val="8"/>
      <color theme="1" tint="0.34998626667073579"/>
      <name val="Lato"/>
      <family val="2"/>
    </font>
    <font>
      <sz val="8"/>
      <name val="Lato"/>
      <family val="2"/>
    </font>
    <font>
      <sz val="8"/>
      <color theme="0"/>
      <name val="Lato Light"/>
      <family val="2"/>
    </font>
  </fonts>
  <fills count="10">
    <fill>
      <patternFill patternType="none"/>
    </fill>
    <fill>
      <patternFill patternType="gray125"/>
    </fill>
    <fill>
      <patternFill patternType="solid">
        <fgColor rgb="FF30374A"/>
        <bgColor indexed="64"/>
      </patternFill>
    </fill>
    <fill>
      <patternFill patternType="solid">
        <fgColor rgb="FFBC174F"/>
        <bgColor indexed="64"/>
      </patternFill>
    </fill>
    <fill>
      <patternFill patternType="solid">
        <fgColor rgb="FF9EC623"/>
        <bgColor indexed="64"/>
      </patternFill>
    </fill>
    <fill>
      <patternFill patternType="solid">
        <fgColor rgb="FFF7A627"/>
        <bgColor indexed="64"/>
      </patternFill>
    </fill>
    <fill>
      <patternFill patternType="solid">
        <fgColor rgb="FFF9D701"/>
        <bgColor indexed="64"/>
      </patternFill>
    </fill>
    <fill>
      <patternFill patternType="solid">
        <fgColor rgb="FF4F59A4"/>
        <bgColor indexed="64"/>
      </patternFill>
    </fill>
    <fill>
      <patternFill patternType="solid">
        <fgColor rgb="FFC2D235"/>
        <bgColor indexed="64"/>
      </patternFill>
    </fill>
    <fill>
      <patternFill patternType="solid">
        <fgColor rgb="FFD9D9D9"/>
        <bgColor indexed="64"/>
      </patternFill>
    </fill>
  </fills>
  <borders count="24">
    <border>
      <left/>
      <right/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hair">
        <color theme="1" tint="0.499984740745262"/>
      </bottom>
      <diagonal/>
    </border>
    <border>
      <left/>
      <right/>
      <top style="thin">
        <color theme="1" tint="0.499984740745262"/>
      </top>
      <bottom style="hair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thin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/>
      <bottom style="hair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14" fontId="3" fillId="0" borderId="0" xfId="0" applyNumberFormat="1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7" fillId="3" borderId="4" xfId="1" applyNumberFormat="1" applyFont="1" applyFill="1" applyBorder="1" applyAlignment="1" applyProtection="1">
      <alignment horizontal="center" vertical="center" wrapText="1"/>
    </xf>
    <xf numFmtId="49" fontId="7" fillId="3" borderId="5" xfId="1" applyNumberFormat="1" applyFont="1" applyFill="1" applyBorder="1" applyAlignment="1" applyProtection="1">
      <alignment horizontal="center" vertical="center" wrapText="1"/>
    </xf>
    <xf numFmtId="49" fontId="7" fillId="3" borderId="6" xfId="1" applyNumberFormat="1" applyFont="1" applyFill="1" applyBorder="1" applyAlignment="1" applyProtection="1">
      <alignment horizontal="center" vertical="center" wrapText="1"/>
    </xf>
    <xf numFmtId="164" fontId="8" fillId="2" borderId="7" xfId="1" applyNumberFormat="1" applyFont="1" applyFill="1" applyBorder="1" applyAlignment="1" applyProtection="1">
      <alignment horizontal="center" vertical="center" wrapText="1"/>
    </xf>
    <xf numFmtId="164" fontId="8" fillId="2" borderId="8" xfId="1" applyNumberFormat="1" applyFont="1" applyFill="1" applyBorder="1" applyAlignment="1" applyProtection="1">
      <alignment horizontal="center" vertical="center" wrapText="1"/>
    </xf>
    <xf numFmtId="164" fontId="8" fillId="2" borderId="9" xfId="1" applyNumberFormat="1" applyFont="1" applyFill="1" applyBorder="1" applyAlignment="1" applyProtection="1">
      <alignment horizontal="center" vertical="center" wrapText="1"/>
    </xf>
    <xf numFmtId="164" fontId="8" fillId="2" borderId="10" xfId="1" applyNumberFormat="1" applyFont="1" applyFill="1" applyBorder="1" applyAlignment="1" applyProtection="1">
      <alignment horizontal="center" vertical="center" wrapText="1"/>
    </xf>
    <xf numFmtId="164" fontId="8" fillId="2" borderId="11" xfId="1" applyNumberFormat="1" applyFont="1" applyFill="1" applyBorder="1" applyAlignment="1" applyProtection="1">
      <alignment horizontal="center" vertical="center" wrapText="1"/>
    </xf>
    <xf numFmtId="164" fontId="8" fillId="2" borderId="12" xfId="1" applyNumberFormat="1" applyFont="1" applyFill="1" applyBorder="1" applyAlignment="1" applyProtection="1">
      <alignment horizontal="center" vertical="center" wrapText="1"/>
    </xf>
    <xf numFmtId="164" fontId="9" fillId="4" borderId="13" xfId="1" applyNumberFormat="1" applyFont="1" applyFill="1" applyBorder="1" applyAlignment="1" applyProtection="1">
      <alignment horizontal="center" vertical="center" wrapText="1"/>
    </xf>
    <xf numFmtId="164" fontId="9" fillId="4" borderId="14" xfId="1" applyNumberFormat="1" applyFont="1" applyFill="1" applyBorder="1" applyAlignment="1" applyProtection="1">
      <alignment horizontal="center" vertical="center" wrapText="1"/>
    </xf>
    <xf numFmtId="164" fontId="9" fillId="4" borderId="14" xfId="1" applyNumberFormat="1" applyFont="1" applyFill="1" applyBorder="1" applyAlignment="1" applyProtection="1">
      <alignment horizontal="center" vertical="center" wrapText="1"/>
    </xf>
    <xf numFmtId="164" fontId="9" fillId="5" borderId="14" xfId="1" applyNumberFormat="1" applyFont="1" applyFill="1" applyBorder="1" applyAlignment="1" applyProtection="1">
      <alignment horizontal="center" vertical="center" wrapText="1"/>
    </xf>
    <xf numFmtId="164" fontId="9" fillId="5" borderId="15" xfId="1" applyNumberFormat="1" applyFont="1" applyFill="1" applyBorder="1" applyAlignment="1" applyProtection="1">
      <alignment horizontal="center" vertical="center" wrapText="1"/>
    </xf>
    <xf numFmtId="164" fontId="9" fillId="5" borderId="16" xfId="1" applyNumberFormat="1" applyFont="1" applyFill="1" applyBorder="1" applyAlignment="1" applyProtection="1">
      <alignment horizontal="center" vertical="center" wrapText="1"/>
    </xf>
    <xf numFmtId="164" fontId="9" fillId="6" borderId="14" xfId="1" applyNumberFormat="1" applyFont="1" applyFill="1" applyBorder="1" applyAlignment="1" applyProtection="1">
      <alignment horizontal="center" vertical="center" wrapText="1"/>
    </xf>
    <xf numFmtId="164" fontId="8" fillId="7" borderId="14" xfId="1" applyNumberFormat="1" applyFont="1" applyFill="1" applyBorder="1" applyAlignment="1" applyProtection="1">
      <alignment horizontal="center" vertical="center" wrapText="1"/>
    </xf>
    <xf numFmtId="164" fontId="9" fillId="8" borderId="14" xfId="1" applyNumberFormat="1" applyFont="1" applyFill="1" applyBorder="1" applyAlignment="1" applyProtection="1">
      <alignment horizontal="center" vertical="center" wrapText="1"/>
    </xf>
    <xf numFmtId="164" fontId="9" fillId="8" borderId="15" xfId="1" applyNumberFormat="1" applyFont="1" applyFill="1" applyBorder="1" applyAlignment="1" applyProtection="1">
      <alignment horizontal="center" vertical="center" wrapText="1"/>
    </xf>
    <xf numFmtId="164" fontId="9" fillId="8" borderId="17" xfId="1" applyNumberFormat="1" applyFont="1" applyFill="1" applyBorder="1" applyAlignment="1" applyProtection="1">
      <alignment horizontal="center" vertical="center" wrapText="1"/>
    </xf>
    <xf numFmtId="164" fontId="10" fillId="9" borderId="8" xfId="1" applyNumberFormat="1" applyFont="1" applyFill="1" applyBorder="1" applyAlignment="1" applyProtection="1">
      <alignment horizontal="center" vertical="center" wrapText="1"/>
    </xf>
    <xf numFmtId="164" fontId="11" fillId="9" borderId="18" xfId="1" applyNumberFormat="1" applyFont="1" applyFill="1" applyBorder="1" applyAlignment="1" applyProtection="1">
      <alignment horizontal="center" vertical="center" textRotation="90" wrapText="1"/>
    </xf>
    <xf numFmtId="164" fontId="11" fillId="9" borderId="19" xfId="1" applyNumberFormat="1" applyFont="1" applyFill="1" applyBorder="1" applyAlignment="1" applyProtection="1">
      <alignment horizontal="center" vertical="center" textRotation="90" wrapText="1"/>
    </xf>
    <xf numFmtId="164" fontId="11" fillId="9" borderId="20" xfId="1" applyNumberFormat="1" applyFont="1" applyFill="1" applyBorder="1" applyAlignment="1" applyProtection="1">
      <alignment horizontal="center" vertical="center" textRotation="90" wrapText="1"/>
    </xf>
    <xf numFmtId="164" fontId="11" fillId="9" borderId="21" xfId="1" applyNumberFormat="1" applyFont="1" applyFill="1" applyBorder="1" applyAlignment="1" applyProtection="1">
      <alignment horizontal="center" vertical="center" textRotation="90" wrapText="1"/>
    </xf>
    <xf numFmtId="164" fontId="11" fillId="9" borderId="22" xfId="1" applyNumberFormat="1" applyFont="1" applyFill="1" applyBorder="1" applyAlignment="1" applyProtection="1">
      <alignment horizontal="center" vertical="center" textRotation="90" wrapText="1"/>
    </xf>
    <xf numFmtId="164" fontId="5" fillId="0" borderId="7" xfId="1" applyNumberFormat="1" applyFont="1" applyFill="1" applyBorder="1" applyAlignment="1" applyProtection="1">
      <alignment horizontal="center" vertical="center" wrapText="1"/>
    </xf>
    <xf numFmtId="164" fontId="5" fillId="0" borderId="11" xfId="1" applyNumberFormat="1" applyFont="1" applyFill="1" applyBorder="1" applyAlignment="1" applyProtection="1">
      <alignment horizontal="center" vertical="center" wrapText="1"/>
    </xf>
    <xf numFmtId="164" fontId="5" fillId="0" borderId="8" xfId="1" applyNumberFormat="1" applyFont="1" applyFill="1" applyBorder="1" applyAlignment="1" applyProtection="1">
      <alignment horizontal="center" vertical="center" wrapText="1"/>
    </xf>
    <xf numFmtId="164" fontId="5" fillId="0" borderId="12" xfId="1" applyNumberFormat="1" applyFont="1" applyFill="1" applyBorder="1" applyAlignment="1" applyProtection="1">
      <alignment horizontal="center" vertical="center" wrapText="1"/>
    </xf>
    <xf numFmtId="164" fontId="12" fillId="2" borderId="0" xfId="1" applyNumberFormat="1" applyFont="1" applyFill="1" applyAlignment="1" applyProtection="1">
      <alignment horizontal="center" vertical="center" wrapText="1"/>
    </xf>
    <xf numFmtId="164" fontId="6" fillId="0" borderId="0" xfId="1" applyNumberFormat="1" applyFont="1" applyAlignment="1" applyProtection="1">
      <alignment horizontal="center" vertical="center" wrapText="1"/>
    </xf>
    <xf numFmtId="164" fontId="5" fillId="0" borderId="0" xfId="1" applyNumberFormat="1" applyFont="1" applyAlignment="1" applyProtection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space%20collaboratif\02%20-%20Programmation\PSP\PLAN%20PLURIANNUEL%2010%20ANS\PLAN_PLURIANNUEL_P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SYNTHESE"/>
      <sheetName val="CLASSEMENT"/>
      <sheetName val="PPA"/>
      <sheetName val="GRILLE COTATION"/>
      <sheetName val="BIBLIOTHEQUE"/>
      <sheetName val="FICHE IND"/>
      <sheetName val="BILAN"/>
      <sheetName val="PARAM"/>
    </sheetNames>
    <sheetDataSet>
      <sheetData sheetId="0"/>
      <sheetData sheetId="1">
        <row r="5">
          <cell r="F5">
            <v>0</v>
          </cell>
          <cell r="G5">
            <v>12</v>
          </cell>
          <cell r="H5">
            <v>44</v>
          </cell>
          <cell r="I5">
            <v>4</v>
          </cell>
          <cell r="J5">
            <v>0</v>
          </cell>
          <cell r="K5">
            <v>0</v>
          </cell>
          <cell r="L5">
            <v>0</v>
          </cell>
          <cell r="M5" t="str">
            <v>Collectif</v>
          </cell>
          <cell r="N5">
            <v>60</v>
          </cell>
          <cell r="O5">
            <v>3</v>
          </cell>
          <cell r="P5">
            <v>5</v>
          </cell>
          <cell r="Q5">
            <v>2871</v>
          </cell>
          <cell r="W5">
            <v>5</v>
          </cell>
          <cell r="AA5" t="str">
            <v>GAZ</v>
          </cell>
          <cell r="AB5" t="str">
            <v>CHAUDIERE  INDIV.</v>
          </cell>
          <cell r="AJ5">
            <v>44</v>
          </cell>
          <cell r="AK5" t="str">
            <v>C</v>
          </cell>
          <cell r="AM5">
            <v>3</v>
          </cell>
          <cell r="AN5">
            <v>4</v>
          </cell>
          <cell r="AO5">
            <v>2</v>
          </cell>
          <cell r="AP5">
            <v>4</v>
          </cell>
          <cell r="AQ5">
            <v>4</v>
          </cell>
          <cell r="AR5">
            <v>3</v>
          </cell>
          <cell r="AS5" t="str">
            <v>Sans objet</v>
          </cell>
          <cell r="AT5" t="str">
            <v>Sans objet</v>
          </cell>
          <cell r="AU5" t="str">
            <v>Sans objet</v>
          </cell>
          <cell r="AV5">
            <v>4</v>
          </cell>
          <cell r="AW5">
            <v>4</v>
          </cell>
          <cell r="AX5">
            <v>4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1</v>
          </cell>
          <cell r="J6">
            <v>0</v>
          </cell>
          <cell r="K6">
            <v>0</v>
          </cell>
          <cell r="L6">
            <v>0</v>
          </cell>
          <cell r="M6" t="str">
            <v>Individuel</v>
          </cell>
          <cell r="N6">
            <v>1</v>
          </cell>
          <cell r="O6">
            <v>1</v>
          </cell>
          <cell r="P6">
            <v>1</v>
          </cell>
          <cell r="Q6">
            <v>75</v>
          </cell>
          <cell r="W6">
            <v>66</v>
          </cell>
          <cell r="AA6" t="str">
            <v>GAZ</v>
          </cell>
          <cell r="AB6" t="str">
            <v>CHAUDIERE  INDIV.</v>
          </cell>
          <cell r="AJ6">
            <v>66</v>
          </cell>
          <cell r="AK6" t="str">
            <v>F</v>
          </cell>
          <cell r="AM6">
            <v>2</v>
          </cell>
          <cell r="AN6">
            <v>4</v>
          </cell>
          <cell r="AO6">
            <v>1</v>
          </cell>
          <cell r="AP6">
            <v>1</v>
          </cell>
          <cell r="AQ6">
            <v>4</v>
          </cell>
          <cell r="AR6">
            <v>2</v>
          </cell>
          <cell r="AS6" t="str">
            <v>Sans objet</v>
          </cell>
          <cell r="AT6">
            <v>4</v>
          </cell>
          <cell r="AU6">
            <v>4</v>
          </cell>
          <cell r="AV6">
            <v>4</v>
          </cell>
          <cell r="AW6" t="str">
            <v>Sans objet</v>
          </cell>
          <cell r="AX6" t="str">
            <v>Sans objet</v>
          </cell>
        </row>
        <row r="7">
          <cell r="F7">
            <v>0</v>
          </cell>
          <cell r="G7">
            <v>0</v>
          </cell>
          <cell r="H7">
            <v>1</v>
          </cell>
          <cell r="I7">
            <v>1</v>
          </cell>
          <cell r="J7">
            <v>0</v>
          </cell>
          <cell r="K7">
            <v>0</v>
          </cell>
          <cell r="L7">
            <v>0</v>
          </cell>
          <cell r="M7" t="str">
            <v>Individuel</v>
          </cell>
          <cell r="N7">
            <v>2</v>
          </cell>
          <cell r="O7">
            <v>2</v>
          </cell>
          <cell r="P7">
            <v>1</v>
          </cell>
          <cell r="Q7">
            <v>135</v>
          </cell>
          <cell r="W7">
            <v>66</v>
          </cell>
          <cell r="AA7" t="str">
            <v>ELECTRICITE</v>
          </cell>
          <cell r="AB7" t="str">
            <v>CHAUFFAGE  ELECT. INDIV.</v>
          </cell>
          <cell r="AJ7">
            <v>44</v>
          </cell>
          <cell r="AK7" t="str">
            <v>E</v>
          </cell>
          <cell r="AM7">
            <v>2</v>
          </cell>
          <cell r="AN7">
            <v>4</v>
          </cell>
          <cell r="AO7">
            <v>4</v>
          </cell>
          <cell r="AP7">
            <v>3</v>
          </cell>
          <cell r="AQ7">
            <v>4</v>
          </cell>
          <cell r="AR7">
            <v>4</v>
          </cell>
          <cell r="AS7" t="str">
            <v>Sans objet</v>
          </cell>
          <cell r="AT7" t="str">
            <v>Sans objet</v>
          </cell>
          <cell r="AU7">
            <v>3</v>
          </cell>
          <cell r="AV7">
            <v>4</v>
          </cell>
          <cell r="AW7" t="str">
            <v>Sans objet</v>
          </cell>
          <cell r="AX7" t="str">
            <v>Sans objet</v>
          </cell>
        </row>
        <row r="8">
          <cell r="F8">
            <v>0</v>
          </cell>
          <cell r="G8">
            <v>0</v>
          </cell>
          <cell r="H8">
            <v>4</v>
          </cell>
          <cell r="I8">
            <v>4</v>
          </cell>
          <cell r="J8">
            <v>0</v>
          </cell>
          <cell r="K8">
            <v>0</v>
          </cell>
          <cell r="L8">
            <v>0</v>
          </cell>
          <cell r="M8" t="str">
            <v>Individuel</v>
          </cell>
          <cell r="N8">
            <v>8</v>
          </cell>
          <cell r="O8">
            <v>8</v>
          </cell>
          <cell r="P8">
            <v>1</v>
          </cell>
          <cell r="Q8">
            <v>576</v>
          </cell>
          <cell r="W8">
            <v>11</v>
          </cell>
          <cell r="AA8" t="str">
            <v>GAZ</v>
          </cell>
          <cell r="AB8" t="str">
            <v>CHAUDIERE  INDIV.</v>
          </cell>
          <cell r="AJ8">
            <v>28</v>
          </cell>
          <cell r="AK8" t="str">
            <v>E</v>
          </cell>
          <cell r="AM8">
            <v>1</v>
          </cell>
          <cell r="AN8">
            <v>4</v>
          </cell>
          <cell r="AO8">
            <v>4</v>
          </cell>
          <cell r="AP8">
            <v>1</v>
          </cell>
          <cell r="AQ8">
            <v>4</v>
          </cell>
          <cell r="AR8">
            <v>4</v>
          </cell>
          <cell r="AS8" t="str">
            <v>Sans objet</v>
          </cell>
          <cell r="AT8">
            <v>4</v>
          </cell>
          <cell r="AU8">
            <v>3</v>
          </cell>
          <cell r="AV8">
            <v>4</v>
          </cell>
          <cell r="AW8" t="str">
            <v>Sans objet</v>
          </cell>
          <cell r="AX8" t="str">
            <v>Sans objet</v>
          </cell>
        </row>
        <row r="9">
          <cell r="F9">
            <v>0</v>
          </cell>
          <cell r="G9">
            <v>0</v>
          </cell>
          <cell r="H9">
            <v>13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str">
            <v>Individuel</v>
          </cell>
          <cell r="N9">
            <v>13</v>
          </cell>
          <cell r="O9">
            <v>13</v>
          </cell>
          <cell r="P9">
            <v>1</v>
          </cell>
          <cell r="Q9">
            <v>767</v>
          </cell>
          <cell r="W9">
            <v>13</v>
          </cell>
          <cell r="AA9" t="str">
            <v>ELECTRICITE</v>
          </cell>
          <cell r="AB9" t="str">
            <v>CHAUFFAGE  ELECT. INDIV.</v>
          </cell>
          <cell r="AJ9">
            <v>13</v>
          </cell>
          <cell r="AK9" t="str">
            <v>E</v>
          </cell>
          <cell r="AM9">
            <v>3</v>
          </cell>
          <cell r="AN9">
            <v>1</v>
          </cell>
          <cell r="AO9">
            <v>4</v>
          </cell>
          <cell r="AP9">
            <v>1</v>
          </cell>
          <cell r="AQ9">
            <v>4</v>
          </cell>
          <cell r="AR9">
            <v>3</v>
          </cell>
          <cell r="AS9" t="str">
            <v>Sans objet</v>
          </cell>
          <cell r="AT9">
            <v>4</v>
          </cell>
          <cell r="AU9">
            <v>3</v>
          </cell>
          <cell r="AV9">
            <v>4</v>
          </cell>
          <cell r="AW9" t="str">
            <v>Sans objet</v>
          </cell>
          <cell r="AX9" t="str">
            <v>Sans objet</v>
          </cell>
        </row>
        <row r="10">
          <cell r="F10">
            <v>0</v>
          </cell>
          <cell r="G10">
            <v>0</v>
          </cell>
          <cell r="H10">
            <v>1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str">
            <v>Individuel</v>
          </cell>
          <cell r="N10">
            <v>1</v>
          </cell>
          <cell r="O10">
            <v>1</v>
          </cell>
          <cell r="P10">
            <v>1</v>
          </cell>
          <cell r="Q10">
            <v>60</v>
          </cell>
          <cell r="W10">
            <v>65</v>
          </cell>
          <cell r="AA10" t="str">
            <v>BOIS</v>
          </cell>
          <cell r="AB10" t="str">
            <v>INSERT BOIS</v>
          </cell>
          <cell r="AJ10">
            <v>65</v>
          </cell>
          <cell r="AM10">
            <v>2</v>
          </cell>
          <cell r="AN10">
            <v>1</v>
          </cell>
          <cell r="AO10">
            <v>1</v>
          </cell>
          <cell r="AP10">
            <v>2</v>
          </cell>
          <cell r="AQ10">
            <v>4</v>
          </cell>
          <cell r="AR10">
            <v>3</v>
          </cell>
          <cell r="AS10" t="str">
            <v>Sans objet</v>
          </cell>
          <cell r="AT10" t="str">
            <v>Sans objet</v>
          </cell>
          <cell r="AU10">
            <v>2</v>
          </cell>
          <cell r="AV10">
            <v>4</v>
          </cell>
          <cell r="AW10" t="str">
            <v>Sans objet</v>
          </cell>
          <cell r="AX10" t="str">
            <v>Sans objet</v>
          </cell>
        </row>
        <row r="11">
          <cell r="F11">
            <v>0</v>
          </cell>
          <cell r="G11">
            <v>0</v>
          </cell>
          <cell r="H11">
            <v>10</v>
          </cell>
          <cell r="I11">
            <v>8</v>
          </cell>
          <cell r="J11">
            <v>0</v>
          </cell>
          <cell r="K11">
            <v>0</v>
          </cell>
          <cell r="L11">
            <v>0</v>
          </cell>
          <cell r="M11" t="str">
            <v>Individuel</v>
          </cell>
          <cell r="N11">
            <v>18</v>
          </cell>
          <cell r="O11">
            <v>18</v>
          </cell>
          <cell r="P11">
            <v>1</v>
          </cell>
          <cell r="Q11">
            <v>1130</v>
          </cell>
          <cell r="W11">
            <v>65</v>
          </cell>
          <cell r="AA11" t="str">
            <v>GAZ</v>
          </cell>
          <cell r="AB11" t="str">
            <v>CHAUDIERE  INDIV.</v>
          </cell>
          <cell r="AJ11">
            <v>33</v>
          </cell>
          <cell r="AK11" t="str">
            <v>E</v>
          </cell>
          <cell r="AM11">
            <v>2</v>
          </cell>
          <cell r="AN11">
            <v>4</v>
          </cell>
          <cell r="AO11">
            <v>4</v>
          </cell>
          <cell r="AP11">
            <v>4</v>
          </cell>
          <cell r="AQ11">
            <v>4</v>
          </cell>
          <cell r="AR11">
            <v>4</v>
          </cell>
          <cell r="AS11" t="str">
            <v>Sans objet</v>
          </cell>
          <cell r="AT11" t="str">
            <v>Sans objet</v>
          </cell>
          <cell r="AU11">
            <v>4</v>
          </cell>
          <cell r="AV11">
            <v>4</v>
          </cell>
          <cell r="AW11" t="str">
            <v>Sans objet</v>
          </cell>
          <cell r="AX11" t="str">
            <v>Sans objet</v>
          </cell>
        </row>
        <row r="12">
          <cell r="F12">
            <v>0</v>
          </cell>
          <cell r="G12">
            <v>0</v>
          </cell>
          <cell r="H12">
            <v>7</v>
          </cell>
          <cell r="I12">
            <v>7</v>
          </cell>
          <cell r="J12">
            <v>0</v>
          </cell>
          <cell r="K12">
            <v>0</v>
          </cell>
          <cell r="L12">
            <v>0</v>
          </cell>
          <cell r="M12" t="str">
            <v>Individuel</v>
          </cell>
          <cell r="N12">
            <v>14</v>
          </cell>
          <cell r="O12">
            <v>14</v>
          </cell>
          <cell r="P12">
            <v>1</v>
          </cell>
          <cell r="Q12">
            <v>959</v>
          </cell>
          <cell r="W12">
            <v>10</v>
          </cell>
          <cell r="AA12" t="str">
            <v>GAZ</v>
          </cell>
          <cell r="AB12" t="str">
            <v>CHAUDIERE  INDIV.</v>
          </cell>
          <cell r="AJ12">
            <v>26</v>
          </cell>
          <cell r="AK12" t="str">
            <v>D</v>
          </cell>
          <cell r="AM12">
            <v>2</v>
          </cell>
          <cell r="AN12">
            <v>4</v>
          </cell>
          <cell r="AO12">
            <v>4</v>
          </cell>
          <cell r="AP12">
            <v>4</v>
          </cell>
          <cell r="AQ12">
            <v>4</v>
          </cell>
          <cell r="AR12">
            <v>2</v>
          </cell>
          <cell r="AS12" t="str">
            <v>Sans objet</v>
          </cell>
          <cell r="AT12">
            <v>4</v>
          </cell>
          <cell r="AU12">
            <v>3</v>
          </cell>
          <cell r="AV12">
            <v>4</v>
          </cell>
          <cell r="AW12" t="str">
            <v>Sans objet</v>
          </cell>
          <cell r="AX12" t="str">
            <v>Sans objet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3</v>
          </cell>
          <cell r="J13">
            <v>0</v>
          </cell>
          <cell r="K13">
            <v>0</v>
          </cell>
          <cell r="L13">
            <v>0</v>
          </cell>
          <cell r="M13" t="str">
            <v>Collectif</v>
          </cell>
          <cell r="N13">
            <v>3</v>
          </cell>
          <cell r="O13">
            <v>3</v>
          </cell>
          <cell r="P13">
            <v>2</v>
          </cell>
          <cell r="Q13">
            <v>225</v>
          </cell>
          <cell r="W13">
            <v>13</v>
          </cell>
          <cell r="AA13" t="str">
            <v>ELECTRICITE</v>
          </cell>
          <cell r="AB13" t="str">
            <v>CHAUFFAGE  ELECT. INDIV.</v>
          </cell>
          <cell r="AJ13">
            <v>13</v>
          </cell>
          <cell r="AK13" t="str">
            <v>D</v>
          </cell>
          <cell r="AM13">
            <v>3</v>
          </cell>
          <cell r="AN13">
            <v>1</v>
          </cell>
          <cell r="AO13">
            <v>4</v>
          </cell>
          <cell r="AP13">
            <v>3</v>
          </cell>
          <cell r="AQ13">
            <v>4</v>
          </cell>
          <cell r="AR13">
            <v>4</v>
          </cell>
          <cell r="AS13" t="str">
            <v>Sans objet</v>
          </cell>
          <cell r="AT13" t="str">
            <v>Sans objet</v>
          </cell>
          <cell r="AU13">
            <v>4</v>
          </cell>
          <cell r="AV13">
            <v>4</v>
          </cell>
          <cell r="AW13" t="str">
            <v>Sans objet</v>
          </cell>
          <cell r="AX13" t="str">
            <v>Sans objet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10</v>
          </cell>
          <cell r="J14">
            <v>0</v>
          </cell>
          <cell r="K14">
            <v>0</v>
          </cell>
          <cell r="L14">
            <v>0</v>
          </cell>
          <cell r="M14" t="str">
            <v>Individuel</v>
          </cell>
          <cell r="N14">
            <v>10</v>
          </cell>
          <cell r="O14">
            <v>10</v>
          </cell>
          <cell r="P14">
            <v>1</v>
          </cell>
          <cell r="Q14">
            <v>790</v>
          </cell>
          <cell r="W14">
            <v>11</v>
          </cell>
          <cell r="AA14" t="str">
            <v>GAZ</v>
          </cell>
          <cell r="AB14" t="str">
            <v>CHAUDIERE  INDIV.</v>
          </cell>
          <cell r="AJ14">
            <v>28</v>
          </cell>
          <cell r="AK14" t="str">
            <v>D</v>
          </cell>
          <cell r="AM14">
            <v>3</v>
          </cell>
          <cell r="AN14">
            <v>4</v>
          </cell>
          <cell r="AO14">
            <v>4</v>
          </cell>
          <cell r="AP14">
            <v>1</v>
          </cell>
          <cell r="AQ14">
            <v>4</v>
          </cell>
          <cell r="AR14">
            <v>2</v>
          </cell>
          <cell r="AS14" t="str">
            <v>Sans objet</v>
          </cell>
          <cell r="AT14">
            <v>4</v>
          </cell>
          <cell r="AU14">
            <v>3</v>
          </cell>
          <cell r="AV14">
            <v>4</v>
          </cell>
          <cell r="AW14" t="str">
            <v>Sans objet</v>
          </cell>
          <cell r="AX14" t="str">
            <v>Sans objet</v>
          </cell>
        </row>
        <row r="15">
          <cell r="F15">
            <v>0</v>
          </cell>
          <cell r="G15">
            <v>6</v>
          </cell>
          <cell r="H15">
            <v>0</v>
          </cell>
          <cell r="I15">
            <v>12</v>
          </cell>
          <cell r="J15">
            <v>6</v>
          </cell>
          <cell r="K15">
            <v>0</v>
          </cell>
          <cell r="L15">
            <v>8</v>
          </cell>
          <cell r="M15" t="str">
            <v>Collectif</v>
          </cell>
          <cell r="N15">
            <v>24</v>
          </cell>
          <cell r="O15">
            <v>2</v>
          </cell>
          <cell r="P15">
            <v>4</v>
          </cell>
          <cell r="Q15">
            <v>1578</v>
          </cell>
          <cell r="W15">
            <v>12</v>
          </cell>
          <cell r="AA15" t="str">
            <v>GAZ</v>
          </cell>
          <cell r="AB15" t="str">
            <v>CHAUFFAGE COLL.</v>
          </cell>
          <cell r="AJ15">
            <v>11</v>
          </cell>
          <cell r="AK15" t="str">
            <v>D</v>
          </cell>
          <cell r="AM15">
            <v>4</v>
          </cell>
          <cell r="AN15">
            <v>3</v>
          </cell>
          <cell r="AO15">
            <v>4</v>
          </cell>
          <cell r="AP15">
            <v>1</v>
          </cell>
          <cell r="AQ15">
            <v>4</v>
          </cell>
          <cell r="AR15">
            <v>2</v>
          </cell>
          <cell r="AS15" t="str">
            <v>Sans objet</v>
          </cell>
          <cell r="AT15" t="str">
            <v>Sans objet</v>
          </cell>
          <cell r="AU15" t="str">
            <v>Sans objet</v>
          </cell>
          <cell r="AV15">
            <v>2</v>
          </cell>
          <cell r="AW15">
            <v>4</v>
          </cell>
          <cell r="AX15">
            <v>4</v>
          </cell>
        </row>
        <row r="16">
          <cell r="F16">
            <v>0</v>
          </cell>
          <cell r="G16">
            <v>0</v>
          </cell>
          <cell r="H16">
            <v>6</v>
          </cell>
          <cell r="I16">
            <v>6</v>
          </cell>
          <cell r="J16">
            <v>0</v>
          </cell>
          <cell r="K16">
            <v>0</v>
          </cell>
          <cell r="L16">
            <v>6</v>
          </cell>
          <cell r="M16" t="str">
            <v>Individuel</v>
          </cell>
          <cell r="N16">
            <v>12</v>
          </cell>
          <cell r="O16">
            <v>12</v>
          </cell>
          <cell r="P16">
            <v>1</v>
          </cell>
          <cell r="Q16">
            <v>972</v>
          </cell>
          <cell r="W16">
            <v>29</v>
          </cell>
          <cell r="AA16" t="str">
            <v>GAZ</v>
          </cell>
          <cell r="AB16" t="str">
            <v>CHAUDIERE  INDIV.</v>
          </cell>
          <cell r="AJ16">
            <v>29</v>
          </cell>
          <cell r="AK16" t="str">
            <v>E</v>
          </cell>
          <cell r="AM16">
            <v>3</v>
          </cell>
          <cell r="AN16">
            <v>4</v>
          </cell>
          <cell r="AO16">
            <v>4</v>
          </cell>
          <cell r="AP16">
            <v>1</v>
          </cell>
          <cell r="AQ16">
            <v>4</v>
          </cell>
          <cell r="AR16">
            <v>3</v>
          </cell>
          <cell r="AS16" t="str">
            <v>Sans objet</v>
          </cell>
          <cell r="AT16">
            <v>1</v>
          </cell>
          <cell r="AU16" t="str">
            <v>Sans objet</v>
          </cell>
          <cell r="AV16">
            <v>4</v>
          </cell>
          <cell r="AW16" t="str">
            <v>Sans objet</v>
          </cell>
          <cell r="AX16" t="str">
            <v>Sans objet</v>
          </cell>
        </row>
        <row r="17">
          <cell r="F17">
            <v>0</v>
          </cell>
          <cell r="G17">
            <v>0</v>
          </cell>
          <cell r="H17">
            <v>20</v>
          </cell>
          <cell r="I17">
            <v>10</v>
          </cell>
          <cell r="J17">
            <v>10</v>
          </cell>
          <cell r="K17">
            <v>0</v>
          </cell>
          <cell r="L17">
            <v>0</v>
          </cell>
          <cell r="M17" t="str">
            <v>Collectif</v>
          </cell>
          <cell r="N17">
            <v>40</v>
          </cell>
          <cell r="O17">
            <v>1</v>
          </cell>
          <cell r="P17">
            <v>10</v>
          </cell>
          <cell r="Q17">
            <v>2860</v>
          </cell>
          <cell r="W17">
            <v>62</v>
          </cell>
          <cell r="AA17" t="str">
            <v>GAZ</v>
          </cell>
          <cell r="AB17" t="str">
            <v>CHAUFFAGE COLL.</v>
          </cell>
          <cell r="AJ17">
            <v>28</v>
          </cell>
          <cell r="AK17" t="str">
            <v>D</v>
          </cell>
          <cell r="AM17">
            <v>2</v>
          </cell>
          <cell r="AN17">
            <v>4</v>
          </cell>
          <cell r="AO17">
            <v>4</v>
          </cell>
          <cell r="AP17">
            <v>4</v>
          </cell>
          <cell r="AQ17">
            <v>2</v>
          </cell>
          <cell r="AR17" t="str">
            <v>Sans objet</v>
          </cell>
          <cell r="AS17">
            <v>4</v>
          </cell>
          <cell r="AT17">
            <v>4</v>
          </cell>
          <cell r="AU17" t="str">
            <v>Sans objet</v>
          </cell>
          <cell r="AV17">
            <v>2</v>
          </cell>
          <cell r="AW17">
            <v>1</v>
          </cell>
          <cell r="AX17">
            <v>2</v>
          </cell>
        </row>
        <row r="18">
          <cell r="F18">
            <v>0</v>
          </cell>
          <cell r="G18">
            <v>4</v>
          </cell>
          <cell r="H18">
            <v>8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 t="str">
            <v>Collectif</v>
          </cell>
          <cell r="N18">
            <v>20</v>
          </cell>
          <cell r="O18">
            <v>3</v>
          </cell>
          <cell r="P18">
            <v>3</v>
          </cell>
          <cell r="Q18">
            <v>1333</v>
          </cell>
          <cell r="W18">
            <v>62</v>
          </cell>
          <cell r="AA18" t="str">
            <v>GAZ</v>
          </cell>
          <cell r="AB18" t="str">
            <v>CHAUFFAGE COLL.</v>
          </cell>
          <cell r="AJ18">
            <v>28</v>
          </cell>
          <cell r="AK18" t="str">
            <v>D</v>
          </cell>
          <cell r="AM18">
            <v>2</v>
          </cell>
          <cell r="AN18">
            <v>4</v>
          </cell>
          <cell r="AO18">
            <v>4</v>
          </cell>
          <cell r="AP18">
            <v>3</v>
          </cell>
          <cell r="AQ18">
            <v>4</v>
          </cell>
          <cell r="AR18" t="str">
            <v>Sans objet</v>
          </cell>
          <cell r="AS18">
            <v>3</v>
          </cell>
          <cell r="AT18">
            <v>4</v>
          </cell>
          <cell r="AU18" t="str">
            <v>Sans objet</v>
          </cell>
          <cell r="AV18">
            <v>4</v>
          </cell>
          <cell r="AW18">
            <v>2</v>
          </cell>
          <cell r="AX18">
            <v>4</v>
          </cell>
        </row>
        <row r="19">
          <cell r="F19">
            <v>0</v>
          </cell>
          <cell r="G19">
            <v>0</v>
          </cell>
          <cell r="H19">
            <v>4</v>
          </cell>
          <cell r="I19">
            <v>6</v>
          </cell>
          <cell r="J19">
            <v>2</v>
          </cell>
          <cell r="K19">
            <v>0</v>
          </cell>
          <cell r="L19">
            <v>0</v>
          </cell>
          <cell r="M19" t="str">
            <v>Individuel</v>
          </cell>
          <cell r="N19">
            <v>12</v>
          </cell>
          <cell r="O19">
            <v>12</v>
          </cell>
          <cell r="P19">
            <v>1</v>
          </cell>
          <cell r="Q19">
            <v>954</v>
          </cell>
          <cell r="W19">
            <v>62</v>
          </cell>
          <cell r="AA19" t="str">
            <v>FIOUL</v>
          </cell>
          <cell r="AB19" t="str">
            <v>CHAUFFAGE COLL.</v>
          </cell>
          <cell r="AJ19">
            <v>11</v>
          </cell>
          <cell r="AK19" t="str">
            <v>E</v>
          </cell>
          <cell r="AM19">
            <v>2</v>
          </cell>
          <cell r="AN19">
            <v>1</v>
          </cell>
          <cell r="AO19">
            <v>4</v>
          </cell>
          <cell r="AP19">
            <v>4</v>
          </cell>
          <cell r="AQ19">
            <v>2</v>
          </cell>
          <cell r="AR19">
            <v>4</v>
          </cell>
          <cell r="AS19" t="str">
            <v>Sans objet</v>
          </cell>
          <cell r="AT19" t="str">
            <v>Sans objet</v>
          </cell>
          <cell r="AU19">
            <v>1</v>
          </cell>
          <cell r="AV19">
            <v>4</v>
          </cell>
          <cell r="AW19" t="str">
            <v>Sans objet</v>
          </cell>
          <cell r="AX19" t="str">
            <v>Sans objet</v>
          </cell>
        </row>
        <row r="20">
          <cell r="F20">
            <v>0</v>
          </cell>
          <cell r="G20">
            <v>2</v>
          </cell>
          <cell r="H20">
            <v>5</v>
          </cell>
          <cell r="I20">
            <v>8</v>
          </cell>
          <cell r="J20">
            <v>0</v>
          </cell>
          <cell r="K20">
            <v>0</v>
          </cell>
          <cell r="L20">
            <v>6</v>
          </cell>
          <cell r="M20" t="str">
            <v>Individuel</v>
          </cell>
          <cell r="N20">
            <v>15</v>
          </cell>
          <cell r="O20">
            <v>15</v>
          </cell>
          <cell r="P20">
            <v>2</v>
          </cell>
          <cell r="Q20">
            <v>1065</v>
          </cell>
          <cell r="W20">
            <v>61</v>
          </cell>
          <cell r="AA20" t="str">
            <v>GAZ</v>
          </cell>
          <cell r="AB20" t="str">
            <v>CHAUDIERE  INDIV.</v>
          </cell>
          <cell r="AJ20">
            <v>25</v>
          </cell>
          <cell r="AK20" t="str">
            <v>C</v>
          </cell>
          <cell r="AM20">
            <v>4</v>
          </cell>
          <cell r="AN20">
            <v>4</v>
          </cell>
          <cell r="AO20">
            <v>4</v>
          </cell>
          <cell r="AP20">
            <v>4</v>
          </cell>
          <cell r="AQ20">
            <v>2</v>
          </cell>
          <cell r="AR20">
            <v>4</v>
          </cell>
          <cell r="AS20" t="str">
            <v>Sans objet</v>
          </cell>
          <cell r="AT20" t="str">
            <v>Sans objet</v>
          </cell>
          <cell r="AU20">
            <v>4</v>
          </cell>
          <cell r="AV20">
            <v>4</v>
          </cell>
          <cell r="AW20" t="str">
            <v>Sans objet</v>
          </cell>
          <cell r="AX20" t="str">
            <v>Sans objet</v>
          </cell>
        </row>
        <row r="21">
          <cell r="F21">
            <v>0</v>
          </cell>
          <cell r="G21">
            <v>8</v>
          </cell>
          <cell r="H21">
            <v>10</v>
          </cell>
          <cell r="I21">
            <v>10</v>
          </cell>
          <cell r="J21">
            <v>0</v>
          </cell>
          <cell r="K21">
            <v>0</v>
          </cell>
          <cell r="L21">
            <v>6</v>
          </cell>
          <cell r="M21" t="str">
            <v>Collectif</v>
          </cell>
          <cell r="N21">
            <v>28</v>
          </cell>
          <cell r="O21">
            <v>1</v>
          </cell>
          <cell r="P21">
            <v>3</v>
          </cell>
          <cell r="Q21">
            <v>1720</v>
          </cell>
          <cell r="W21">
            <v>13</v>
          </cell>
          <cell r="AA21" t="str">
            <v>GAZ</v>
          </cell>
          <cell r="AB21" t="str">
            <v>CHAUFFAGE COLL.</v>
          </cell>
          <cell r="AJ21">
            <v>61</v>
          </cell>
          <cell r="AK21" t="str">
            <v>D</v>
          </cell>
          <cell r="AM21">
            <v>1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 t="str">
            <v>Sans objet</v>
          </cell>
          <cell r="AT21">
            <v>4</v>
          </cell>
          <cell r="AU21">
            <v>4</v>
          </cell>
          <cell r="AV21">
            <v>2</v>
          </cell>
          <cell r="AW21">
            <v>4</v>
          </cell>
          <cell r="AX21">
            <v>4</v>
          </cell>
        </row>
        <row r="22">
          <cell r="F22">
            <v>0</v>
          </cell>
          <cell r="G22">
            <v>2</v>
          </cell>
          <cell r="H22">
            <v>4</v>
          </cell>
          <cell r="I22">
            <v>4</v>
          </cell>
          <cell r="J22">
            <v>0</v>
          </cell>
          <cell r="K22">
            <v>0</v>
          </cell>
          <cell r="L22">
            <v>0</v>
          </cell>
          <cell r="M22" t="str">
            <v>Individuel</v>
          </cell>
          <cell r="N22">
            <v>10</v>
          </cell>
          <cell r="O22">
            <v>10</v>
          </cell>
          <cell r="P22">
            <v>1</v>
          </cell>
          <cell r="Q22">
            <v>686</v>
          </cell>
          <cell r="W22">
            <v>61</v>
          </cell>
          <cell r="AA22" t="str">
            <v>ELECTRICITE</v>
          </cell>
          <cell r="AB22" t="str">
            <v>CHAUFFAGE  ELECT. INDIV.</v>
          </cell>
          <cell r="AJ22">
            <v>18</v>
          </cell>
          <cell r="AK22" t="str">
            <v>E</v>
          </cell>
          <cell r="AM22">
            <v>1</v>
          </cell>
          <cell r="AN22">
            <v>1</v>
          </cell>
          <cell r="AO22">
            <v>4</v>
          </cell>
          <cell r="AP22">
            <v>2</v>
          </cell>
          <cell r="AQ22">
            <v>2</v>
          </cell>
          <cell r="AR22">
            <v>4</v>
          </cell>
          <cell r="AS22" t="str">
            <v>Sans objet</v>
          </cell>
          <cell r="AT22">
            <v>1</v>
          </cell>
          <cell r="AU22" t="str">
            <v>Sans objet</v>
          </cell>
          <cell r="AV22">
            <v>4</v>
          </cell>
          <cell r="AW22" t="str">
            <v>Sans objet</v>
          </cell>
          <cell r="AX22" t="str">
            <v>Sans objet</v>
          </cell>
        </row>
        <row r="23">
          <cell r="F23">
            <v>0</v>
          </cell>
          <cell r="G23">
            <v>0</v>
          </cell>
          <cell r="H23">
            <v>24</v>
          </cell>
          <cell r="I23">
            <v>8</v>
          </cell>
          <cell r="J23">
            <v>0</v>
          </cell>
          <cell r="K23">
            <v>0</v>
          </cell>
          <cell r="L23">
            <v>0</v>
          </cell>
          <cell r="M23" t="str">
            <v>Collectif</v>
          </cell>
          <cell r="N23">
            <v>32</v>
          </cell>
          <cell r="O23">
            <v>1</v>
          </cell>
          <cell r="P23">
            <v>9</v>
          </cell>
          <cell r="Q23">
            <v>2111.4</v>
          </cell>
          <cell r="W23">
            <v>61</v>
          </cell>
          <cell r="AA23" t="str">
            <v>GAZ</v>
          </cell>
          <cell r="AB23" t="str">
            <v>CHAUFFAGE COLL.</v>
          </cell>
          <cell r="AJ23">
            <v>19</v>
          </cell>
          <cell r="AK23" t="str">
            <v>C</v>
          </cell>
          <cell r="AM23">
            <v>1</v>
          </cell>
          <cell r="AN23">
            <v>3</v>
          </cell>
          <cell r="AO23">
            <v>4</v>
          </cell>
          <cell r="AP23">
            <v>3</v>
          </cell>
          <cell r="AQ23">
            <v>2</v>
          </cell>
          <cell r="AR23" t="str">
            <v>Sans objet</v>
          </cell>
          <cell r="AS23">
            <v>2</v>
          </cell>
          <cell r="AT23">
            <v>4</v>
          </cell>
          <cell r="AU23">
            <v>4</v>
          </cell>
          <cell r="AV23">
            <v>4</v>
          </cell>
          <cell r="AW23">
            <v>3</v>
          </cell>
          <cell r="AX23">
            <v>4</v>
          </cell>
        </row>
        <row r="24">
          <cell r="F24">
            <v>0</v>
          </cell>
          <cell r="G24">
            <v>0</v>
          </cell>
          <cell r="H24">
            <v>19</v>
          </cell>
          <cell r="I24">
            <v>13</v>
          </cell>
          <cell r="J24">
            <v>0</v>
          </cell>
          <cell r="K24">
            <v>0</v>
          </cell>
          <cell r="L24">
            <v>0</v>
          </cell>
          <cell r="M24" t="str">
            <v>Collectif</v>
          </cell>
          <cell r="N24">
            <v>32</v>
          </cell>
          <cell r="O24">
            <v>4</v>
          </cell>
          <cell r="P24">
            <v>4</v>
          </cell>
          <cell r="Q24">
            <v>2224</v>
          </cell>
          <cell r="W24">
            <v>4</v>
          </cell>
          <cell r="AA24" t="str">
            <v>GAZ</v>
          </cell>
          <cell r="AB24" t="str">
            <v>CHAUFFAGE COLL.</v>
          </cell>
          <cell r="AJ24">
            <v>31</v>
          </cell>
          <cell r="AK24" t="str">
            <v>D</v>
          </cell>
          <cell r="AM24">
            <v>4</v>
          </cell>
          <cell r="AN24">
            <v>4</v>
          </cell>
          <cell r="AO24">
            <v>4</v>
          </cell>
          <cell r="AP24">
            <v>4</v>
          </cell>
          <cell r="AQ24">
            <v>4</v>
          </cell>
          <cell r="AR24" t="str">
            <v>Sans objet</v>
          </cell>
          <cell r="AS24">
            <v>4</v>
          </cell>
          <cell r="AT24">
            <v>2</v>
          </cell>
          <cell r="AU24">
            <v>2</v>
          </cell>
          <cell r="AV24">
            <v>2</v>
          </cell>
          <cell r="AW24">
            <v>2</v>
          </cell>
          <cell r="AX24">
            <v>4</v>
          </cell>
        </row>
        <row r="25">
          <cell r="F25">
            <v>0</v>
          </cell>
          <cell r="G25">
            <v>4</v>
          </cell>
          <cell r="H25">
            <v>6</v>
          </cell>
          <cell r="I25">
            <v>10</v>
          </cell>
          <cell r="J25">
            <v>0</v>
          </cell>
          <cell r="K25">
            <v>0</v>
          </cell>
          <cell r="L25">
            <v>0</v>
          </cell>
          <cell r="M25" t="str">
            <v>Individuel</v>
          </cell>
          <cell r="N25">
            <v>20</v>
          </cell>
          <cell r="O25">
            <v>20</v>
          </cell>
          <cell r="P25">
            <v>1</v>
          </cell>
          <cell r="Q25">
            <v>1394</v>
          </cell>
          <cell r="W25">
            <v>9</v>
          </cell>
          <cell r="AA25" t="str">
            <v>GAZ</v>
          </cell>
          <cell r="AB25" t="str">
            <v>CHAUDIERE  INDIV.</v>
          </cell>
          <cell r="AJ25">
            <v>32</v>
          </cell>
          <cell r="AK25" t="str">
            <v>D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 t="str">
            <v>Sans objet</v>
          </cell>
          <cell r="AT25">
            <v>4</v>
          </cell>
          <cell r="AU25">
            <v>4</v>
          </cell>
          <cell r="AV25">
            <v>4</v>
          </cell>
          <cell r="AW25" t="str">
            <v>Sans objet</v>
          </cell>
          <cell r="AX25" t="str">
            <v>Sans objet</v>
          </cell>
        </row>
        <row r="26">
          <cell r="F26">
            <v>0</v>
          </cell>
          <cell r="G26">
            <v>0</v>
          </cell>
          <cell r="H26">
            <v>21</v>
          </cell>
          <cell r="I26">
            <v>21</v>
          </cell>
          <cell r="J26">
            <v>0</v>
          </cell>
          <cell r="K26">
            <v>0</v>
          </cell>
          <cell r="L26">
            <v>23</v>
          </cell>
          <cell r="M26" t="str">
            <v>Collectif</v>
          </cell>
          <cell r="N26">
            <v>42</v>
          </cell>
          <cell r="O26">
            <v>2</v>
          </cell>
          <cell r="P26">
            <v>4</v>
          </cell>
          <cell r="Q26">
            <v>2625</v>
          </cell>
          <cell r="W26">
            <v>61</v>
          </cell>
          <cell r="AA26" t="str">
            <v>GAZ</v>
          </cell>
          <cell r="AB26" t="str">
            <v>CHAUFFAGE COLL.</v>
          </cell>
          <cell r="AJ26">
            <v>18</v>
          </cell>
          <cell r="AK26" t="str">
            <v>D</v>
          </cell>
          <cell r="AM26">
            <v>4</v>
          </cell>
          <cell r="AN26">
            <v>4</v>
          </cell>
          <cell r="AO26">
            <v>4</v>
          </cell>
          <cell r="AP26">
            <v>1</v>
          </cell>
          <cell r="AQ26">
            <v>4</v>
          </cell>
          <cell r="AR26">
            <v>4</v>
          </cell>
          <cell r="AS26" t="str">
            <v>Sans objet</v>
          </cell>
          <cell r="AT26">
            <v>4</v>
          </cell>
          <cell r="AU26" t="str">
            <v>Sans objet</v>
          </cell>
          <cell r="AV26">
            <v>4</v>
          </cell>
          <cell r="AW26">
            <v>4</v>
          </cell>
          <cell r="AX26" t="str">
            <v>Sans objet</v>
          </cell>
        </row>
        <row r="27">
          <cell r="F27">
            <v>0</v>
          </cell>
          <cell r="G27">
            <v>0</v>
          </cell>
          <cell r="H27">
            <v>7</v>
          </cell>
          <cell r="I27">
            <v>4</v>
          </cell>
          <cell r="J27">
            <v>0</v>
          </cell>
          <cell r="K27">
            <v>0</v>
          </cell>
          <cell r="L27">
            <v>0</v>
          </cell>
          <cell r="M27" t="str">
            <v>Individuel</v>
          </cell>
          <cell r="N27">
            <v>11</v>
          </cell>
          <cell r="O27">
            <v>11</v>
          </cell>
          <cell r="P27">
            <v>1</v>
          </cell>
          <cell r="Q27">
            <v>783</v>
          </cell>
          <cell r="W27">
            <v>61</v>
          </cell>
          <cell r="AA27" t="str">
            <v>GAZ</v>
          </cell>
          <cell r="AB27" t="str">
            <v>CHAUDIERE  INDIV.</v>
          </cell>
          <cell r="AJ27">
            <v>43</v>
          </cell>
          <cell r="AK27" t="str">
            <v>C</v>
          </cell>
          <cell r="AM27">
            <v>2</v>
          </cell>
          <cell r="AN27">
            <v>4</v>
          </cell>
          <cell r="AO27">
            <v>1</v>
          </cell>
          <cell r="AP27">
            <v>2</v>
          </cell>
          <cell r="AQ27">
            <v>2</v>
          </cell>
          <cell r="AR27">
            <v>4</v>
          </cell>
          <cell r="AS27" t="str">
            <v>Sans objet</v>
          </cell>
          <cell r="AT27">
            <v>4</v>
          </cell>
          <cell r="AU27">
            <v>4</v>
          </cell>
          <cell r="AV27">
            <v>4</v>
          </cell>
          <cell r="AW27" t="str">
            <v>Sans objet</v>
          </cell>
          <cell r="AX27" t="str">
            <v>Sans objet</v>
          </cell>
        </row>
        <row r="28">
          <cell r="F28">
            <v>0</v>
          </cell>
          <cell r="G28">
            <v>2</v>
          </cell>
          <cell r="H28">
            <v>10</v>
          </cell>
          <cell r="I28">
            <v>12</v>
          </cell>
          <cell r="J28">
            <v>4</v>
          </cell>
          <cell r="K28">
            <v>0</v>
          </cell>
          <cell r="L28">
            <v>0</v>
          </cell>
          <cell r="M28" t="str">
            <v>Collectif</v>
          </cell>
          <cell r="N28">
            <v>28</v>
          </cell>
          <cell r="O28">
            <v>7</v>
          </cell>
          <cell r="P28">
            <v>2</v>
          </cell>
          <cell r="Q28">
            <v>1792</v>
          </cell>
          <cell r="W28">
            <v>60</v>
          </cell>
          <cell r="AA28" t="str">
            <v>ELECTRICITE</v>
          </cell>
          <cell r="AB28" t="str">
            <v>CHAUFFAGE  ELECT. INDIV.</v>
          </cell>
          <cell r="AJ28">
            <v>25</v>
          </cell>
          <cell r="AK28" t="str">
            <v>E</v>
          </cell>
          <cell r="AM28">
            <v>3</v>
          </cell>
          <cell r="AN28">
            <v>1</v>
          </cell>
          <cell r="AO28">
            <v>4</v>
          </cell>
          <cell r="AP28">
            <v>1</v>
          </cell>
          <cell r="AQ28">
            <v>2</v>
          </cell>
          <cell r="AR28">
            <v>1</v>
          </cell>
          <cell r="AS28" t="str">
            <v>Sans objet</v>
          </cell>
          <cell r="AT28">
            <v>2</v>
          </cell>
          <cell r="AU28" t="str">
            <v>Sans objet</v>
          </cell>
          <cell r="AV28">
            <v>4</v>
          </cell>
          <cell r="AW28">
            <v>1</v>
          </cell>
          <cell r="AX28" t="str">
            <v>Sans objet</v>
          </cell>
        </row>
        <row r="29">
          <cell r="F29">
            <v>0</v>
          </cell>
          <cell r="G29">
            <v>3</v>
          </cell>
          <cell r="H29">
            <v>13</v>
          </cell>
          <cell r="I29">
            <v>7</v>
          </cell>
          <cell r="J29">
            <v>3</v>
          </cell>
          <cell r="K29">
            <v>0</v>
          </cell>
          <cell r="L29">
            <v>0</v>
          </cell>
          <cell r="M29" t="str">
            <v>Collectif</v>
          </cell>
          <cell r="N29">
            <v>26</v>
          </cell>
          <cell r="O29">
            <v>3</v>
          </cell>
          <cell r="P29">
            <v>4</v>
          </cell>
          <cell r="Q29">
            <v>1765.12</v>
          </cell>
          <cell r="W29">
            <v>60</v>
          </cell>
          <cell r="AA29" t="str">
            <v>GAZ</v>
          </cell>
          <cell r="AB29" t="str">
            <v>CHAUFFAGE COLL.</v>
          </cell>
          <cell r="AJ29">
            <v>40</v>
          </cell>
          <cell r="AK29" t="str">
            <v>C</v>
          </cell>
          <cell r="AM29">
            <v>2</v>
          </cell>
          <cell r="AN29">
            <v>3</v>
          </cell>
          <cell r="AO29">
            <v>4</v>
          </cell>
          <cell r="AP29">
            <v>4</v>
          </cell>
          <cell r="AQ29">
            <v>4</v>
          </cell>
          <cell r="AR29" t="str">
            <v>Sans objet</v>
          </cell>
          <cell r="AS29">
            <v>4</v>
          </cell>
          <cell r="AT29">
            <v>4</v>
          </cell>
          <cell r="AU29">
            <v>4</v>
          </cell>
          <cell r="AV29">
            <v>4</v>
          </cell>
          <cell r="AW29">
            <v>4</v>
          </cell>
          <cell r="AX29">
            <v>4</v>
          </cell>
        </row>
        <row r="30">
          <cell r="F30">
            <v>0</v>
          </cell>
          <cell r="G30">
            <v>0</v>
          </cell>
          <cell r="H30">
            <v>1</v>
          </cell>
          <cell r="I30">
            <v>6</v>
          </cell>
          <cell r="J30">
            <v>1</v>
          </cell>
          <cell r="K30">
            <v>0</v>
          </cell>
          <cell r="L30">
            <v>0</v>
          </cell>
          <cell r="M30" t="str">
            <v>Collectif</v>
          </cell>
          <cell r="N30">
            <v>8</v>
          </cell>
          <cell r="O30">
            <v>2</v>
          </cell>
          <cell r="P30">
            <v>1</v>
          </cell>
          <cell r="Q30">
            <v>674</v>
          </cell>
          <cell r="W30">
            <v>27</v>
          </cell>
          <cell r="AA30" t="str">
            <v>ELECTRICITE</v>
          </cell>
          <cell r="AB30" t="str">
            <v>CHAUFFAGE  ELECT. INDIV.</v>
          </cell>
          <cell r="AJ30">
            <v>27</v>
          </cell>
          <cell r="AK30" t="str">
            <v>E</v>
          </cell>
          <cell r="AM30">
            <v>3</v>
          </cell>
          <cell r="AN30">
            <v>4</v>
          </cell>
          <cell r="AO30">
            <v>4</v>
          </cell>
          <cell r="AP30">
            <v>1</v>
          </cell>
          <cell r="AQ30">
            <v>2</v>
          </cell>
          <cell r="AR30">
            <v>4</v>
          </cell>
          <cell r="AS30" t="str">
            <v>Sans objet</v>
          </cell>
          <cell r="AT30" t="str">
            <v>Sans objet</v>
          </cell>
          <cell r="AU30" t="str">
            <v>Sans objet</v>
          </cell>
          <cell r="AV30">
            <v>4</v>
          </cell>
          <cell r="AW30" t="str">
            <v>Sans objet</v>
          </cell>
          <cell r="AX30" t="str">
            <v>Sans objet</v>
          </cell>
        </row>
        <row r="31">
          <cell r="F31">
            <v>0</v>
          </cell>
          <cell r="G31">
            <v>4</v>
          </cell>
          <cell r="H31">
            <v>8</v>
          </cell>
          <cell r="I31">
            <v>8</v>
          </cell>
          <cell r="J31">
            <v>4</v>
          </cell>
          <cell r="K31">
            <v>0</v>
          </cell>
          <cell r="L31">
            <v>5</v>
          </cell>
          <cell r="M31" t="str">
            <v>Collectif</v>
          </cell>
          <cell r="N31">
            <v>24</v>
          </cell>
          <cell r="O31">
            <v>1</v>
          </cell>
          <cell r="P31">
            <v>5</v>
          </cell>
          <cell r="Q31">
            <v>1604</v>
          </cell>
          <cell r="W31">
            <v>58</v>
          </cell>
          <cell r="AA31" t="str">
            <v>GAZ</v>
          </cell>
          <cell r="AB31" t="str">
            <v>CHAUDIERE  INDIV.</v>
          </cell>
          <cell r="AJ31">
            <v>33</v>
          </cell>
          <cell r="AK31" t="str">
            <v>D</v>
          </cell>
          <cell r="AM31">
            <v>4</v>
          </cell>
          <cell r="AN31">
            <v>4</v>
          </cell>
          <cell r="AO31">
            <v>4</v>
          </cell>
          <cell r="AP31">
            <v>2</v>
          </cell>
          <cell r="AQ31">
            <v>2</v>
          </cell>
          <cell r="AR31" t="str">
            <v>Sans objet</v>
          </cell>
          <cell r="AS31">
            <v>2</v>
          </cell>
          <cell r="AT31">
            <v>2</v>
          </cell>
          <cell r="AU31" t="str">
            <v>Sans objet</v>
          </cell>
          <cell r="AV31">
            <v>4</v>
          </cell>
          <cell r="AW31">
            <v>1</v>
          </cell>
          <cell r="AX31">
            <v>4</v>
          </cell>
        </row>
        <row r="32">
          <cell r="F32">
            <v>0</v>
          </cell>
          <cell r="G32">
            <v>2</v>
          </cell>
          <cell r="H32">
            <v>3</v>
          </cell>
          <cell r="I32">
            <v>7</v>
          </cell>
          <cell r="J32">
            <v>0</v>
          </cell>
          <cell r="K32">
            <v>0</v>
          </cell>
          <cell r="L32">
            <v>0</v>
          </cell>
          <cell r="M32" t="str">
            <v>Collectif</v>
          </cell>
          <cell r="N32">
            <v>12</v>
          </cell>
          <cell r="O32">
            <v>2</v>
          </cell>
          <cell r="P32">
            <v>4</v>
          </cell>
          <cell r="Q32">
            <v>870</v>
          </cell>
          <cell r="W32">
            <v>58</v>
          </cell>
          <cell r="AA32" t="str">
            <v>GAZ</v>
          </cell>
          <cell r="AB32" t="str">
            <v>CHAUDIERE  INDIV.</v>
          </cell>
          <cell r="AJ32">
            <v>19</v>
          </cell>
          <cell r="AK32" t="str">
            <v>C</v>
          </cell>
          <cell r="AM32">
            <v>1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 t="str">
            <v>Sans objet</v>
          </cell>
          <cell r="AS32">
            <v>2</v>
          </cell>
          <cell r="AT32">
            <v>2</v>
          </cell>
          <cell r="AU32">
            <v>4</v>
          </cell>
          <cell r="AV32">
            <v>4</v>
          </cell>
          <cell r="AW32">
            <v>2</v>
          </cell>
          <cell r="AX32">
            <v>1</v>
          </cell>
        </row>
        <row r="33">
          <cell r="F33">
            <v>0</v>
          </cell>
          <cell r="G33">
            <v>2</v>
          </cell>
          <cell r="H33">
            <v>10</v>
          </cell>
          <cell r="I33">
            <v>15</v>
          </cell>
          <cell r="J33">
            <v>3</v>
          </cell>
          <cell r="K33">
            <v>0</v>
          </cell>
          <cell r="L33">
            <v>18</v>
          </cell>
          <cell r="M33" t="str">
            <v>Collectif</v>
          </cell>
          <cell r="N33">
            <v>30</v>
          </cell>
          <cell r="O33">
            <v>6</v>
          </cell>
          <cell r="P33">
            <v>3</v>
          </cell>
          <cell r="Q33">
            <v>2129</v>
          </cell>
          <cell r="W33">
            <v>58</v>
          </cell>
          <cell r="AA33" t="str">
            <v>GAZ</v>
          </cell>
          <cell r="AB33" t="str">
            <v>CHAUDIERE  INDIV.</v>
          </cell>
          <cell r="AJ33">
            <v>27</v>
          </cell>
          <cell r="AK33" t="str">
            <v>D</v>
          </cell>
          <cell r="AM33">
            <v>2</v>
          </cell>
          <cell r="AN33">
            <v>2</v>
          </cell>
          <cell r="AO33">
            <v>4</v>
          </cell>
          <cell r="AP33">
            <v>4</v>
          </cell>
          <cell r="AQ33">
            <v>4</v>
          </cell>
          <cell r="AR33" t="str">
            <v>Sans objet</v>
          </cell>
          <cell r="AS33">
            <v>4</v>
          </cell>
          <cell r="AT33">
            <v>4</v>
          </cell>
          <cell r="AU33">
            <v>4</v>
          </cell>
          <cell r="AV33">
            <v>4</v>
          </cell>
          <cell r="AW33">
            <v>4</v>
          </cell>
          <cell r="AX33">
            <v>1</v>
          </cell>
        </row>
        <row r="34">
          <cell r="F34">
            <v>2</v>
          </cell>
          <cell r="G34">
            <v>6</v>
          </cell>
          <cell r="H34">
            <v>12</v>
          </cell>
          <cell r="I34">
            <v>15</v>
          </cell>
          <cell r="J34">
            <v>11</v>
          </cell>
          <cell r="K34">
            <v>2</v>
          </cell>
          <cell r="L34">
            <v>47</v>
          </cell>
          <cell r="M34" t="str">
            <v>Collectif</v>
          </cell>
          <cell r="N34">
            <v>48</v>
          </cell>
          <cell r="O34">
            <v>7</v>
          </cell>
          <cell r="P34">
            <v>5</v>
          </cell>
          <cell r="Q34">
            <v>3511</v>
          </cell>
          <cell r="W34">
            <v>25</v>
          </cell>
          <cell r="AA34" t="str">
            <v>GAZ</v>
          </cell>
          <cell r="AB34" t="str">
            <v>CHAUDIERE  INDIV.</v>
          </cell>
          <cell r="AJ34">
            <v>25</v>
          </cell>
          <cell r="AK34" t="str">
            <v>F</v>
          </cell>
          <cell r="AM34">
            <v>4</v>
          </cell>
          <cell r="AN34">
            <v>4</v>
          </cell>
          <cell r="AO34">
            <v>2</v>
          </cell>
          <cell r="AP34">
            <v>4</v>
          </cell>
          <cell r="AQ34">
            <v>4</v>
          </cell>
          <cell r="AR34">
            <v>4</v>
          </cell>
          <cell r="AS34" t="str">
            <v>Sans objet</v>
          </cell>
          <cell r="AT34" t="str">
            <v>Sans objet</v>
          </cell>
          <cell r="AU34" t="str">
            <v>Sans objet</v>
          </cell>
          <cell r="AV34">
            <v>4</v>
          </cell>
          <cell r="AW34">
            <v>1</v>
          </cell>
          <cell r="AX34">
            <v>4</v>
          </cell>
        </row>
        <row r="35">
          <cell r="F35">
            <v>0</v>
          </cell>
          <cell r="G35">
            <v>0</v>
          </cell>
          <cell r="H35">
            <v>4</v>
          </cell>
          <cell r="I35">
            <v>4</v>
          </cell>
          <cell r="J35">
            <v>2</v>
          </cell>
          <cell r="K35">
            <v>0</v>
          </cell>
          <cell r="L35">
            <v>10</v>
          </cell>
          <cell r="M35" t="str">
            <v>Collectif</v>
          </cell>
          <cell r="N35">
            <v>10</v>
          </cell>
          <cell r="O35">
            <v>1</v>
          </cell>
          <cell r="P35">
            <v>3</v>
          </cell>
          <cell r="Q35">
            <v>890</v>
          </cell>
          <cell r="W35">
            <v>58</v>
          </cell>
          <cell r="AA35" t="str">
            <v>GAZ</v>
          </cell>
          <cell r="AB35" t="str">
            <v>CHAUDIERE  INDIV.</v>
          </cell>
          <cell r="AJ35">
            <v>58</v>
          </cell>
          <cell r="AK35" t="str">
            <v>D</v>
          </cell>
          <cell r="AM35">
            <v>2</v>
          </cell>
          <cell r="AN35">
            <v>4</v>
          </cell>
          <cell r="AO35">
            <v>4</v>
          </cell>
          <cell r="AP35">
            <v>2</v>
          </cell>
          <cell r="AQ35">
            <v>4</v>
          </cell>
          <cell r="AR35">
            <v>4</v>
          </cell>
          <cell r="AS35" t="str">
            <v>Sans objet</v>
          </cell>
          <cell r="AT35" t="str">
            <v>Sans objet</v>
          </cell>
          <cell r="AU35" t="str">
            <v>Sans objet</v>
          </cell>
          <cell r="AV35">
            <v>4</v>
          </cell>
          <cell r="AW35">
            <v>2</v>
          </cell>
          <cell r="AX35" t="str">
            <v>Sans objet</v>
          </cell>
        </row>
        <row r="36">
          <cell r="F36">
            <v>0</v>
          </cell>
          <cell r="G36">
            <v>0</v>
          </cell>
          <cell r="H36">
            <v>8</v>
          </cell>
          <cell r="I36">
            <v>12</v>
          </cell>
          <cell r="J36">
            <v>0</v>
          </cell>
          <cell r="K36">
            <v>0</v>
          </cell>
          <cell r="L36">
            <v>18</v>
          </cell>
          <cell r="M36" t="str">
            <v>Individuel</v>
          </cell>
          <cell r="N36">
            <v>20</v>
          </cell>
          <cell r="O36">
            <v>20</v>
          </cell>
          <cell r="P36">
            <v>1</v>
          </cell>
          <cell r="Q36">
            <v>1464</v>
          </cell>
          <cell r="W36">
            <v>13</v>
          </cell>
          <cell r="AA36" t="str">
            <v>ELECTRICITE</v>
          </cell>
          <cell r="AB36" t="str">
            <v>CHAUFFAGE  ELECT. INDIV.</v>
          </cell>
          <cell r="AJ36">
            <v>12</v>
          </cell>
          <cell r="AK36" t="str">
            <v>E</v>
          </cell>
          <cell r="AM36">
            <v>2</v>
          </cell>
          <cell r="AN36">
            <v>4</v>
          </cell>
          <cell r="AO36">
            <v>1</v>
          </cell>
          <cell r="AP36">
            <v>1</v>
          </cell>
          <cell r="AQ36">
            <v>2</v>
          </cell>
          <cell r="AR36">
            <v>2</v>
          </cell>
          <cell r="AS36" t="str">
            <v>Sans objet</v>
          </cell>
          <cell r="AT36">
            <v>4</v>
          </cell>
          <cell r="AU36">
            <v>4</v>
          </cell>
          <cell r="AV36">
            <v>4</v>
          </cell>
          <cell r="AW36" t="str">
            <v>Sans objet</v>
          </cell>
          <cell r="AX36" t="str">
            <v>Sans objet</v>
          </cell>
        </row>
        <row r="37">
          <cell r="F37">
            <v>0</v>
          </cell>
          <cell r="G37">
            <v>7</v>
          </cell>
          <cell r="H37">
            <v>9</v>
          </cell>
          <cell r="I37">
            <v>6</v>
          </cell>
          <cell r="J37">
            <v>4</v>
          </cell>
          <cell r="K37">
            <v>0</v>
          </cell>
          <cell r="L37">
            <v>0</v>
          </cell>
          <cell r="M37" t="str">
            <v>Collectif</v>
          </cell>
          <cell r="N37">
            <v>26</v>
          </cell>
          <cell r="O37">
            <v>1</v>
          </cell>
          <cell r="P37">
            <v>3</v>
          </cell>
          <cell r="Q37">
            <v>1640.35</v>
          </cell>
          <cell r="W37">
            <v>13</v>
          </cell>
          <cell r="AA37" t="str">
            <v>GAZ</v>
          </cell>
          <cell r="AB37" t="str">
            <v>CHAUDIERE  INDIV.</v>
          </cell>
          <cell r="AJ37">
            <v>12</v>
          </cell>
          <cell r="AK37" t="str">
            <v>C</v>
          </cell>
          <cell r="AM37">
            <v>2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 t="str">
            <v>Sans objet</v>
          </cell>
          <cell r="AS37">
            <v>4</v>
          </cell>
          <cell r="AT37">
            <v>4</v>
          </cell>
          <cell r="AU37">
            <v>4</v>
          </cell>
          <cell r="AV37">
            <v>4</v>
          </cell>
          <cell r="AW37">
            <v>2</v>
          </cell>
          <cell r="AX37">
            <v>4</v>
          </cell>
        </row>
        <row r="38">
          <cell r="F38">
            <v>0</v>
          </cell>
          <cell r="G38">
            <v>0</v>
          </cell>
          <cell r="H38">
            <v>6</v>
          </cell>
          <cell r="I38">
            <v>6</v>
          </cell>
          <cell r="J38">
            <v>4</v>
          </cell>
          <cell r="K38">
            <v>0</v>
          </cell>
          <cell r="L38">
            <v>7</v>
          </cell>
          <cell r="M38" t="str">
            <v>Individuel</v>
          </cell>
          <cell r="N38">
            <v>16</v>
          </cell>
          <cell r="O38">
            <v>16</v>
          </cell>
          <cell r="P38">
            <v>1</v>
          </cell>
          <cell r="Q38">
            <v>1340</v>
          </cell>
          <cell r="W38">
            <v>57</v>
          </cell>
          <cell r="AA38" t="str">
            <v>GAZ</v>
          </cell>
          <cell r="AB38" t="str">
            <v>CHAUDIERE  INDIV.</v>
          </cell>
          <cell r="AJ38">
            <v>29</v>
          </cell>
          <cell r="AK38" t="str">
            <v>E</v>
          </cell>
          <cell r="AM38">
            <v>3</v>
          </cell>
          <cell r="AN38">
            <v>4</v>
          </cell>
          <cell r="AO38">
            <v>4</v>
          </cell>
          <cell r="AP38">
            <v>1</v>
          </cell>
          <cell r="AQ38">
            <v>4</v>
          </cell>
          <cell r="AR38">
            <v>3</v>
          </cell>
          <cell r="AS38" t="str">
            <v>Sans objet</v>
          </cell>
          <cell r="AT38">
            <v>1</v>
          </cell>
          <cell r="AU38" t="str">
            <v>Sans objet</v>
          </cell>
          <cell r="AV38">
            <v>4</v>
          </cell>
          <cell r="AW38" t="str">
            <v>Sans objet</v>
          </cell>
          <cell r="AX38" t="str">
            <v>Sans objet</v>
          </cell>
        </row>
        <row r="39">
          <cell r="F39">
            <v>0</v>
          </cell>
          <cell r="G39">
            <v>0</v>
          </cell>
          <cell r="H39">
            <v>8</v>
          </cell>
          <cell r="I39">
            <v>14</v>
          </cell>
          <cell r="J39">
            <v>14</v>
          </cell>
          <cell r="K39">
            <v>0</v>
          </cell>
          <cell r="L39">
            <v>28</v>
          </cell>
          <cell r="M39" t="str">
            <v>Collectif</v>
          </cell>
          <cell r="N39">
            <v>36</v>
          </cell>
          <cell r="O39">
            <v>7</v>
          </cell>
          <cell r="P39">
            <v>3</v>
          </cell>
          <cell r="Q39">
            <v>2700</v>
          </cell>
          <cell r="W39">
            <v>57</v>
          </cell>
          <cell r="AA39" t="str">
            <v>GAZ</v>
          </cell>
          <cell r="AB39" t="str">
            <v>CHAUFFAGE COLL.</v>
          </cell>
          <cell r="AJ39">
            <v>24</v>
          </cell>
          <cell r="AK39" t="str">
            <v>D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 t="str">
            <v>Sans objet</v>
          </cell>
          <cell r="AT39">
            <v>4</v>
          </cell>
          <cell r="AU39">
            <v>4</v>
          </cell>
          <cell r="AV39">
            <v>2</v>
          </cell>
          <cell r="AW39">
            <v>3</v>
          </cell>
          <cell r="AX39">
            <v>1</v>
          </cell>
        </row>
        <row r="40">
          <cell r="F40">
            <v>0</v>
          </cell>
          <cell r="G40">
            <v>0</v>
          </cell>
          <cell r="H40">
            <v>4</v>
          </cell>
          <cell r="I40">
            <v>10</v>
          </cell>
          <cell r="J40">
            <v>3</v>
          </cell>
          <cell r="K40">
            <v>0</v>
          </cell>
          <cell r="L40">
            <v>0</v>
          </cell>
          <cell r="M40" t="str">
            <v>Individuel</v>
          </cell>
          <cell r="N40">
            <v>17</v>
          </cell>
          <cell r="O40">
            <v>17</v>
          </cell>
          <cell r="P40">
            <v>1</v>
          </cell>
          <cell r="Q40">
            <v>1389</v>
          </cell>
          <cell r="W40">
            <v>1</v>
          </cell>
          <cell r="AA40" t="str">
            <v>ELECTRICITE</v>
          </cell>
          <cell r="AB40" t="str">
            <v>CHAUFFAGE  ELECT. INDIV.</v>
          </cell>
          <cell r="AJ40">
            <v>17</v>
          </cell>
          <cell r="AK40" t="str">
            <v>D</v>
          </cell>
          <cell r="AM40">
            <v>4</v>
          </cell>
          <cell r="AN40">
            <v>4</v>
          </cell>
          <cell r="AO40">
            <v>4</v>
          </cell>
          <cell r="AP40">
            <v>4</v>
          </cell>
          <cell r="AQ40">
            <v>2</v>
          </cell>
          <cell r="AR40">
            <v>4</v>
          </cell>
          <cell r="AS40" t="str">
            <v>Sans objet</v>
          </cell>
          <cell r="AT40">
            <v>4</v>
          </cell>
          <cell r="AU40">
            <v>4</v>
          </cell>
          <cell r="AV40">
            <v>4</v>
          </cell>
          <cell r="AW40" t="str">
            <v>Sans objet</v>
          </cell>
          <cell r="AX40" t="str">
            <v>Sans objet</v>
          </cell>
        </row>
        <row r="41">
          <cell r="F41">
            <v>0</v>
          </cell>
          <cell r="G41">
            <v>0</v>
          </cell>
          <cell r="H41">
            <v>9</v>
          </cell>
          <cell r="I41">
            <v>12</v>
          </cell>
          <cell r="J41">
            <v>3</v>
          </cell>
          <cell r="K41">
            <v>0</v>
          </cell>
          <cell r="L41">
            <v>24</v>
          </cell>
          <cell r="M41" t="str">
            <v>Collectif</v>
          </cell>
          <cell r="N41">
            <v>24</v>
          </cell>
          <cell r="O41">
            <v>2</v>
          </cell>
          <cell r="P41">
            <v>3</v>
          </cell>
          <cell r="Q41">
            <v>1715</v>
          </cell>
          <cell r="W41">
            <v>12</v>
          </cell>
          <cell r="AA41" t="str">
            <v>GAZ</v>
          </cell>
          <cell r="AB41" t="str">
            <v>CHAUDIERE  INDIV.</v>
          </cell>
          <cell r="AJ41">
            <v>18</v>
          </cell>
          <cell r="AK41" t="str">
            <v>C</v>
          </cell>
          <cell r="AM41">
            <v>2</v>
          </cell>
          <cell r="AN41">
            <v>4</v>
          </cell>
          <cell r="AO41">
            <v>4</v>
          </cell>
          <cell r="AP41">
            <v>4</v>
          </cell>
          <cell r="AQ41">
            <v>4</v>
          </cell>
          <cell r="AR41" t="str">
            <v>Sans objet</v>
          </cell>
          <cell r="AS41">
            <v>4</v>
          </cell>
          <cell r="AT41">
            <v>4</v>
          </cell>
          <cell r="AU41" t="str">
            <v>Sans objet</v>
          </cell>
          <cell r="AV41">
            <v>4</v>
          </cell>
          <cell r="AW41">
            <v>3</v>
          </cell>
          <cell r="AX41" t="str">
            <v>Sans objet</v>
          </cell>
        </row>
        <row r="42">
          <cell r="F42">
            <v>0</v>
          </cell>
          <cell r="G42">
            <v>0</v>
          </cell>
          <cell r="H42">
            <v>3</v>
          </cell>
          <cell r="I42">
            <v>6</v>
          </cell>
          <cell r="J42">
            <v>2</v>
          </cell>
          <cell r="K42">
            <v>0</v>
          </cell>
          <cell r="L42">
            <v>0</v>
          </cell>
          <cell r="M42" t="str">
            <v>Individuel</v>
          </cell>
          <cell r="N42">
            <v>11</v>
          </cell>
          <cell r="O42">
            <v>11</v>
          </cell>
          <cell r="P42">
            <v>1</v>
          </cell>
          <cell r="Q42">
            <v>862</v>
          </cell>
          <cell r="W42">
            <v>56</v>
          </cell>
          <cell r="AA42" t="str">
            <v>ELECTRICITE</v>
          </cell>
          <cell r="AB42" t="str">
            <v>CHAUFFAGE  ELECT. INDIV.</v>
          </cell>
          <cell r="AJ42">
            <v>33</v>
          </cell>
          <cell r="AK42" t="str">
            <v>F</v>
          </cell>
          <cell r="AM42">
            <v>3</v>
          </cell>
          <cell r="AN42">
            <v>1</v>
          </cell>
          <cell r="AO42">
            <v>1</v>
          </cell>
          <cell r="AP42">
            <v>3</v>
          </cell>
          <cell r="AQ42">
            <v>4</v>
          </cell>
          <cell r="AR42">
            <v>1</v>
          </cell>
          <cell r="AS42">
            <v>4</v>
          </cell>
          <cell r="AT42">
            <v>4</v>
          </cell>
          <cell r="AU42">
            <v>4</v>
          </cell>
          <cell r="AV42">
            <v>4</v>
          </cell>
          <cell r="AW42" t="str">
            <v>Sans objet</v>
          </cell>
          <cell r="AX42" t="str">
            <v>Sans objet</v>
          </cell>
        </row>
        <row r="43">
          <cell r="F43">
            <v>0</v>
          </cell>
          <cell r="G43">
            <v>0</v>
          </cell>
          <cell r="H43">
            <v>2</v>
          </cell>
          <cell r="I43">
            <v>14</v>
          </cell>
          <cell r="J43">
            <v>0</v>
          </cell>
          <cell r="K43">
            <v>0</v>
          </cell>
          <cell r="L43">
            <v>0</v>
          </cell>
          <cell r="M43" t="str">
            <v>Individuel</v>
          </cell>
          <cell r="N43">
            <v>16</v>
          </cell>
          <cell r="O43">
            <v>16</v>
          </cell>
          <cell r="P43">
            <v>1</v>
          </cell>
          <cell r="Q43">
            <v>1172</v>
          </cell>
          <cell r="W43">
            <v>57</v>
          </cell>
          <cell r="AA43" t="str">
            <v>PROPANE</v>
          </cell>
          <cell r="AB43" t="str">
            <v>CHAUDIERE  INDIV.</v>
          </cell>
          <cell r="AJ43">
            <v>28</v>
          </cell>
          <cell r="AK43" t="str">
            <v>D</v>
          </cell>
          <cell r="AM43">
            <v>2</v>
          </cell>
          <cell r="AN43">
            <v>4</v>
          </cell>
          <cell r="AO43">
            <v>4</v>
          </cell>
          <cell r="AP43">
            <v>4</v>
          </cell>
          <cell r="AQ43">
            <v>2</v>
          </cell>
          <cell r="AR43">
            <v>4</v>
          </cell>
          <cell r="AS43" t="str">
            <v>Sans objet</v>
          </cell>
          <cell r="AT43">
            <v>4</v>
          </cell>
          <cell r="AU43">
            <v>4</v>
          </cell>
          <cell r="AV43">
            <v>4</v>
          </cell>
          <cell r="AW43" t="str">
            <v>Sans objet</v>
          </cell>
          <cell r="AX43" t="str">
            <v>Sans objet</v>
          </cell>
        </row>
        <row r="44">
          <cell r="F44">
            <v>0</v>
          </cell>
          <cell r="G44">
            <v>0</v>
          </cell>
          <cell r="H44">
            <v>15</v>
          </cell>
          <cell r="I44">
            <v>15</v>
          </cell>
          <cell r="J44">
            <v>0</v>
          </cell>
          <cell r="K44">
            <v>0</v>
          </cell>
          <cell r="L44">
            <v>24</v>
          </cell>
          <cell r="M44" t="str">
            <v>Collectif</v>
          </cell>
          <cell r="N44">
            <v>30</v>
          </cell>
          <cell r="O44">
            <v>5</v>
          </cell>
          <cell r="P44">
            <v>4</v>
          </cell>
          <cell r="Q44">
            <v>2280</v>
          </cell>
          <cell r="W44">
            <v>56</v>
          </cell>
          <cell r="AA44" t="str">
            <v>GAZ</v>
          </cell>
          <cell r="AB44" t="str">
            <v>CHAUDIERE  INDIV.</v>
          </cell>
          <cell r="AJ44">
            <v>29</v>
          </cell>
          <cell r="AK44" t="str">
            <v>D</v>
          </cell>
          <cell r="AM44">
            <v>2</v>
          </cell>
          <cell r="AN44">
            <v>4</v>
          </cell>
          <cell r="AO44">
            <v>2</v>
          </cell>
          <cell r="AP44">
            <v>4</v>
          </cell>
          <cell r="AQ44">
            <v>2</v>
          </cell>
          <cell r="AR44">
            <v>4</v>
          </cell>
          <cell r="AS44" t="str">
            <v>Sans objet</v>
          </cell>
          <cell r="AT44" t="str">
            <v>Sans objet</v>
          </cell>
          <cell r="AU44" t="str">
            <v>Sans objet</v>
          </cell>
          <cell r="AV44">
            <v>4</v>
          </cell>
          <cell r="AW44">
            <v>4</v>
          </cell>
          <cell r="AX44">
            <v>4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4</v>
          </cell>
          <cell r="J45">
            <v>4</v>
          </cell>
          <cell r="K45">
            <v>0</v>
          </cell>
          <cell r="L45">
            <v>1</v>
          </cell>
          <cell r="M45" t="str">
            <v>Individuel</v>
          </cell>
          <cell r="N45">
            <v>8</v>
          </cell>
          <cell r="O45">
            <v>8</v>
          </cell>
          <cell r="P45">
            <v>1</v>
          </cell>
          <cell r="Q45">
            <v>668</v>
          </cell>
          <cell r="W45">
            <v>1</v>
          </cell>
          <cell r="AA45" t="str">
            <v>AIR/EAU</v>
          </cell>
          <cell r="AB45" t="str">
            <v>POMPE A CHALEUR</v>
          </cell>
          <cell r="AJ45">
            <v>0</v>
          </cell>
          <cell r="AK45" t="str">
            <v>C</v>
          </cell>
          <cell r="AM45">
            <v>4</v>
          </cell>
          <cell r="AN45">
            <v>4</v>
          </cell>
          <cell r="AO45">
            <v>4</v>
          </cell>
          <cell r="AP45">
            <v>4</v>
          </cell>
          <cell r="AQ45">
            <v>4</v>
          </cell>
          <cell r="AR45">
            <v>4</v>
          </cell>
          <cell r="AS45" t="str">
            <v>Sans objet</v>
          </cell>
          <cell r="AT45" t="str">
            <v>Sans objet</v>
          </cell>
          <cell r="AU45">
            <v>4</v>
          </cell>
          <cell r="AV45">
            <v>4</v>
          </cell>
          <cell r="AW45" t="str">
            <v>Sans objet</v>
          </cell>
          <cell r="AX45" t="str">
            <v>Sans objet</v>
          </cell>
        </row>
        <row r="46">
          <cell r="F46">
            <v>1</v>
          </cell>
          <cell r="G46">
            <v>0</v>
          </cell>
          <cell r="H46">
            <v>7</v>
          </cell>
          <cell r="I46">
            <v>11</v>
          </cell>
          <cell r="J46">
            <v>4</v>
          </cell>
          <cell r="K46">
            <v>1</v>
          </cell>
          <cell r="L46">
            <v>11</v>
          </cell>
          <cell r="M46" t="str">
            <v>Collectif</v>
          </cell>
          <cell r="N46">
            <v>24</v>
          </cell>
          <cell r="O46">
            <v>3</v>
          </cell>
          <cell r="P46">
            <v>5</v>
          </cell>
          <cell r="Q46">
            <v>1872</v>
          </cell>
          <cell r="W46">
            <v>8</v>
          </cell>
          <cell r="AA46" t="str">
            <v>GAZ</v>
          </cell>
          <cell r="AB46" t="str">
            <v>CHAUDIERE  INDIV.</v>
          </cell>
          <cell r="AJ46">
            <v>16</v>
          </cell>
          <cell r="AK46" t="str">
            <v>C</v>
          </cell>
          <cell r="AM46">
            <v>3</v>
          </cell>
          <cell r="AN46">
            <v>4</v>
          </cell>
          <cell r="AO46">
            <v>4</v>
          </cell>
          <cell r="AP46">
            <v>2</v>
          </cell>
          <cell r="AQ46">
            <v>4</v>
          </cell>
          <cell r="AR46" t="str">
            <v>Sans objet</v>
          </cell>
          <cell r="AS46">
            <v>3</v>
          </cell>
          <cell r="AT46" t="str">
            <v>Sans objet</v>
          </cell>
          <cell r="AU46" t="str">
            <v>Sans objet</v>
          </cell>
          <cell r="AV46">
            <v>4</v>
          </cell>
          <cell r="AW46">
            <v>3</v>
          </cell>
          <cell r="AX46">
            <v>1</v>
          </cell>
        </row>
        <row r="47">
          <cell r="F47">
            <v>1</v>
          </cell>
          <cell r="G47">
            <v>0</v>
          </cell>
          <cell r="H47">
            <v>9</v>
          </cell>
          <cell r="I47">
            <v>11</v>
          </cell>
          <cell r="J47">
            <v>3</v>
          </cell>
          <cell r="K47">
            <v>0</v>
          </cell>
          <cell r="L47">
            <v>12</v>
          </cell>
          <cell r="M47" t="str">
            <v>Collectif</v>
          </cell>
          <cell r="N47">
            <v>24</v>
          </cell>
          <cell r="O47">
            <v>1</v>
          </cell>
          <cell r="P47">
            <v>4</v>
          </cell>
          <cell r="Q47">
            <v>1715</v>
          </cell>
          <cell r="W47">
            <v>55</v>
          </cell>
          <cell r="AA47" t="str">
            <v>GAZ</v>
          </cell>
          <cell r="AB47" t="str">
            <v>CHAUFFAGE COLL.</v>
          </cell>
          <cell r="AJ47">
            <v>25</v>
          </cell>
          <cell r="AK47" t="str">
            <v>D</v>
          </cell>
          <cell r="AM47">
            <v>2</v>
          </cell>
          <cell r="AN47">
            <v>4</v>
          </cell>
          <cell r="AO47">
            <v>4</v>
          </cell>
          <cell r="AP47">
            <v>1</v>
          </cell>
          <cell r="AQ47">
            <v>4</v>
          </cell>
          <cell r="AR47" t="str">
            <v>Sans objet</v>
          </cell>
          <cell r="AS47">
            <v>1</v>
          </cell>
          <cell r="AT47" t="str">
            <v>Sans objet</v>
          </cell>
          <cell r="AU47" t="str">
            <v>Sans objet</v>
          </cell>
          <cell r="AV47">
            <v>4</v>
          </cell>
          <cell r="AW47">
            <v>3</v>
          </cell>
          <cell r="AX47">
            <v>4</v>
          </cell>
        </row>
        <row r="48">
          <cell r="F48">
            <v>0</v>
          </cell>
          <cell r="G48">
            <v>0</v>
          </cell>
          <cell r="H48">
            <v>4</v>
          </cell>
          <cell r="I48">
            <v>8</v>
          </cell>
          <cell r="J48">
            <v>6</v>
          </cell>
          <cell r="K48">
            <v>0</v>
          </cell>
          <cell r="L48">
            <v>0</v>
          </cell>
          <cell r="M48" t="str">
            <v>Individuel</v>
          </cell>
          <cell r="N48">
            <v>18</v>
          </cell>
          <cell r="O48">
            <v>18</v>
          </cell>
          <cell r="P48">
            <v>1</v>
          </cell>
          <cell r="Q48">
            <v>1486</v>
          </cell>
          <cell r="W48">
            <v>9</v>
          </cell>
          <cell r="AA48" t="str">
            <v>GAZ</v>
          </cell>
          <cell r="AB48" t="str">
            <v>CHAUDIERE  INDIV.</v>
          </cell>
          <cell r="AJ48">
            <v>33</v>
          </cell>
          <cell r="AK48" t="str">
            <v>C</v>
          </cell>
          <cell r="AM48">
            <v>4</v>
          </cell>
          <cell r="AN48">
            <v>4</v>
          </cell>
          <cell r="AO48">
            <v>4</v>
          </cell>
          <cell r="AP48">
            <v>3</v>
          </cell>
          <cell r="AQ48">
            <v>4</v>
          </cell>
          <cell r="AR48">
            <v>1</v>
          </cell>
          <cell r="AS48" t="str">
            <v>Sans objet</v>
          </cell>
          <cell r="AT48">
            <v>4</v>
          </cell>
          <cell r="AU48">
            <v>4</v>
          </cell>
          <cell r="AV48">
            <v>4</v>
          </cell>
          <cell r="AW48" t="str">
            <v>Sans objet</v>
          </cell>
          <cell r="AX48" t="str">
            <v>Sans objet</v>
          </cell>
        </row>
        <row r="49">
          <cell r="F49">
            <v>2</v>
          </cell>
          <cell r="G49">
            <v>0</v>
          </cell>
          <cell r="H49">
            <v>10</v>
          </cell>
          <cell r="I49">
            <v>6</v>
          </cell>
          <cell r="J49">
            <v>4</v>
          </cell>
          <cell r="K49">
            <v>2</v>
          </cell>
          <cell r="L49">
            <v>24</v>
          </cell>
          <cell r="M49" t="str">
            <v>Collectif</v>
          </cell>
          <cell r="N49">
            <v>24</v>
          </cell>
          <cell r="O49">
            <v>1</v>
          </cell>
          <cell r="P49">
            <v>5</v>
          </cell>
          <cell r="Q49">
            <v>1734</v>
          </cell>
          <cell r="W49">
            <v>55</v>
          </cell>
          <cell r="AA49" t="str">
            <v>GAZ</v>
          </cell>
          <cell r="AB49" t="str">
            <v>CHAUDIERE  INDIV.</v>
          </cell>
          <cell r="AJ49">
            <v>33</v>
          </cell>
          <cell r="AK49" t="str">
            <v>D</v>
          </cell>
          <cell r="AM49">
            <v>4</v>
          </cell>
          <cell r="AN49">
            <v>4</v>
          </cell>
          <cell r="AO49">
            <v>4</v>
          </cell>
          <cell r="AP49">
            <v>2</v>
          </cell>
          <cell r="AQ49">
            <v>2</v>
          </cell>
          <cell r="AR49" t="str">
            <v>Sans objet</v>
          </cell>
          <cell r="AS49">
            <v>2</v>
          </cell>
          <cell r="AT49">
            <v>2</v>
          </cell>
          <cell r="AU49" t="str">
            <v>Sans objet</v>
          </cell>
          <cell r="AV49">
            <v>4</v>
          </cell>
          <cell r="AW49">
            <v>1</v>
          </cell>
          <cell r="AX49">
            <v>4</v>
          </cell>
        </row>
        <row r="50">
          <cell r="F50">
            <v>1</v>
          </cell>
          <cell r="G50">
            <v>1</v>
          </cell>
          <cell r="H50">
            <v>0</v>
          </cell>
          <cell r="I50">
            <v>8</v>
          </cell>
          <cell r="J50">
            <v>5</v>
          </cell>
          <cell r="K50">
            <v>0</v>
          </cell>
          <cell r="L50">
            <v>8</v>
          </cell>
          <cell r="M50" t="str">
            <v>Individuel</v>
          </cell>
          <cell r="N50">
            <v>15</v>
          </cell>
          <cell r="O50">
            <v>15</v>
          </cell>
          <cell r="P50">
            <v>1</v>
          </cell>
          <cell r="Q50">
            <v>1148</v>
          </cell>
          <cell r="W50">
            <v>55</v>
          </cell>
          <cell r="AA50" t="str">
            <v>AIR/EAU</v>
          </cell>
          <cell r="AB50" t="str">
            <v>POMPE A CHALEUR</v>
          </cell>
          <cell r="AJ50">
            <v>8</v>
          </cell>
          <cell r="AK50" t="str">
            <v>B</v>
          </cell>
          <cell r="AM50">
            <v>2</v>
          </cell>
          <cell r="AN50">
            <v>4</v>
          </cell>
          <cell r="AO50">
            <v>4</v>
          </cell>
          <cell r="AP50">
            <v>4</v>
          </cell>
          <cell r="AQ50">
            <v>4</v>
          </cell>
          <cell r="AR50">
            <v>4</v>
          </cell>
          <cell r="AS50" t="str">
            <v>Sans objet</v>
          </cell>
          <cell r="AT50">
            <v>4</v>
          </cell>
          <cell r="AU50">
            <v>4</v>
          </cell>
          <cell r="AV50">
            <v>4</v>
          </cell>
          <cell r="AW50" t="str">
            <v>Sans objet</v>
          </cell>
          <cell r="AX50" t="str">
            <v>Sans objet</v>
          </cell>
        </row>
        <row r="51">
          <cell r="F51">
            <v>0</v>
          </cell>
          <cell r="G51">
            <v>0</v>
          </cell>
          <cell r="H51">
            <v>2</v>
          </cell>
          <cell r="I51">
            <v>6</v>
          </cell>
          <cell r="J51">
            <v>2</v>
          </cell>
          <cell r="K51">
            <v>0</v>
          </cell>
          <cell r="L51">
            <v>0</v>
          </cell>
          <cell r="M51" t="str">
            <v>Individuel</v>
          </cell>
          <cell r="N51">
            <v>10</v>
          </cell>
          <cell r="O51">
            <v>10</v>
          </cell>
          <cell r="P51">
            <v>1</v>
          </cell>
          <cell r="Q51">
            <v>756</v>
          </cell>
          <cell r="W51">
            <v>55</v>
          </cell>
          <cell r="AA51" t="str">
            <v>PROPANE</v>
          </cell>
          <cell r="AB51" t="str">
            <v>CHAUDIERE  INDIV.</v>
          </cell>
          <cell r="AJ51">
            <v>33</v>
          </cell>
          <cell r="AM51">
            <v>2</v>
          </cell>
          <cell r="AN51">
            <v>4</v>
          </cell>
          <cell r="AO51">
            <v>1</v>
          </cell>
          <cell r="AP51">
            <v>1</v>
          </cell>
          <cell r="AQ51">
            <v>4</v>
          </cell>
          <cell r="AR51">
            <v>4</v>
          </cell>
          <cell r="AS51">
            <v>4</v>
          </cell>
          <cell r="AT51">
            <v>4</v>
          </cell>
          <cell r="AU51">
            <v>3</v>
          </cell>
          <cell r="AV51">
            <v>4</v>
          </cell>
          <cell r="AW51" t="str">
            <v>Sans objet</v>
          </cell>
          <cell r="AX51" t="str">
            <v>Sans objet</v>
          </cell>
        </row>
        <row r="52">
          <cell r="F52">
            <v>0</v>
          </cell>
          <cell r="G52">
            <v>1</v>
          </cell>
          <cell r="H52">
            <v>1</v>
          </cell>
          <cell r="I52">
            <v>4</v>
          </cell>
          <cell r="J52">
            <v>2</v>
          </cell>
          <cell r="K52">
            <v>0</v>
          </cell>
          <cell r="L52">
            <v>0</v>
          </cell>
          <cell r="M52" t="str">
            <v>Individuel</v>
          </cell>
          <cell r="N52">
            <v>8</v>
          </cell>
          <cell r="O52">
            <v>8</v>
          </cell>
          <cell r="P52">
            <v>1</v>
          </cell>
          <cell r="Q52">
            <v>609</v>
          </cell>
          <cell r="W52">
            <v>55</v>
          </cell>
          <cell r="AA52" t="str">
            <v>FIOUL</v>
          </cell>
          <cell r="AB52" t="str">
            <v>CHAUDIERE  INDIV.</v>
          </cell>
          <cell r="AJ52">
            <v>29</v>
          </cell>
          <cell r="AK52" t="str">
            <v>E</v>
          </cell>
          <cell r="AM52">
            <v>2</v>
          </cell>
          <cell r="AN52">
            <v>1</v>
          </cell>
          <cell r="AO52">
            <v>4</v>
          </cell>
          <cell r="AP52">
            <v>1</v>
          </cell>
          <cell r="AQ52">
            <v>2</v>
          </cell>
          <cell r="AR52">
            <v>1</v>
          </cell>
          <cell r="AS52" t="str">
            <v>Sans objet</v>
          </cell>
          <cell r="AT52">
            <v>4</v>
          </cell>
          <cell r="AU52">
            <v>2</v>
          </cell>
          <cell r="AV52">
            <v>4</v>
          </cell>
          <cell r="AW52" t="str">
            <v>Sans objet</v>
          </cell>
          <cell r="AX52" t="str">
            <v>Sans objet</v>
          </cell>
        </row>
        <row r="53">
          <cell r="F53">
            <v>0</v>
          </cell>
          <cell r="G53">
            <v>1</v>
          </cell>
          <cell r="H53">
            <v>2</v>
          </cell>
          <cell r="I53">
            <v>0</v>
          </cell>
          <cell r="J53">
            <v>3</v>
          </cell>
          <cell r="K53">
            <v>0</v>
          </cell>
          <cell r="L53">
            <v>0</v>
          </cell>
          <cell r="M53" t="str">
            <v>Individuel</v>
          </cell>
          <cell r="N53">
            <v>6</v>
          </cell>
          <cell r="O53">
            <v>6</v>
          </cell>
          <cell r="P53">
            <v>1</v>
          </cell>
          <cell r="Q53">
            <v>464</v>
          </cell>
          <cell r="W53">
            <v>13</v>
          </cell>
          <cell r="AA53" t="str">
            <v>ELECTRICITE</v>
          </cell>
          <cell r="AB53" t="str">
            <v>CHAUFFAGE  ELECT. INDIV.</v>
          </cell>
          <cell r="AJ53">
            <v>11</v>
          </cell>
          <cell r="AK53" t="str">
            <v>D</v>
          </cell>
          <cell r="AM53">
            <v>4</v>
          </cell>
          <cell r="AN53">
            <v>4</v>
          </cell>
          <cell r="AO53">
            <v>4</v>
          </cell>
          <cell r="AP53">
            <v>4</v>
          </cell>
          <cell r="AQ53">
            <v>4</v>
          </cell>
          <cell r="AR53">
            <v>2</v>
          </cell>
          <cell r="AS53">
            <v>4</v>
          </cell>
          <cell r="AT53">
            <v>4</v>
          </cell>
          <cell r="AU53">
            <v>3</v>
          </cell>
          <cell r="AV53">
            <v>4</v>
          </cell>
          <cell r="AW53" t="str">
            <v>Sans objet</v>
          </cell>
          <cell r="AX53" t="str">
            <v>Sans objet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3</v>
          </cell>
          <cell r="J54">
            <v>2</v>
          </cell>
          <cell r="K54">
            <v>0</v>
          </cell>
          <cell r="L54">
            <v>0</v>
          </cell>
          <cell r="M54" t="str">
            <v>Individuel</v>
          </cell>
          <cell r="N54">
            <v>5</v>
          </cell>
          <cell r="O54">
            <v>5</v>
          </cell>
          <cell r="P54">
            <v>1</v>
          </cell>
          <cell r="Q54">
            <v>401</v>
          </cell>
          <cell r="W54">
            <v>1</v>
          </cell>
          <cell r="AA54" t="str">
            <v>AIR/EAU</v>
          </cell>
          <cell r="AB54" t="str">
            <v>POMPE A CHALEUR</v>
          </cell>
          <cell r="AJ54">
            <v>1</v>
          </cell>
          <cell r="AK54" t="str">
            <v>C</v>
          </cell>
          <cell r="AM54">
            <v>4</v>
          </cell>
          <cell r="AN54">
            <v>4</v>
          </cell>
          <cell r="AO54">
            <v>4</v>
          </cell>
          <cell r="AP54">
            <v>4</v>
          </cell>
          <cell r="AQ54">
            <v>4</v>
          </cell>
          <cell r="AR54">
            <v>4</v>
          </cell>
          <cell r="AS54" t="str">
            <v>Sans objet</v>
          </cell>
          <cell r="AT54">
            <v>4</v>
          </cell>
          <cell r="AU54">
            <v>1</v>
          </cell>
          <cell r="AV54">
            <v>4</v>
          </cell>
          <cell r="AW54" t="str">
            <v>Sans objet</v>
          </cell>
          <cell r="AX54" t="str">
            <v>Sans objet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5</v>
          </cell>
          <cell r="J55">
            <v>7</v>
          </cell>
          <cell r="K55">
            <v>2</v>
          </cell>
          <cell r="L55">
            <v>0</v>
          </cell>
          <cell r="M55" t="str">
            <v>Individuel</v>
          </cell>
          <cell r="N55">
            <v>14</v>
          </cell>
          <cell r="O55">
            <v>14</v>
          </cell>
          <cell r="P55">
            <v>1</v>
          </cell>
          <cell r="Q55">
            <v>1391</v>
          </cell>
          <cell r="W55">
            <v>13</v>
          </cell>
          <cell r="AA55" t="str">
            <v>GAZ</v>
          </cell>
          <cell r="AB55" t="str">
            <v>CHAUDIERE  INDIV.</v>
          </cell>
          <cell r="AJ55">
            <v>37</v>
          </cell>
          <cell r="AK55" t="str">
            <v>C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2</v>
          </cell>
          <cell r="AR55">
            <v>1</v>
          </cell>
          <cell r="AS55" t="str">
            <v>Sans objet</v>
          </cell>
          <cell r="AT55">
            <v>4</v>
          </cell>
          <cell r="AU55">
            <v>3</v>
          </cell>
          <cell r="AV55">
            <v>4</v>
          </cell>
          <cell r="AW55" t="str">
            <v>Sans objet</v>
          </cell>
          <cell r="AX55" t="str">
            <v>Sans objet</v>
          </cell>
        </row>
        <row r="56">
          <cell r="F56">
            <v>0</v>
          </cell>
          <cell r="G56">
            <v>0</v>
          </cell>
          <cell r="H56">
            <v>2</v>
          </cell>
          <cell r="I56">
            <v>2</v>
          </cell>
          <cell r="J56">
            <v>3</v>
          </cell>
          <cell r="K56">
            <v>0</v>
          </cell>
          <cell r="L56">
            <v>0</v>
          </cell>
          <cell r="M56" t="str">
            <v>Individuel</v>
          </cell>
          <cell r="N56">
            <v>7</v>
          </cell>
          <cell r="O56">
            <v>7</v>
          </cell>
          <cell r="P56">
            <v>1</v>
          </cell>
          <cell r="Q56">
            <v>574</v>
          </cell>
          <cell r="W56">
            <v>1</v>
          </cell>
          <cell r="AA56" t="str">
            <v>AIR/EAU</v>
          </cell>
          <cell r="AB56" t="str">
            <v>POMPE A CHALEUR</v>
          </cell>
          <cell r="AJ56">
            <v>1</v>
          </cell>
          <cell r="AK56" t="str">
            <v>B</v>
          </cell>
          <cell r="AM56">
            <v>4</v>
          </cell>
          <cell r="AN56">
            <v>4</v>
          </cell>
          <cell r="AO56">
            <v>4</v>
          </cell>
          <cell r="AP56">
            <v>4</v>
          </cell>
          <cell r="AQ56">
            <v>4</v>
          </cell>
          <cell r="AR56">
            <v>3</v>
          </cell>
          <cell r="AS56" t="str">
            <v>Sans objet</v>
          </cell>
          <cell r="AT56">
            <v>4</v>
          </cell>
          <cell r="AU56">
            <v>3</v>
          </cell>
          <cell r="AV56">
            <v>4</v>
          </cell>
          <cell r="AW56" t="str">
            <v>Sans objet</v>
          </cell>
          <cell r="AX56" t="str">
            <v>Sans objet</v>
          </cell>
        </row>
        <row r="57">
          <cell r="F57">
            <v>0</v>
          </cell>
          <cell r="G57">
            <v>1</v>
          </cell>
          <cell r="H57">
            <v>1</v>
          </cell>
          <cell r="I57">
            <v>3</v>
          </cell>
          <cell r="J57">
            <v>1</v>
          </cell>
          <cell r="K57">
            <v>0</v>
          </cell>
          <cell r="L57">
            <v>4</v>
          </cell>
          <cell r="M57" t="str">
            <v>Collectif</v>
          </cell>
          <cell r="N57">
            <v>6</v>
          </cell>
          <cell r="O57">
            <v>1</v>
          </cell>
          <cell r="P57">
            <v>3</v>
          </cell>
          <cell r="Q57">
            <v>444</v>
          </cell>
          <cell r="W57">
            <v>54</v>
          </cell>
          <cell r="AA57" t="str">
            <v>GAZ</v>
          </cell>
          <cell r="AB57" t="str">
            <v>CHAUDIERE  INDIV.</v>
          </cell>
          <cell r="AJ57">
            <v>32</v>
          </cell>
          <cell r="AK57" t="str">
            <v>C</v>
          </cell>
          <cell r="AM57">
            <v>2</v>
          </cell>
          <cell r="AN57">
            <v>4</v>
          </cell>
          <cell r="AO57">
            <v>4</v>
          </cell>
          <cell r="AP57">
            <v>2</v>
          </cell>
          <cell r="AQ57">
            <v>4</v>
          </cell>
          <cell r="AR57">
            <v>4</v>
          </cell>
          <cell r="AS57" t="str">
            <v>Sans objet</v>
          </cell>
          <cell r="AT57" t="str">
            <v>Sans objet</v>
          </cell>
          <cell r="AU57" t="str">
            <v>Sans objet</v>
          </cell>
          <cell r="AV57">
            <v>4</v>
          </cell>
          <cell r="AW57">
            <v>3</v>
          </cell>
          <cell r="AX57" t="str">
            <v>Sans objet</v>
          </cell>
        </row>
        <row r="58">
          <cell r="F58">
            <v>3</v>
          </cell>
          <cell r="G58">
            <v>6</v>
          </cell>
          <cell r="H58">
            <v>6</v>
          </cell>
          <cell r="I58">
            <v>18</v>
          </cell>
          <cell r="J58">
            <v>7</v>
          </cell>
          <cell r="K58">
            <v>2</v>
          </cell>
          <cell r="L58">
            <v>23</v>
          </cell>
          <cell r="M58" t="str">
            <v>Collectif</v>
          </cell>
          <cell r="N58">
            <v>42</v>
          </cell>
          <cell r="O58">
            <v>7</v>
          </cell>
          <cell r="P58">
            <v>4</v>
          </cell>
          <cell r="Q58">
            <v>3109</v>
          </cell>
          <cell r="W58">
            <v>55</v>
          </cell>
          <cell r="AA58" t="str">
            <v>GAZ</v>
          </cell>
          <cell r="AB58" t="str">
            <v>CHAUDIERE  INDIV.</v>
          </cell>
          <cell r="AJ58">
            <v>29</v>
          </cell>
          <cell r="AK58" t="str">
            <v>C</v>
          </cell>
          <cell r="AM58">
            <v>1</v>
          </cell>
          <cell r="AN58">
            <v>4</v>
          </cell>
          <cell r="AO58">
            <v>2</v>
          </cell>
          <cell r="AP58">
            <v>2</v>
          </cell>
          <cell r="AQ58">
            <v>2</v>
          </cell>
          <cell r="AR58">
            <v>4</v>
          </cell>
          <cell r="AS58" t="str">
            <v>Sans objet</v>
          </cell>
          <cell r="AT58" t="str">
            <v>Sans objet</v>
          </cell>
          <cell r="AU58" t="str">
            <v>Sans objet</v>
          </cell>
          <cell r="AV58">
            <v>4</v>
          </cell>
          <cell r="AW58">
            <v>1</v>
          </cell>
          <cell r="AX58">
            <v>2</v>
          </cell>
        </row>
        <row r="59">
          <cell r="F59">
            <v>0</v>
          </cell>
          <cell r="G59">
            <v>0</v>
          </cell>
          <cell r="H59">
            <v>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Individuel</v>
          </cell>
          <cell r="N59">
            <v>4</v>
          </cell>
          <cell r="O59">
            <v>4</v>
          </cell>
          <cell r="P59">
            <v>1</v>
          </cell>
          <cell r="Q59">
            <v>278.20999999999998</v>
          </cell>
          <cell r="W59">
            <v>1</v>
          </cell>
          <cell r="AA59" t="str">
            <v>AIR/EAU</v>
          </cell>
          <cell r="AB59" t="str">
            <v>POMPE A CHALEUR</v>
          </cell>
          <cell r="AJ59">
            <v>1</v>
          </cell>
          <cell r="AK59" t="str">
            <v>C</v>
          </cell>
          <cell r="AM59">
            <v>4</v>
          </cell>
          <cell r="AN59">
            <v>4</v>
          </cell>
          <cell r="AO59">
            <v>4</v>
          </cell>
          <cell r="AP59">
            <v>4</v>
          </cell>
          <cell r="AQ59">
            <v>4</v>
          </cell>
          <cell r="AR59">
            <v>4</v>
          </cell>
          <cell r="AS59" t="str">
            <v>Sans objet</v>
          </cell>
          <cell r="AT59">
            <v>4</v>
          </cell>
          <cell r="AU59">
            <v>4</v>
          </cell>
          <cell r="AV59">
            <v>2</v>
          </cell>
          <cell r="AW59" t="str">
            <v>Sans objet</v>
          </cell>
          <cell r="AX59" t="str">
            <v>Sans objet</v>
          </cell>
        </row>
        <row r="60">
          <cell r="F60">
            <v>0</v>
          </cell>
          <cell r="G60">
            <v>0</v>
          </cell>
          <cell r="H60">
            <v>5</v>
          </cell>
          <cell r="I60">
            <v>6</v>
          </cell>
          <cell r="J60">
            <v>5</v>
          </cell>
          <cell r="K60">
            <v>0</v>
          </cell>
          <cell r="L60">
            <v>0</v>
          </cell>
          <cell r="M60" t="str">
            <v>Individuel</v>
          </cell>
          <cell r="N60">
            <v>16</v>
          </cell>
          <cell r="O60">
            <v>16</v>
          </cell>
          <cell r="P60">
            <v>1</v>
          </cell>
          <cell r="Q60">
            <v>1352.55</v>
          </cell>
          <cell r="W60">
            <v>6</v>
          </cell>
          <cell r="AA60" t="str">
            <v>AIR/EAU</v>
          </cell>
          <cell r="AB60" t="str">
            <v>POMPE A CHALEUR</v>
          </cell>
          <cell r="AJ60">
            <v>5</v>
          </cell>
          <cell r="AK60" t="str">
            <v>C</v>
          </cell>
          <cell r="AM60">
            <v>4</v>
          </cell>
          <cell r="AN60">
            <v>4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 t="str">
            <v>Sans objet</v>
          </cell>
          <cell r="AT60">
            <v>4</v>
          </cell>
          <cell r="AU60">
            <v>3</v>
          </cell>
          <cell r="AV60">
            <v>3</v>
          </cell>
          <cell r="AW60" t="str">
            <v>Sans objet</v>
          </cell>
          <cell r="AX60" t="str">
            <v>Sans objet</v>
          </cell>
        </row>
        <row r="61">
          <cell r="F61">
            <v>6</v>
          </cell>
          <cell r="G61">
            <v>6</v>
          </cell>
          <cell r="H61">
            <v>15</v>
          </cell>
          <cell r="I61">
            <v>21</v>
          </cell>
          <cell r="J61">
            <v>9</v>
          </cell>
          <cell r="K61">
            <v>3</v>
          </cell>
          <cell r="L61">
            <v>27</v>
          </cell>
          <cell r="M61" t="str">
            <v>Collectif</v>
          </cell>
          <cell r="N61">
            <v>60</v>
          </cell>
          <cell r="O61">
            <v>10</v>
          </cell>
          <cell r="P61">
            <v>3</v>
          </cell>
          <cell r="Q61">
            <v>4158</v>
          </cell>
          <cell r="W61">
            <v>11</v>
          </cell>
          <cell r="AA61" t="str">
            <v>GAZ</v>
          </cell>
          <cell r="AB61" t="str">
            <v>CHAUDIERE  INDIV.</v>
          </cell>
          <cell r="AJ61">
            <v>17</v>
          </cell>
          <cell r="AK61" t="str">
            <v>C</v>
          </cell>
          <cell r="AM61">
            <v>4</v>
          </cell>
          <cell r="AN61">
            <v>4</v>
          </cell>
          <cell r="AO61">
            <v>4</v>
          </cell>
          <cell r="AP61">
            <v>4</v>
          </cell>
          <cell r="AQ61">
            <v>4</v>
          </cell>
          <cell r="AR61">
            <v>4</v>
          </cell>
          <cell r="AS61" t="str">
            <v>Sans objet</v>
          </cell>
          <cell r="AT61" t="str">
            <v>Sans objet</v>
          </cell>
          <cell r="AU61" t="str">
            <v>Sans objet</v>
          </cell>
          <cell r="AV61">
            <v>4</v>
          </cell>
          <cell r="AW61">
            <v>1</v>
          </cell>
          <cell r="AX61" t="str">
            <v>Sans objet</v>
          </cell>
        </row>
        <row r="62">
          <cell r="F62">
            <v>0</v>
          </cell>
          <cell r="G62">
            <v>0</v>
          </cell>
          <cell r="H62">
            <v>1</v>
          </cell>
          <cell r="I62">
            <v>1</v>
          </cell>
          <cell r="J62">
            <v>0</v>
          </cell>
          <cell r="K62">
            <v>0</v>
          </cell>
          <cell r="L62">
            <v>0</v>
          </cell>
          <cell r="M62" t="str">
            <v>Individuel</v>
          </cell>
          <cell r="N62">
            <v>2</v>
          </cell>
          <cell r="O62">
            <v>2</v>
          </cell>
          <cell r="P62">
            <v>1</v>
          </cell>
          <cell r="Q62">
            <v>146</v>
          </cell>
          <cell r="W62">
            <v>53</v>
          </cell>
          <cell r="AA62" t="str">
            <v>ELECTRICITE</v>
          </cell>
          <cell r="AB62" t="str">
            <v>CHAUFFAGE  ELECT. INDIV.</v>
          </cell>
          <cell r="AJ62">
            <v>40</v>
          </cell>
          <cell r="AK62" t="str">
            <v>E</v>
          </cell>
          <cell r="AM62">
            <v>4</v>
          </cell>
          <cell r="AN62">
            <v>4</v>
          </cell>
          <cell r="AO62">
            <v>4</v>
          </cell>
          <cell r="AP62">
            <v>4</v>
          </cell>
          <cell r="AQ62">
            <v>4</v>
          </cell>
          <cell r="AR62">
            <v>1</v>
          </cell>
          <cell r="AS62">
            <v>1</v>
          </cell>
          <cell r="AT62">
            <v>4</v>
          </cell>
          <cell r="AU62">
            <v>3</v>
          </cell>
          <cell r="AV62">
            <v>4</v>
          </cell>
          <cell r="AW62" t="str">
            <v>Sans objet</v>
          </cell>
          <cell r="AX62" t="str">
            <v>Sans objet</v>
          </cell>
        </row>
        <row r="63">
          <cell r="F63">
            <v>0</v>
          </cell>
          <cell r="G63">
            <v>0</v>
          </cell>
          <cell r="H63">
            <v>6</v>
          </cell>
          <cell r="I63">
            <v>0</v>
          </cell>
          <cell r="J63">
            <v>3</v>
          </cell>
          <cell r="K63">
            <v>0</v>
          </cell>
          <cell r="L63">
            <v>0</v>
          </cell>
          <cell r="M63" t="str">
            <v>Individuel</v>
          </cell>
          <cell r="N63">
            <v>9</v>
          </cell>
          <cell r="O63">
            <v>9</v>
          </cell>
          <cell r="P63">
            <v>1</v>
          </cell>
          <cell r="Q63">
            <v>710.95</v>
          </cell>
          <cell r="W63">
            <v>4</v>
          </cell>
          <cell r="AA63" t="str">
            <v>AIR/EAU</v>
          </cell>
          <cell r="AB63" t="str">
            <v>POMPE A CHALEUR</v>
          </cell>
          <cell r="AJ63">
            <v>28</v>
          </cell>
          <cell r="AK63" t="str">
            <v>C</v>
          </cell>
          <cell r="AM63">
            <v>4</v>
          </cell>
          <cell r="AN63">
            <v>4</v>
          </cell>
          <cell r="AO63">
            <v>4</v>
          </cell>
          <cell r="AP63">
            <v>4</v>
          </cell>
          <cell r="AQ63">
            <v>4</v>
          </cell>
          <cell r="AR63">
            <v>4</v>
          </cell>
          <cell r="AS63" t="str">
            <v>Sans objet</v>
          </cell>
          <cell r="AT63">
            <v>4</v>
          </cell>
          <cell r="AU63">
            <v>4</v>
          </cell>
          <cell r="AV63">
            <v>2</v>
          </cell>
          <cell r="AW63" t="str">
            <v>Sans objet</v>
          </cell>
          <cell r="AX63" t="str">
            <v>Sans objet</v>
          </cell>
        </row>
        <row r="64">
          <cell r="F64">
            <v>0</v>
          </cell>
          <cell r="G64">
            <v>0</v>
          </cell>
          <cell r="H64">
            <v>2</v>
          </cell>
          <cell r="I64">
            <v>3</v>
          </cell>
          <cell r="J64">
            <v>1</v>
          </cell>
          <cell r="K64">
            <v>0</v>
          </cell>
          <cell r="L64">
            <v>0</v>
          </cell>
          <cell r="M64" t="str">
            <v>Individuel</v>
          </cell>
          <cell r="N64">
            <v>6</v>
          </cell>
          <cell r="O64">
            <v>6</v>
          </cell>
          <cell r="P64">
            <v>1</v>
          </cell>
          <cell r="Q64">
            <v>445</v>
          </cell>
          <cell r="W64">
            <v>21</v>
          </cell>
          <cell r="AA64" t="str">
            <v>FIOUL</v>
          </cell>
          <cell r="AB64" t="str">
            <v>CHAUDIERE  INDIV.</v>
          </cell>
          <cell r="AJ64">
            <v>55</v>
          </cell>
          <cell r="AK64" t="str">
            <v>D</v>
          </cell>
          <cell r="AM64">
            <v>4</v>
          </cell>
          <cell r="AN64">
            <v>1</v>
          </cell>
          <cell r="AO64">
            <v>4</v>
          </cell>
          <cell r="AP64">
            <v>1</v>
          </cell>
          <cell r="AQ64">
            <v>4</v>
          </cell>
          <cell r="AR64">
            <v>3</v>
          </cell>
          <cell r="AS64" t="str">
            <v>Sans objet</v>
          </cell>
          <cell r="AT64">
            <v>1</v>
          </cell>
          <cell r="AU64" t="str">
            <v>Sans objet</v>
          </cell>
          <cell r="AV64">
            <v>4</v>
          </cell>
          <cell r="AW64" t="str">
            <v>Sans objet</v>
          </cell>
          <cell r="AX64" t="str">
            <v>Sans objet</v>
          </cell>
        </row>
        <row r="65">
          <cell r="F65">
            <v>0</v>
          </cell>
          <cell r="G65">
            <v>2</v>
          </cell>
          <cell r="H65">
            <v>2</v>
          </cell>
          <cell r="I65">
            <v>4</v>
          </cell>
          <cell r="J65">
            <v>2</v>
          </cell>
          <cell r="K65">
            <v>0</v>
          </cell>
          <cell r="L65">
            <v>10</v>
          </cell>
          <cell r="M65" t="str">
            <v>Collectif</v>
          </cell>
          <cell r="N65">
            <v>10</v>
          </cell>
          <cell r="O65">
            <v>2</v>
          </cell>
          <cell r="P65">
            <v>3</v>
          </cell>
          <cell r="Q65">
            <v>706</v>
          </cell>
          <cell r="W65">
            <v>0</v>
          </cell>
          <cell r="AA65" t="str">
            <v>GAZ</v>
          </cell>
          <cell r="AB65" t="str">
            <v>CHAUDIERE  INDIV.</v>
          </cell>
          <cell r="AJ65">
            <v>34</v>
          </cell>
          <cell r="AK65" t="str">
            <v>C</v>
          </cell>
          <cell r="AM65">
            <v>4</v>
          </cell>
          <cell r="AN65">
            <v>4</v>
          </cell>
          <cell r="AO65">
            <v>1</v>
          </cell>
          <cell r="AP65">
            <v>3</v>
          </cell>
          <cell r="AQ65">
            <v>4</v>
          </cell>
          <cell r="AR65">
            <v>4</v>
          </cell>
          <cell r="AS65" t="str">
            <v>Sans objet</v>
          </cell>
          <cell r="AT65">
            <v>4</v>
          </cell>
          <cell r="AU65">
            <v>4</v>
          </cell>
          <cell r="AV65">
            <v>4</v>
          </cell>
          <cell r="AW65">
            <v>4</v>
          </cell>
          <cell r="AX65">
            <v>4</v>
          </cell>
        </row>
        <row r="66">
          <cell r="F66">
            <v>0</v>
          </cell>
          <cell r="G66">
            <v>4</v>
          </cell>
          <cell r="H66">
            <v>7</v>
          </cell>
          <cell r="I66">
            <v>8</v>
          </cell>
          <cell r="J66">
            <v>3</v>
          </cell>
          <cell r="K66">
            <v>0</v>
          </cell>
          <cell r="L66">
            <v>0</v>
          </cell>
          <cell r="M66" t="str">
            <v>Collectif</v>
          </cell>
          <cell r="N66">
            <v>22</v>
          </cell>
          <cell r="O66">
            <v>3</v>
          </cell>
          <cell r="P66">
            <v>1</v>
          </cell>
          <cell r="Q66">
            <v>1517.6</v>
          </cell>
          <cell r="W66">
            <v>12</v>
          </cell>
          <cell r="AA66" t="str">
            <v>GAZ</v>
          </cell>
          <cell r="AB66" t="str">
            <v>CHAUFFAGE COLL.</v>
          </cell>
          <cell r="AJ66">
            <v>30</v>
          </cell>
          <cell r="AK66" t="str">
            <v>C</v>
          </cell>
          <cell r="AM66">
            <v>3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 t="str">
            <v>Sans objet</v>
          </cell>
          <cell r="AS66">
            <v>4</v>
          </cell>
          <cell r="AT66" t="str">
            <v>Sans objet</v>
          </cell>
          <cell r="AU66" t="str">
            <v>Sans objet</v>
          </cell>
          <cell r="AV66">
            <v>4</v>
          </cell>
          <cell r="AW66">
            <v>4</v>
          </cell>
          <cell r="AX66" t="str">
            <v>Sans objet</v>
          </cell>
        </row>
        <row r="67">
          <cell r="F67">
            <v>0</v>
          </cell>
          <cell r="G67">
            <v>0</v>
          </cell>
          <cell r="H67">
            <v>2</v>
          </cell>
          <cell r="I67">
            <v>4</v>
          </cell>
          <cell r="J67">
            <v>4</v>
          </cell>
          <cell r="K67">
            <v>0</v>
          </cell>
          <cell r="L67">
            <v>0</v>
          </cell>
          <cell r="M67" t="str">
            <v>Individuel</v>
          </cell>
          <cell r="N67">
            <v>10</v>
          </cell>
          <cell r="O67">
            <v>10</v>
          </cell>
          <cell r="P67">
            <v>1</v>
          </cell>
          <cell r="Q67">
            <v>768</v>
          </cell>
          <cell r="W67">
            <v>1</v>
          </cell>
          <cell r="AA67" t="str">
            <v>AIR/EAU</v>
          </cell>
          <cell r="AB67" t="str">
            <v>POMPE A CHALEUR</v>
          </cell>
          <cell r="AJ67">
            <v>1</v>
          </cell>
          <cell r="AK67" t="str">
            <v>C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 t="str">
            <v>Sans objet</v>
          </cell>
          <cell r="AT67" t="str">
            <v>Sans objet</v>
          </cell>
          <cell r="AU67" t="str">
            <v>Sans objet</v>
          </cell>
          <cell r="AV67">
            <v>3</v>
          </cell>
          <cell r="AW67" t="str">
            <v>Sans objet</v>
          </cell>
          <cell r="AX67" t="str">
            <v>Sans objet</v>
          </cell>
        </row>
        <row r="68">
          <cell r="F68">
            <v>0</v>
          </cell>
          <cell r="G68">
            <v>0</v>
          </cell>
          <cell r="H68">
            <v>4</v>
          </cell>
          <cell r="I68">
            <v>4</v>
          </cell>
          <cell r="J68">
            <v>0</v>
          </cell>
          <cell r="K68">
            <v>0</v>
          </cell>
          <cell r="L68">
            <v>8</v>
          </cell>
          <cell r="M68" t="str">
            <v>Collectif</v>
          </cell>
          <cell r="N68">
            <v>8</v>
          </cell>
          <cell r="O68">
            <v>2</v>
          </cell>
          <cell r="P68">
            <v>3</v>
          </cell>
          <cell r="Q68">
            <v>572</v>
          </cell>
          <cell r="W68">
            <v>55</v>
          </cell>
          <cell r="AA68" t="str">
            <v>ELECTRICITE</v>
          </cell>
          <cell r="AB68" t="str">
            <v>CHAUFFAGE  ELECT. INDIV.</v>
          </cell>
          <cell r="AJ68">
            <v>27</v>
          </cell>
          <cell r="AK68" t="str">
            <v>E</v>
          </cell>
          <cell r="AM68">
            <v>3</v>
          </cell>
          <cell r="AN68">
            <v>4</v>
          </cell>
          <cell r="AO68">
            <v>4</v>
          </cell>
          <cell r="AP68">
            <v>1</v>
          </cell>
          <cell r="AQ68">
            <v>4</v>
          </cell>
          <cell r="AR68">
            <v>4</v>
          </cell>
          <cell r="AS68" t="str">
            <v>Sans objet</v>
          </cell>
          <cell r="AT68">
            <v>4</v>
          </cell>
          <cell r="AU68" t="str">
            <v>Sans objet</v>
          </cell>
          <cell r="AV68">
            <v>4</v>
          </cell>
          <cell r="AW68">
            <v>2</v>
          </cell>
          <cell r="AX68" t="str">
            <v>Sans objet</v>
          </cell>
        </row>
        <row r="69">
          <cell r="F69">
            <v>0</v>
          </cell>
          <cell r="G69">
            <v>0</v>
          </cell>
          <cell r="H69">
            <v>6</v>
          </cell>
          <cell r="I69">
            <v>2</v>
          </cell>
          <cell r="J69">
            <v>2</v>
          </cell>
          <cell r="K69">
            <v>0</v>
          </cell>
          <cell r="L69">
            <v>0</v>
          </cell>
          <cell r="M69" t="str">
            <v>Individuel</v>
          </cell>
          <cell r="N69">
            <v>10</v>
          </cell>
          <cell r="O69">
            <v>10</v>
          </cell>
          <cell r="P69">
            <v>1</v>
          </cell>
          <cell r="Q69">
            <v>690</v>
          </cell>
          <cell r="W69">
            <v>51</v>
          </cell>
          <cell r="AA69" t="str">
            <v>PROPANE</v>
          </cell>
          <cell r="AB69" t="str">
            <v>CHAUDIERE  INDIV.</v>
          </cell>
          <cell r="AJ69">
            <v>28</v>
          </cell>
          <cell r="AK69" t="str">
            <v>D</v>
          </cell>
          <cell r="AM69">
            <v>2</v>
          </cell>
          <cell r="AN69">
            <v>4</v>
          </cell>
          <cell r="AO69">
            <v>4</v>
          </cell>
          <cell r="AP69">
            <v>1</v>
          </cell>
          <cell r="AQ69">
            <v>4</v>
          </cell>
          <cell r="AR69">
            <v>4</v>
          </cell>
          <cell r="AS69" t="str">
            <v>Sans objet</v>
          </cell>
          <cell r="AT69" t="str">
            <v>Sans objet</v>
          </cell>
          <cell r="AU69">
            <v>4</v>
          </cell>
          <cell r="AV69">
            <v>4</v>
          </cell>
          <cell r="AW69" t="str">
            <v>Sans objet</v>
          </cell>
          <cell r="AX69" t="str">
            <v>Sans objet</v>
          </cell>
        </row>
        <row r="70">
          <cell r="F70">
            <v>0</v>
          </cell>
          <cell r="G70">
            <v>0</v>
          </cell>
          <cell r="H70">
            <v>1</v>
          </cell>
          <cell r="I70">
            <v>5</v>
          </cell>
          <cell r="J70">
            <v>6</v>
          </cell>
          <cell r="K70">
            <v>0</v>
          </cell>
          <cell r="L70">
            <v>0</v>
          </cell>
          <cell r="M70" t="str">
            <v>Individuel</v>
          </cell>
          <cell r="N70">
            <v>12</v>
          </cell>
          <cell r="O70">
            <v>12</v>
          </cell>
          <cell r="P70">
            <v>1</v>
          </cell>
          <cell r="Q70">
            <v>1021</v>
          </cell>
          <cell r="W70">
            <v>54</v>
          </cell>
          <cell r="AA70" t="str">
            <v>ELECTRICITE</v>
          </cell>
          <cell r="AB70" t="str">
            <v>CHAUFFAGE  ELECT. INDIV.</v>
          </cell>
          <cell r="AJ70">
            <v>22</v>
          </cell>
          <cell r="AK70" t="str">
            <v>E</v>
          </cell>
          <cell r="AM70">
            <v>2</v>
          </cell>
          <cell r="AN70">
            <v>1</v>
          </cell>
          <cell r="AO70">
            <v>4</v>
          </cell>
          <cell r="AP70">
            <v>4</v>
          </cell>
          <cell r="AQ70">
            <v>4</v>
          </cell>
          <cell r="AR70">
            <v>4</v>
          </cell>
          <cell r="AS70">
            <v>4</v>
          </cell>
          <cell r="AT70">
            <v>4</v>
          </cell>
          <cell r="AU70">
            <v>4</v>
          </cell>
          <cell r="AV70">
            <v>4</v>
          </cell>
          <cell r="AW70" t="str">
            <v>Sans objet</v>
          </cell>
          <cell r="AX70" t="str">
            <v>Sans objet</v>
          </cell>
        </row>
        <row r="71">
          <cell r="F71">
            <v>0</v>
          </cell>
          <cell r="G71">
            <v>0</v>
          </cell>
          <cell r="H71">
            <v>2</v>
          </cell>
          <cell r="I71">
            <v>2</v>
          </cell>
          <cell r="J71">
            <v>3</v>
          </cell>
          <cell r="K71">
            <v>0</v>
          </cell>
          <cell r="L71">
            <v>10</v>
          </cell>
          <cell r="M71" t="str">
            <v>Individuel</v>
          </cell>
          <cell r="N71">
            <v>7</v>
          </cell>
          <cell r="O71">
            <v>7</v>
          </cell>
          <cell r="P71">
            <v>1</v>
          </cell>
          <cell r="Q71">
            <v>588</v>
          </cell>
          <cell r="W71">
            <v>54</v>
          </cell>
          <cell r="AA71" t="str">
            <v>GAZ</v>
          </cell>
          <cell r="AB71" t="str">
            <v>CHAUDIERE  INDIV.</v>
          </cell>
          <cell r="AJ71">
            <v>27</v>
          </cell>
          <cell r="AK71" t="str">
            <v>D</v>
          </cell>
          <cell r="AM71">
            <v>2</v>
          </cell>
          <cell r="AN71">
            <v>4</v>
          </cell>
          <cell r="AO71">
            <v>4</v>
          </cell>
          <cell r="AP71">
            <v>4</v>
          </cell>
          <cell r="AQ71">
            <v>4</v>
          </cell>
          <cell r="AR71">
            <v>4</v>
          </cell>
          <cell r="AS71" t="str">
            <v>Sans objet</v>
          </cell>
          <cell r="AT71">
            <v>4</v>
          </cell>
          <cell r="AU71">
            <v>4</v>
          </cell>
          <cell r="AV71">
            <v>4</v>
          </cell>
          <cell r="AW71" t="str">
            <v>Sans objet</v>
          </cell>
          <cell r="AX71" t="str">
            <v>Sans objet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6</v>
          </cell>
          <cell r="J72">
            <v>4</v>
          </cell>
          <cell r="K72">
            <v>0</v>
          </cell>
          <cell r="L72">
            <v>6</v>
          </cell>
          <cell r="M72" t="str">
            <v>Collectif</v>
          </cell>
          <cell r="N72">
            <v>10</v>
          </cell>
          <cell r="O72">
            <v>2</v>
          </cell>
          <cell r="P72">
            <v>3</v>
          </cell>
          <cell r="Q72">
            <v>810</v>
          </cell>
          <cell r="W72">
            <v>54</v>
          </cell>
          <cell r="AA72" t="str">
            <v>ELECTRICITE</v>
          </cell>
          <cell r="AB72" t="str">
            <v>CHAUFFAGE  ELECT. INDIV.</v>
          </cell>
          <cell r="AJ72">
            <v>27</v>
          </cell>
          <cell r="AK72" t="str">
            <v>C</v>
          </cell>
          <cell r="AM72">
            <v>1</v>
          </cell>
          <cell r="AN72">
            <v>4</v>
          </cell>
          <cell r="AO72">
            <v>4</v>
          </cell>
          <cell r="AP72">
            <v>4</v>
          </cell>
          <cell r="AQ72">
            <v>4</v>
          </cell>
          <cell r="AR72">
            <v>4</v>
          </cell>
          <cell r="AS72" t="str">
            <v>Sans objet</v>
          </cell>
          <cell r="AT72">
            <v>4</v>
          </cell>
          <cell r="AU72" t="str">
            <v>Sans objet</v>
          </cell>
          <cell r="AV72">
            <v>4</v>
          </cell>
          <cell r="AW72">
            <v>4</v>
          </cell>
          <cell r="AX72" t="str">
            <v>Sans objet</v>
          </cell>
        </row>
        <row r="73">
          <cell r="F73">
            <v>3</v>
          </cell>
          <cell r="G73">
            <v>15</v>
          </cell>
          <cell r="H73">
            <v>18</v>
          </cell>
          <cell r="I73">
            <v>15</v>
          </cell>
          <cell r="J73">
            <v>6</v>
          </cell>
          <cell r="K73">
            <v>3</v>
          </cell>
          <cell r="L73">
            <v>42</v>
          </cell>
          <cell r="M73" t="str">
            <v>Collectif</v>
          </cell>
          <cell r="N73">
            <v>60</v>
          </cell>
          <cell r="O73">
            <v>2</v>
          </cell>
          <cell r="P73">
            <v>5</v>
          </cell>
          <cell r="Q73">
            <v>3627</v>
          </cell>
          <cell r="W73">
            <v>6</v>
          </cell>
          <cell r="AA73" t="str">
            <v>GAZ</v>
          </cell>
          <cell r="AB73" t="str">
            <v>CHAUFFAGE COLL.</v>
          </cell>
          <cell r="AJ73">
            <v>21</v>
          </cell>
          <cell r="AK73" t="str">
            <v>C</v>
          </cell>
          <cell r="AM73">
            <v>2</v>
          </cell>
          <cell r="AN73">
            <v>2</v>
          </cell>
          <cell r="AO73">
            <v>4</v>
          </cell>
          <cell r="AP73">
            <v>2</v>
          </cell>
          <cell r="AQ73">
            <v>4</v>
          </cell>
          <cell r="AR73" t="str">
            <v>Sans objet</v>
          </cell>
          <cell r="AS73">
            <v>4</v>
          </cell>
          <cell r="AT73" t="str">
            <v>Sans objet</v>
          </cell>
          <cell r="AU73" t="str">
            <v>Sans objet</v>
          </cell>
          <cell r="AV73">
            <v>2</v>
          </cell>
          <cell r="AW73">
            <v>2</v>
          </cell>
          <cell r="AX73">
            <v>4</v>
          </cell>
        </row>
        <row r="74">
          <cell r="F74">
            <v>0</v>
          </cell>
          <cell r="G74">
            <v>0</v>
          </cell>
          <cell r="H74">
            <v>1</v>
          </cell>
          <cell r="I74">
            <v>4</v>
          </cell>
          <cell r="J74">
            <v>4</v>
          </cell>
          <cell r="K74">
            <v>0</v>
          </cell>
          <cell r="L74">
            <v>11</v>
          </cell>
          <cell r="M74" t="str">
            <v>Collectif</v>
          </cell>
          <cell r="N74">
            <v>9</v>
          </cell>
          <cell r="O74">
            <v>1</v>
          </cell>
          <cell r="P74">
            <v>5</v>
          </cell>
          <cell r="Q74">
            <v>2226.3699999999994</v>
          </cell>
          <cell r="W74">
            <v>51</v>
          </cell>
          <cell r="AA74" t="str">
            <v>GAZ</v>
          </cell>
          <cell r="AB74" t="str">
            <v>CHAUFFAGE COLL.</v>
          </cell>
          <cell r="AJ74">
            <v>21</v>
          </cell>
          <cell r="AK74" t="str">
            <v>D</v>
          </cell>
          <cell r="AM74">
            <v>4</v>
          </cell>
          <cell r="AN74">
            <v>4</v>
          </cell>
          <cell r="AO74">
            <v>4</v>
          </cell>
          <cell r="AP74">
            <v>3</v>
          </cell>
          <cell r="AQ74">
            <v>4</v>
          </cell>
          <cell r="AR74" t="str">
            <v>Sans objet</v>
          </cell>
          <cell r="AS74">
            <v>4</v>
          </cell>
          <cell r="AT74">
            <v>4</v>
          </cell>
          <cell r="AU74">
            <v>4</v>
          </cell>
          <cell r="AV74">
            <v>4</v>
          </cell>
          <cell r="AW74">
            <v>4</v>
          </cell>
          <cell r="AX74">
            <v>1</v>
          </cell>
        </row>
        <row r="75">
          <cell r="F75">
            <v>6</v>
          </cell>
          <cell r="G75">
            <v>3</v>
          </cell>
          <cell r="H75">
            <v>9</v>
          </cell>
          <cell r="I75">
            <v>9</v>
          </cell>
          <cell r="J75">
            <v>3</v>
          </cell>
          <cell r="K75">
            <v>0</v>
          </cell>
          <cell r="L75">
            <v>12</v>
          </cell>
          <cell r="M75" t="str">
            <v>Collectif</v>
          </cell>
          <cell r="N75">
            <v>30</v>
          </cell>
          <cell r="O75">
            <v>5</v>
          </cell>
          <cell r="P75">
            <v>4</v>
          </cell>
          <cell r="Q75">
            <v>1878</v>
          </cell>
          <cell r="W75">
            <v>10</v>
          </cell>
          <cell r="AA75" t="str">
            <v>GAZ</v>
          </cell>
          <cell r="AB75" t="str">
            <v>CHAUFFAGE COLL.</v>
          </cell>
          <cell r="AJ75">
            <v>28</v>
          </cell>
          <cell r="AK75" t="str">
            <v>D</v>
          </cell>
          <cell r="AM75">
            <v>4</v>
          </cell>
          <cell r="AN75">
            <v>4</v>
          </cell>
          <cell r="AO75">
            <v>4</v>
          </cell>
          <cell r="AP75">
            <v>4</v>
          </cell>
          <cell r="AQ75">
            <v>4</v>
          </cell>
          <cell r="AR75">
            <v>4</v>
          </cell>
          <cell r="AS75" t="str">
            <v>Sans objet</v>
          </cell>
          <cell r="AT75" t="str">
            <v>Sans objet</v>
          </cell>
          <cell r="AU75" t="str">
            <v>Sans objet</v>
          </cell>
          <cell r="AV75">
            <v>4</v>
          </cell>
          <cell r="AW75">
            <v>3</v>
          </cell>
          <cell r="AX75">
            <v>4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4</v>
          </cell>
          <cell r="J76">
            <v>2</v>
          </cell>
          <cell r="K76">
            <v>0</v>
          </cell>
          <cell r="L76">
            <v>0</v>
          </cell>
          <cell r="M76" t="str">
            <v>Individuel</v>
          </cell>
          <cell r="N76">
            <v>6</v>
          </cell>
          <cell r="O76">
            <v>6</v>
          </cell>
          <cell r="P76">
            <v>1</v>
          </cell>
          <cell r="Q76">
            <v>462</v>
          </cell>
          <cell r="W76">
            <v>3</v>
          </cell>
          <cell r="AA76" t="str">
            <v>GAZ</v>
          </cell>
          <cell r="AB76" t="str">
            <v>CHAUDIERE  INDIV.</v>
          </cell>
          <cell r="AJ76">
            <v>24</v>
          </cell>
          <cell r="AK76" t="str">
            <v>C</v>
          </cell>
          <cell r="AM76">
            <v>2</v>
          </cell>
          <cell r="AN76">
            <v>4</v>
          </cell>
          <cell r="AO76">
            <v>4</v>
          </cell>
          <cell r="AP76">
            <v>2</v>
          </cell>
          <cell r="AQ76">
            <v>4</v>
          </cell>
          <cell r="AR76">
            <v>4</v>
          </cell>
          <cell r="AS76" t="str">
            <v>Sans objet</v>
          </cell>
          <cell r="AT76">
            <v>2</v>
          </cell>
          <cell r="AU76">
            <v>3</v>
          </cell>
          <cell r="AV76">
            <v>4</v>
          </cell>
          <cell r="AW76" t="str">
            <v>Sans objet</v>
          </cell>
          <cell r="AX76" t="str">
            <v>Sans objet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8</v>
          </cell>
          <cell r="J77">
            <v>2</v>
          </cell>
          <cell r="K77">
            <v>0</v>
          </cell>
          <cell r="L77">
            <v>0</v>
          </cell>
          <cell r="M77" t="str">
            <v>Individuel</v>
          </cell>
          <cell r="N77">
            <v>10</v>
          </cell>
          <cell r="O77">
            <v>10</v>
          </cell>
          <cell r="P77">
            <v>1</v>
          </cell>
          <cell r="Q77">
            <v>778</v>
          </cell>
          <cell r="W77">
            <v>1</v>
          </cell>
          <cell r="AA77" t="str">
            <v>AIR/EAU</v>
          </cell>
          <cell r="AB77" t="str">
            <v>POMPE A CHALEUR</v>
          </cell>
          <cell r="AJ77">
            <v>1</v>
          </cell>
          <cell r="AK77" t="str">
            <v>C</v>
          </cell>
          <cell r="AM77">
            <v>4</v>
          </cell>
          <cell r="AN77">
            <v>4</v>
          </cell>
          <cell r="AO77">
            <v>4</v>
          </cell>
          <cell r="AP77">
            <v>4</v>
          </cell>
          <cell r="AQ77">
            <v>4</v>
          </cell>
          <cell r="AR77">
            <v>4</v>
          </cell>
          <cell r="AS77" t="str">
            <v>Sans objet</v>
          </cell>
          <cell r="AT77">
            <v>4</v>
          </cell>
          <cell r="AU77">
            <v>4</v>
          </cell>
          <cell r="AV77">
            <v>4</v>
          </cell>
          <cell r="AW77" t="str">
            <v>Sans objet</v>
          </cell>
          <cell r="AX77" t="str">
            <v>Sans objet</v>
          </cell>
        </row>
        <row r="78">
          <cell r="F78">
            <v>0</v>
          </cell>
          <cell r="G78">
            <v>0</v>
          </cell>
          <cell r="H78">
            <v>2</v>
          </cell>
          <cell r="I78">
            <v>4</v>
          </cell>
          <cell r="J78">
            <v>2</v>
          </cell>
          <cell r="K78">
            <v>0</v>
          </cell>
          <cell r="L78">
            <v>0</v>
          </cell>
          <cell r="M78" t="str">
            <v>Individuel</v>
          </cell>
          <cell r="N78">
            <v>8</v>
          </cell>
          <cell r="O78">
            <v>8</v>
          </cell>
          <cell r="P78">
            <v>1</v>
          </cell>
          <cell r="Q78">
            <v>592</v>
          </cell>
          <cell r="W78">
            <v>2</v>
          </cell>
          <cell r="AA78" t="str">
            <v>AIR/EAU</v>
          </cell>
          <cell r="AB78" t="str">
            <v>POMPE A CHALEUR</v>
          </cell>
          <cell r="AJ78">
            <v>2</v>
          </cell>
          <cell r="AK78" t="str">
            <v>C</v>
          </cell>
          <cell r="AM78">
            <v>4</v>
          </cell>
          <cell r="AN78">
            <v>4</v>
          </cell>
          <cell r="AO78">
            <v>4</v>
          </cell>
          <cell r="AP78">
            <v>4</v>
          </cell>
          <cell r="AQ78">
            <v>4</v>
          </cell>
          <cell r="AR78">
            <v>3</v>
          </cell>
          <cell r="AS78" t="str">
            <v>Sans objet</v>
          </cell>
          <cell r="AT78">
            <v>4</v>
          </cell>
          <cell r="AU78">
            <v>1</v>
          </cell>
          <cell r="AV78">
            <v>4</v>
          </cell>
          <cell r="AW78" t="str">
            <v>Sans objet</v>
          </cell>
          <cell r="AX78" t="str">
            <v>Sans objet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3</v>
          </cell>
          <cell r="J79">
            <v>2</v>
          </cell>
          <cell r="K79">
            <v>0</v>
          </cell>
          <cell r="L79">
            <v>0</v>
          </cell>
          <cell r="M79" t="str">
            <v>Collectif</v>
          </cell>
          <cell r="N79">
            <v>5</v>
          </cell>
          <cell r="O79">
            <v>1</v>
          </cell>
          <cell r="P79">
            <v>3</v>
          </cell>
          <cell r="Q79">
            <v>718.90000000000009</v>
          </cell>
          <cell r="W79">
            <v>51</v>
          </cell>
          <cell r="AA79" t="str">
            <v>FIOUL</v>
          </cell>
          <cell r="AB79" t="str">
            <v>CHAUFFAGE COLL.</v>
          </cell>
          <cell r="AJ79">
            <v>27</v>
          </cell>
          <cell r="AK79" t="str">
            <v>E</v>
          </cell>
          <cell r="AM79">
            <v>4</v>
          </cell>
          <cell r="AN79">
            <v>1</v>
          </cell>
          <cell r="AO79">
            <v>4</v>
          </cell>
          <cell r="AP79">
            <v>1</v>
          </cell>
          <cell r="AQ79">
            <v>2</v>
          </cell>
          <cell r="AR79">
            <v>4</v>
          </cell>
          <cell r="AS79" t="str">
            <v>Sans objet</v>
          </cell>
          <cell r="AT79">
            <v>4</v>
          </cell>
          <cell r="AU79">
            <v>4</v>
          </cell>
          <cell r="AV79">
            <v>4</v>
          </cell>
          <cell r="AW79">
            <v>4</v>
          </cell>
          <cell r="AX79" t="str">
            <v>Sans objet</v>
          </cell>
        </row>
        <row r="80">
          <cell r="F80">
            <v>0</v>
          </cell>
          <cell r="G80">
            <v>0</v>
          </cell>
          <cell r="H80">
            <v>2</v>
          </cell>
          <cell r="I80">
            <v>2</v>
          </cell>
          <cell r="J80">
            <v>0</v>
          </cell>
          <cell r="K80">
            <v>0</v>
          </cell>
          <cell r="L80">
            <v>0</v>
          </cell>
          <cell r="M80" t="str">
            <v>Individuel</v>
          </cell>
          <cell r="N80">
            <v>4</v>
          </cell>
          <cell r="O80">
            <v>4</v>
          </cell>
          <cell r="P80">
            <v>1</v>
          </cell>
          <cell r="Q80">
            <v>266</v>
          </cell>
          <cell r="W80">
            <v>10</v>
          </cell>
          <cell r="AA80" t="str">
            <v>AIR/EAU</v>
          </cell>
          <cell r="AB80" t="str">
            <v>POMPE A CHALEUR</v>
          </cell>
          <cell r="AJ80">
            <v>9</v>
          </cell>
          <cell r="AK80" t="str">
            <v>D</v>
          </cell>
          <cell r="AM80">
            <v>3</v>
          </cell>
          <cell r="AN80">
            <v>4</v>
          </cell>
          <cell r="AO80">
            <v>4</v>
          </cell>
          <cell r="AP80">
            <v>1</v>
          </cell>
          <cell r="AQ80">
            <v>2</v>
          </cell>
          <cell r="AR80">
            <v>4</v>
          </cell>
          <cell r="AS80" t="str">
            <v>Sans objet</v>
          </cell>
          <cell r="AT80">
            <v>3</v>
          </cell>
          <cell r="AU80">
            <v>3</v>
          </cell>
          <cell r="AV80">
            <v>4</v>
          </cell>
          <cell r="AW80" t="str">
            <v>Sans objet</v>
          </cell>
          <cell r="AX80" t="str">
            <v>Sans objet</v>
          </cell>
        </row>
        <row r="81">
          <cell r="F81">
            <v>0</v>
          </cell>
          <cell r="G81">
            <v>4</v>
          </cell>
          <cell r="H81">
            <v>0</v>
          </cell>
          <cell r="I81">
            <v>5</v>
          </cell>
          <cell r="J81">
            <v>0</v>
          </cell>
          <cell r="K81">
            <v>2</v>
          </cell>
          <cell r="L81">
            <v>0</v>
          </cell>
          <cell r="M81" t="str">
            <v>Individuel</v>
          </cell>
          <cell r="N81">
            <v>11</v>
          </cell>
          <cell r="O81">
            <v>11</v>
          </cell>
          <cell r="P81">
            <v>1</v>
          </cell>
          <cell r="Q81">
            <v>766</v>
          </cell>
          <cell r="W81">
            <v>0</v>
          </cell>
          <cell r="AA81" t="str">
            <v>AIR/EAU</v>
          </cell>
          <cell r="AB81" t="str">
            <v>POMPE A CHALEUR</v>
          </cell>
          <cell r="AJ81">
            <v>0</v>
          </cell>
          <cell r="AK81" t="str">
            <v>C</v>
          </cell>
          <cell r="AM81">
            <v>4</v>
          </cell>
          <cell r="AN81">
            <v>4</v>
          </cell>
          <cell r="AO81">
            <v>4</v>
          </cell>
          <cell r="AP81">
            <v>4</v>
          </cell>
          <cell r="AQ81">
            <v>4</v>
          </cell>
          <cell r="AR81">
            <v>4</v>
          </cell>
          <cell r="AS81" t="str">
            <v>Sans objet</v>
          </cell>
          <cell r="AT81">
            <v>4</v>
          </cell>
          <cell r="AU81">
            <v>4</v>
          </cell>
          <cell r="AV81">
            <v>4</v>
          </cell>
          <cell r="AW81" t="str">
            <v>Sans objet</v>
          </cell>
          <cell r="AX81" t="str">
            <v>Sans objet</v>
          </cell>
        </row>
        <row r="82">
          <cell r="F82">
            <v>0</v>
          </cell>
          <cell r="G82">
            <v>0</v>
          </cell>
          <cell r="H82">
            <v>3</v>
          </cell>
          <cell r="I82">
            <v>4</v>
          </cell>
          <cell r="J82">
            <v>3</v>
          </cell>
          <cell r="K82">
            <v>0</v>
          </cell>
          <cell r="L82">
            <v>0</v>
          </cell>
          <cell r="M82" t="str">
            <v>Individuel</v>
          </cell>
          <cell r="N82">
            <v>10</v>
          </cell>
          <cell r="O82">
            <v>10</v>
          </cell>
          <cell r="P82">
            <v>1</v>
          </cell>
          <cell r="Q82">
            <v>712</v>
          </cell>
          <cell r="W82">
            <v>51</v>
          </cell>
          <cell r="AA82" t="str">
            <v>GAZ</v>
          </cell>
          <cell r="AB82" t="str">
            <v>CHAUDIERE  INDIV.</v>
          </cell>
          <cell r="AJ82">
            <v>27</v>
          </cell>
          <cell r="AK82" t="str">
            <v>D</v>
          </cell>
          <cell r="AM82">
            <v>4</v>
          </cell>
          <cell r="AN82">
            <v>4</v>
          </cell>
          <cell r="AO82">
            <v>4</v>
          </cell>
          <cell r="AP82">
            <v>3</v>
          </cell>
          <cell r="AQ82">
            <v>4</v>
          </cell>
          <cell r="AR82">
            <v>4</v>
          </cell>
          <cell r="AS82" t="str">
            <v>Sans objet</v>
          </cell>
          <cell r="AT82" t="str">
            <v>Sans objet</v>
          </cell>
          <cell r="AU82" t="str">
            <v>Sans objet</v>
          </cell>
          <cell r="AV82">
            <v>4</v>
          </cell>
          <cell r="AW82" t="str">
            <v>Sans objet</v>
          </cell>
          <cell r="AX82" t="str">
            <v>Sans objet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7</v>
          </cell>
          <cell r="J83">
            <v>3</v>
          </cell>
          <cell r="K83">
            <v>0</v>
          </cell>
          <cell r="L83">
            <v>0</v>
          </cell>
          <cell r="M83" t="str">
            <v>Individuel</v>
          </cell>
          <cell r="N83">
            <v>10</v>
          </cell>
          <cell r="O83">
            <v>10</v>
          </cell>
          <cell r="P83">
            <v>1</v>
          </cell>
          <cell r="Q83">
            <v>789</v>
          </cell>
          <cell r="W83">
            <v>50</v>
          </cell>
          <cell r="AA83" t="str">
            <v>AIR/EAU</v>
          </cell>
          <cell r="AB83" t="str">
            <v>POMPE A CHALEUR</v>
          </cell>
          <cell r="AJ83">
            <v>50</v>
          </cell>
          <cell r="AK83" t="str">
            <v>D</v>
          </cell>
          <cell r="AM83">
            <v>4</v>
          </cell>
          <cell r="AN83">
            <v>4</v>
          </cell>
          <cell r="AO83">
            <v>4</v>
          </cell>
          <cell r="AP83">
            <v>4</v>
          </cell>
          <cell r="AQ83">
            <v>2</v>
          </cell>
          <cell r="AR83">
            <v>4</v>
          </cell>
          <cell r="AS83" t="str">
            <v>Sans objet</v>
          </cell>
          <cell r="AT83">
            <v>4</v>
          </cell>
          <cell r="AU83">
            <v>4</v>
          </cell>
          <cell r="AV83">
            <v>4</v>
          </cell>
          <cell r="AW83" t="str">
            <v>Sans objet</v>
          </cell>
          <cell r="AX83" t="str">
            <v>Sans objet</v>
          </cell>
        </row>
        <row r="84">
          <cell r="F84">
            <v>6</v>
          </cell>
          <cell r="G84">
            <v>3</v>
          </cell>
          <cell r="H84">
            <v>14</v>
          </cell>
          <cell r="I84">
            <v>14</v>
          </cell>
          <cell r="J84">
            <v>3</v>
          </cell>
          <cell r="K84">
            <v>0</v>
          </cell>
          <cell r="L84">
            <v>21</v>
          </cell>
          <cell r="M84" t="str">
            <v>Collectif</v>
          </cell>
          <cell r="N84">
            <v>40</v>
          </cell>
          <cell r="O84">
            <v>4</v>
          </cell>
          <cell r="P84">
            <v>5</v>
          </cell>
          <cell r="Q84">
            <v>2662</v>
          </cell>
          <cell r="W84">
            <v>49</v>
          </cell>
          <cell r="AA84" t="str">
            <v>GAZ</v>
          </cell>
          <cell r="AB84" t="str">
            <v>CHAUFFAGE COLL.</v>
          </cell>
          <cell r="AJ84">
            <v>19</v>
          </cell>
          <cell r="AK84" t="str">
            <v>D</v>
          </cell>
          <cell r="AM84">
            <v>4</v>
          </cell>
          <cell r="AN84">
            <v>4</v>
          </cell>
          <cell r="AO84">
            <v>4</v>
          </cell>
          <cell r="AP84">
            <v>1</v>
          </cell>
          <cell r="AQ84">
            <v>4</v>
          </cell>
          <cell r="AR84" t="str">
            <v>Sans objet</v>
          </cell>
          <cell r="AS84">
            <v>2</v>
          </cell>
          <cell r="AT84">
            <v>4</v>
          </cell>
          <cell r="AU84">
            <v>4</v>
          </cell>
          <cell r="AV84">
            <v>4</v>
          </cell>
          <cell r="AW84">
            <v>4</v>
          </cell>
          <cell r="AX84">
            <v>4</v>
          </cell>
        </row>
        <row r="85">
          <cell r="F85">
            <v>8</v>
          </cell>
          <cell r="G85">
            <v>5</v>
          </cell>
          <cell r="H85">
            <v>3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Collectif</v>
          </cell>
          <cell r="N85">
            <v>16</v>
          </cell>
          <cell r="O85">
            <v>1</v>
          </cell>
          <cell r="P85">
            <v>3</v>
          </cell>
          <cell r="Q85">
            <v>698</v>
          </cell>
          <cell r="W85">
            <v>10</v>
          </cell>
          <cell r="AA85" t="str">
            <v>GAZ</v>
          </cell>
          <cell r="AB85" t="str">
            <v>CHAUDIERE  INDIV.</v>
          </cell>
          <cell r="AJ85">
            <v>28</v>
          </cell>
          <cell r="AK85" t="str">
            <v>C</v>
          </cell>
          <cell r="AM85">
            <v>2</v>
          </cell>
          <cell r="AN85">
            <v>4</v>
          </cell>
          <cell r="AO85">
            <v>4</v>
          </cell>
          <cell r="AP85">
            <v>3</v>
          </cell>
          <cell r="AQ85">
            <v>4</v>
          </cell>
          <cell r="AR85">
            <v>4</v>
          </cell>
          <cell r="AS85" t="str">
            <v>Sans objet</v>
          </cell>
          <cell r="AT85">
            <v>2</v>
          </cell>
          <cell r="AU85" t="str">
            <v>Sans objet</v>
          </cell>
          <cell r="AV85">
            <v>4</v>
          </cell>
          <cell r="AW85">
            <v>3</v>
          </cell>
          <cell r="AX85">
            <v>4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10</v>
          </cell>
          <cell r="J86">
            <v>0</v>
          </cell>
          <cell r="K86">
            <v>0</v>
          </cell>
          <cell r="L86">
            <v>0</v>
          </cell>
          <cell r="M86" t="str">
            <v>Individuel</v>
          </cell>
          <cell r="N86">
            <v>10</v>
          </cell>
          <cell r="O86">
            <v>10</v>
          </cell>
          <cell r="P86">
            <v>1</v>
          </cell>
          <cell r="Q86">
            <v>770</v>
          </cell>
          <cell r="W86">
            <v>50</v>
          </cell>
          <cell r="AA86" t="str">
            <v>GAZ</v>
          </cell>
          <cell r="AB86" t="str">
            <v>CHAUDIERE  INDIV.</v>
          </cell>
          <cell r="AJ86">
            <v>50</v>
          </cell>
          <cell r="AM86">
            <v>2</v>
          </cell>
          <cell r="AN86">
            <v>4</v>
          </cell>
          <cell r="AO86">
            <v>4</v>
          </cell>
          <cell r="AP86">
            <v>3</v>
          </cell>
          <cell r="AQ86">
            <v>4</v>
          </cell>
          <cell r="AR86">
            <v>4</v>
          </cell>
          <cell r="AS86" t="str">
            <v>Sans objet</v>
          </cell>
          <cell r="AT86">
            <v>4</v>
          </cell>
          <cell r="AU86">
            <v>3</v>
          </cell>
          <cell r="AV86">
            <v>4</v>
          </cell>
          <cell r="AW86" t="str">
            <v>Sans objet</v>
          </cell>
          <cell r="AX86" t="str">
            <v>Sans objet</v>
          </cell>
        </row>
        <row r="87">
          <cell r="F87">
            <v>0</v>
          </cell>
          <cell r="G87">
            <v>0</v>
          </cell>
          <cell r="H87">
            <v>4</v>
          </cell>
          <cell r="I87">
            <v>0</v>
          </cell>
          <cell r="J87">
            <v>10</v>
          </cell>
          <cell r="K87">
            <v>0</v>
          </cell>
          <cell r="L87">
            <v>0</v>
          </cell>
          <cell r="M87" t="str">
            <v>Individuel</v>
          </cell>
          <cell r="N87">
            <v>14</v>
          </cell>
          <cell r="O87">
            <v>14</v>
          </cell>
          <cell r="P87">
            <v>1</v>
          </cell>
          <cell r="Q87">
            <v>1146</v>
          </cell>
          <cell r="W87">
            <v>49</v>
          </cell>
          <cell r="AA87" t="str">
            <v>GAZ</v>
          </cell>
          <cell r="AB87" t="str">
            <v>CHAUDIERE  INDIV.</v>
          </cell>
          <cell r="AJ87">
            <v>20</v>
          </cell>
          <cell r="AK87" t="str">
            <v>D</v>
          </cell>
          <cell r="AM87">
            <v>3</v>
          </cell>
          <cell r="AN87">
            <v>4</v>
          </cell>
          <cell r="AO87">
            <v>4</v>
          </cell>
          <cell r="AP87">
            <v>3</v>
          </cell>
          <cell r="AQ87">
            <v>4</v>
          </cell>
          <cell r="AR87">
            <v>4</v>
          </cell>
          <cell r="AS87" t="str">
            <v>Sans objet</v>
          </cell>
          <cell r="AT87">
            <v>2</v>
          </cell>
          <cell r="AU87">
            <v>4</v>
          </cell>
          <cell r="AV87">
            <v>4</v>
          </cell>
          <cell r="AW87" t="str">
            <v>Sans objet</v>
          </cell>
          <cell r="AX87" t="str">
            <v>Sans objet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5</v>
          </cell>
          <cell r="J88">
            <v>0</v>
          </cell>
          <cell r="K88">
            <v>0</v>
          </cell>
          <cell r="L88">
            <v>0</v>
          </cell>
          <cell r="M88" t="str">
            <v>Individuel</v>
          </cell>
          <cell r="N88">
            <v>5</v>
          </cell>
          <cell r="O88">
            <v>5</v>
          </cell>
          <cell r="P88">
            <v>1</v>
          </cell>
          <cell r="Q88">
            <v>410.58000000000004</v>
          </cell>
          <cell r="W88">
            <v>1</v>
          </cell>
          <cell r="AA88" t="str">
            <v>PROPANE</v>
          </cell>
          <cell r="AB88" t="str">
            <v>CHAUDIERE  INDIV.</v>
          </cell>
          <cell r="AJ88">
            <v>49</v>
          </cell>
          <cell r="AK88" t="str">
            <v>D</v>
          </cell>
          <cell r="AM88">
            <v>4</v>
          </cell>
          <cell r="AN88">
            <v>4</v>
          </cell>
          <cell r="AO88">
            <v>4</v>
          </cell>
          <cell r="AP88">
            <v>3</v>
          </cell>
          <cell r="AQ88">
            <v>4</v>
          </cell>
          <cell r="AR88">
            <v>3</v>
          </cell>
          <cell r="AS88" t="str">
            <v>Sans objet</v>
          </cell>
          <cell r="AT88">
            <v>4</v>
          </cell>
          <cell r="AU88">
            <v>3</v>
          </cell>
          <cell r="AV88">
            <v>4</v>
          </cell>
          <cell r="AW88" t="str">
            <v>Sans objet</v>
          </cell>
          <cell r="AX88" t="str">
            <v>Sans objet</v>
          </cell>
        </row>
        <row r="89">
          <cell r="F89">
            <v>0</v>
          </cell>
          <cell r="G89">
            <v>2</v>
          </cell>
          <cell r="H89">
            <v>8</v>
          </cell>
          <cell r="I89">
            <v>8</v>
          </cell>
          <cell r="J89">
            <v>0</v>
          </cell>
          <cell r="K89">
            <v>0</v>
          </cell>
          <cell r="L89">
            <v>14</v>
          </cell>
          <cell r="M89" t="str">
            <v>Collectif</v>
          </cell>
          <cell r="N89">
            <v>18</v>
          </cell>
          <cell r="O89">
            <v>1</v>
          </cell>
          <cell r="P89">
            <v>5</v>
          </cell>
          <cell r="Q89">
            <v>1266</v>
          </cell>
          <cell r="W89">
            <v>49</v>
          </cell>
          <cell r="AA89" t="str">
            <v>GAZ</v>
          </cell>
          <cell r="AB89" t="str">
            <v>CHAUFFAGE COLL.</v>
          </cell>
          <cell r="AJ89">
            <v>26</v>
          </cell>
          <cell r="AK89" t="str">
            <v>D</v>
          </cell>
          <cell r="AM89">
            <v>2</v>
          </cell>
          <cell r="AN89">
            <v>3</v>
          </cell>
          <cell r="AO89">
            <v>4</v>
          </cell>
          <cell r="AP89">
            <v>1</v>
          </cell>
          <cell r="AQ89">
            <v>4</v>
          </cell>
          <cell r="AR89" t="str">
            <v>Sans objet</v>
          </cell>
          <cell r="AS89">
            <v>4</v>
          </cell>
          <cell r="AT89">
            <v>4</v>
          </cell>
          <cell r="AU89">
            <v>4</v>
          </cell>
          <cell r="AV89">
            <v>4</v>
          </cell>
          <cell r="AW89">
            <v>2</v>
          </cell>
          <cell r="AX89">
            <v>4</v>
          </cell>
        </row>
        <row r="90">
          <cell r="F90">
            <v>0</v>
          </cell>
          <cell r="G90">
            <v>3</v>
          </cell>
          <cell r="H90">
            <v>6</v>
          </cell>
          <cell r="I90">
            <v>3</v>
          </cell>
          <cell r="J90">
            <v>0</v>
          </cell>
          <cell r="K90">
            <v>0</v>
          </cell>
          <cell r="L90">
            <v>5</v>
          </cell>
          <cell r="M90" t="str">
            <v>Collectif</v>
          </cell>
          <cell r="N90">
            <v>12</v>
          </cell>
          <cell r="O90">
            <v>2</v>
          </cell>
          <cell r="P90">
            <v>4</v>
          </cell>
          <cell r="Q90">
            <v>744</v>
          </cell>
          <cell r="W90">
            <v>50</v>
          </cell>
          <cell r="AA90" t="str">
            <v>GAZ</v>
          </cell>
          <cell r="AB90" t="str">
            <v>CHAUFFAGE COLL.</v>
          </cell>
          <cell r="AJ90">
            <v>28</v>
          </cell>
          <cell r="AK90" t="str">
            <v>D</v>
          </cell>
          <cell r="AM90">
            <v>4</v>
          </cell>
          <cell r="AN90">
            <v>4</v>
          </cell>
          <cell r="AO90">
            <v>4</v>
          </cell>
          <cell r="AP90">
            <v>3</v>
          </cell>
          <cell r="AQ90">
            <v>4</v>
          </cell>
          <cell r="AR90">
            <v>4</v>
          </cell>
          <cell r="AS90">
            <v>2</v>
          </cell>
          <cell r="AT90" t="str">
            <v>Sans objet</v>
          </cell>
          <cell r="AU90" t="str">
            <v>Sans objet</v>
          </cell>
          <cell r="AV90">
            <v>4</v>
          </cell>
          <cell r="AW90">
            <v>3</v>
          </cell>
          <cell r="AX90">
            <v>4</v>
          </cell>
        </row>
        <row r="91">
          <cell r="F91">
            <v>5</v>
          </cell>
          <cell r="G91">
            <v>10</v>
          </cell>
          <cell r="H91">
            <v>10</v>
          </cell>
          <cell r="I91">
            <v>5</v>
          </cell>
          <cell r="J91">
            <v>0</v>
          </cell>
          <cell r="K91">
            <v>0</v>
          </cell>
          <cell r="L91">
            <v>24</v>
          </cell>
          <cell r="M91" t="str">
            <v>Collectif</v>
          </cell>
          <cell r="N91">
            <v>30</v>
          </cell>
          <cell r="O91">
            <v>1</v>
          </cell>
          <cell r="P91">
            <v>6</v>
          </cell>
          <cell r="Q91">
            <v>1510</v>
          </cell>
          <cell r="W91">
            <v>49</v>
          </cell>
          <cell r="AA91" t="str">
            <v>GAZ</v>
          </cell>
          <cell r="AB91" t="str">
            <v>CHAUFFAGE COLL.</v>
          </cell>
          <cell r="AJ91">
            <v>28</v>
          </cell>
          <cell r="AK91" t="str">
            <v>D</v>
          </cell>
          <cell r="AM91">
            <v>2</v>
          </cell>
          <cell r="AN91">
            <v>4</v>
          </cell>
          <cell r="AO91">
            <v>4</v>
          </cell>
          <cell r="AP91">
            <v>3</v>
          </cell>
          <cell r="AQ91">
            <v>2</v>
          </cell>
          <cell r="AR91" t="str">
            <v>Sans objet</v>
          </cell>
          <cell r="AS91">
            <v>1</v>
          </cell>
          <cell r="AT91">
            <v>1</v>
          </cell>
          <cell r="AU91">
            <v>4</v>
          </cell>
          <cell r="AV91">
            <v>4</v>
          </cell>
          <cell r="AW91">
            <v>4</v>
          </cell>
          <cell r="AX91">
            <v>4</v>
          </cell>
        </row>
        <row r="92">
          <cell r="F92">
            <v>0</v>
          </cell>
          <cell r="G92">
            <v>4</v>
          </cell>
          <cell r="H92">
            <v>6</v>
          </cell>
          <cell r="I92">
            <v>6</v>
          </cell>
          <cell r="J92">
            <v>0</v>
          </cell>
          <cell r="K92">
            <v>0</v>
          </cell>
          <cell r="L92">
            <v>0</v>
          </cell>
          <cell r="M92" t="str">
            <v>Collectif</v>
          </cell>
          <cell r="N92">
            <v>16</v>
          </cell>
          <cell r="O92">
            <v>3</v>
          </cell>
          <cell r="P92">
            <v>3</v>
          </cell>
          <cell r="Q92">
            <v>1070</v>
          </cell>
          <cell r="W92">
            <v>50</v>
          </cell>
          <cell r="AA92" t="str">
            <v>GAZ</v>
          </cell>
          <cell r="AB92" t="str">
            <v>CHAUFFAGE COLL.</v>
          </cell>
          <cell r="AJ92">
            <v>24</v>
          </cell>
          <cell r="AK92" t="str">
            <v>D</v>
          </cell>
          <cell r="AM92">
            <v>1</v>
          </cell>
          <cell r="AN92">
            <v>3</v>
          </cell>
          <cell r="AO92">
            <v>4</v>
          </cell>
          <cell r="AP92">
            <v>3</v>
          </cell>
          <cell r="AQ92">
            <v>2</v>
          </cell>
          <cell r="AR92" t="str">
            <v>Sans objet</v>
          </cell>
          <cell r="AS92">
            <v>4</v>
          </cell>
          <cell r="AT92">
            <v>4</v>
          </cell>
          <cell r="AU92" t="str">
            <v>Sans objet</v>
          </cell>
          <cell r="AV92">
            <v>4</v>
          </cell>
          <cell r="AW92">
            <v>3</v>
          </cell>
          <cell r="AX92" t="str">
            <v>Sans objet</v>
          </cell>
        </row>
        <row r="93">
          <cell r="F93">
            <v>0</v>
          </cell>
          <cell r="G93">
            <v>9</v>
          </cell>
          <cell r="H93">
            <v>15</v>
          </cell>
          <cell r="I93">
            <v>21</v>
          </cell>
          <cell r="J93">
            <v>15</v>
          </cell>
          <cell r="K93">
            <v>0</v>
          </cell>
          <cell r="L93">
            <v>59</v>
          </cell>
          <cell r="M93" t="str">
            <v>Collectif</v>
          </cell>
          <cell r="N93">
            <v>60</v>
          </cell>
          <cell r="O93">
            <v>10</v>
          </cell>
          <cell r="P93">
            <v>3</v>
          </cell>
          <cell r="Q93">
            <v>4338</v>
          </cell>
          <cell r="W93">
            <v>50</v>
          </cell>
          <cell r="AA93" t="str">
            <v>RESEAU DE CHALEUR</v>
          </cell>
          <cell r="AB93" t="str">
            <v>CHAUFFAGE COLL.</v>
          </cell>
          <cell r="AJ93">
            <v>18</v>
          </cell>
          <cell r="AK93" t="str">
            <v>C</v>
          </cell>
          <cell r="AM93">
            <v>1</v>
          </cell>
          <cell r="AN93">
            <v>4</v>
          </cell>
          <cell r="AO93">
            <v>4</v>
          </cell>
          <cell r="AP93">
            <v>2</v>
          </cell>
          <cell r="AQ93">
            <v>4</v>
          </cell>
          <cell r="AR93" t="str">
            <v>Sans objet</v>
          </cell>
          <cell r="AS93">
            <v>4</v>
          </cell>
          <cell r="AT93" t="str">
            <v>Sans objet</v>
          </cell>
          <cell r="AU93" t="str">
            <v>Sans objet</v>
          </cell>
          <cell r="AV93">
            <v>4</v>
          </cell>
          <cell r="AW93">
            <v>4</v>
          </cell>
          <cell r="AX93">
            <v>1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3</v>
          </cell>
          <cell r="J94">
            <v>2</v>
          </cell>
          <cell r="K94">
            <v>0</v>
          </cell>
          <cell r="L94">
            <v>0</v>
          </cell>
          <cell r="M94" t="str">
            <v>Individuel</v>
          </cell>
          <cell r="N94">
            <v>5</v>
          </cell>
          <cell r="O94">
            <v>5</v>
          </cell>
          <cell r="P94">
            <v>1</v>
          </cell>
          <cell r="Q94">
            <v>412.77000000000004</v>
          </cell>
          <cell r="W94">
            <v>1</v>
          </cell>
          <cell r="AA94" t="str">
            <v>PROPANE</v>
          </cell>
          <cell r="AB94" t="str">
            <v>CHAUDIERE  INDIV.</v>
          </cell>
          <cell r="AJ94">
            <v>50</v>
          </cell>
          <cell r="AK94" t="str">
            <v>D</v>
          </cell>
          <cell r="AM94">
            <v>4</v>
          </cell>
          <cell r="AN94">
            <v>4</v>
          </cell>
          <cell r="AO94">
            <v>4</v>
          </cell>
          <cell r="AP94">
            <v>3</v>
          </cell>
          <cell r="AQ94">
            <v>4</v>
          </cell>
          <cell r="AR94">
            <v>4</v>
          </cell>
          <cell r="AS94" t="str">
            <v>Sans objet</v>
          </cell>
          <cell r="AT94">
            <v>4</v>
          </cell>
          <cell r="AU94">
            <v>4</v>
          </cell>
          <cell r="AV94">
            <v>4</v>
          </cell>
          <cell r="AW94" t="str">
            <v>Sans objet</v>
          </cell>
          <cell r="AX94" t="str">
            <v>Sans objet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6</v>
          </cell>
          <cell r="J95">
            <v>1</v>
          </cell>
          <cell r="K95">
            <v>0</v>
          </cell>
          <cell r="L95">
            <v>0</v>
          </cell>
          <cell r="M95" t="str">
            <v>Individuel</v>
          </cell>
          <cell r="N95">
            <v>7</v>
          </cell>
          <cell r="O95">
            <v>7</v>
          </cell>
          <cell r="P95">
            <v>1</v>
          </cell>
          <cell r="Q95">
            <v>531.12</v>
          </cell>
          <cell r="W95">
            <v>50</v>
          </cell>
          <cell r="AA95" t="str">
            <v>PROPANE</v>
          </cell>
          <cell r="AB95" t="str">
            <v>CHAUDIERE  INDIV.</v>
          </cell>
          <cell r="AJ95">
            <v>50</v>
          </cell>
          <cell r="AK95" t="str">
            <v>D</v>
          </cell>
          <cell r="AM95">
            <v>1</v>
          </cell>
          <cell r="AN95">
            <v>4</v>
          </cell>
          <cell r="AO95">
            <v>4</v>
          </cell>
          <cell r="AP95">
            <v>3</v>
          </cell>
          <cell r="AQ95">
            <v>4</v>
          </cell>
          <cell r="AR95">
            <v>3</v>
          </cell>
          <cell r="AS95" t="str">
            <v>Sans objet</v>
          </cell>
          <cell r="AT95">
            <v>4</v>
          </cell>
          <cell r="AU95">
            <v>4</v>
          </cell>
          <cell r="AV95">
            <v>4</v>
          </cell>
          <cell r="AW95" t="str">
            <v>Sans objet</v>
          </cell>
          <cell r="AX95" t="str">
            <v>Sans objet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4</v>
          </cell>
          <cell r="J96">
            <v>1</v>
          </cell>
          <cell r="K96">
            <v>0</v>
          </cell>
          <cell r="L96">
            <v>0</v>
          </cell>
          <cell r="M96" t="str">
            <v>Collectif</v>
          </cell>
          <cell r="N96">
            <v>5</v>
          </cell>
          <cell r="O96">
            <v>1</v>
          </cell>
          <cell r="P96">
            <v>1</v>
          </cell>
          <cell r="Q96">
            <v>395.92000000000007</v>
          </cell>
          <cell r="W96">
            <v>50</v>
          </cell>
          <cell r="AA96" t="str">
            <v>PROPANE</v>
          </cell>
          <cell r="AB96" t="str">
            <v>CHAUDIERE  INDIV.</v>
          </cell>
          <cell r="AJ96">
            <v>50</v>
          </cell>
          <cell r="AK96" t="str">
            <v>D</v>
          </cell>
          <cell r="AM96">
            <v>4</v>
          </cell>
          <cell r="AN96">
            <v>4</v>
          </cell>
          <cell r="AO96">
            <v>4</v>
          </cell>
          <cell r="AP96">
            <v>3</v>
          </cell>
          <cell r="AQ96">
            <v>2</v>
          </cell>
          <cell r="AR96">
            <v>3</v>
          </cell>
          <cell r="AS96" t="str">
            <v>Sans objet</v>
          </cell>
          <cell r="AT96">
            <v>4</v>
          </cell>
          <cell r="AU96">
            <v>4</v>
          </cell>
          <cell r="AV96">
            <v>4</v>
          </cell>
          <cell r="AW96" t="str">
            <v>Sans objet</v>
          </cell>
          <cell r="AX96" t="str">
            <v>Sans objet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10</v>
          </cell>
          <cell r="J97">
            <v>2</v>
          </cell>
          <cell r="K97">
            <v>0</v>
          </cell>
          <cell r="L97">
            <v>0</v>
          </cell>
          <cell r="M97" t="str">
            <v>Individuel</v>
          </cell>
          <cell r="N97">
            <v>12</v>
          </cell>
          <cell r="O97">
            <v>12</v>
          </cell>
          <cell r="P97">
            <v>1</v>
          </cell>
          <cell r="Q97">
            <v>912</v>
          </cell>
          <cell r="W97">
            <v>0</v>
          </cell>
          <cell r="AA97" t="str">
            <v>AIR/EAU</v>
          </cell>
          <cell r="AB97" t="str">
            <v>POMPE A CHALEUR</v>
          </cell>
          <cell r="AJ97">
            <v>0</v>
          </cell>
          <cell r="AK97" t="str">
            <v>D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 t="str">
            <v>Sans objet</v>
          </cell>
          <cell r="AT97">
            <v>4</v>
          </cell>
          <cell r="AU97">
            <v>4</v>
          </cell>
          <cell r="AV97">
            <v>4</v>
          </cell>
          <cell r="AW97" t="str">
            <v>Sans objet</v>
          </cell>
          <cell r="AX97" t="str">
            <v>Sans objet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4</v>
          </cell>
          <cell r="J98">
            <v>0</v>
          </cell>
          <cell r="K98">
            <v>0</v>
          </cell>
          <cell r="L98">
            <v>0</v>
          </cell>
          <cell r="M98" t="str">
            <v>Individuel</v>
          </cell>
          <cell r="N98">
            <v>4</v>
          </cell>
          <cell r="O98">
            <v>4</v>
          </cell>
          <cell r="P98">
            <v>1</v>
          </cell>
          <cell r="Q98">
            <v>296</v>
          </cell>
          <cell r="W98">
            <v>4</v>
          </cell>
          <cell r="AA98" t="str">
            <v>GAZ</v>
          </cell>
          <cell r="AB98" t="str">
            <v>CHAUDIERE  INDIV.</v>
          </cell>
          <cell r="AJ98">
            <v>24</v>
          </cell>
          <cell r="AK98" t="str">
            <v>C</v>
          </cell>
          <cell r="AM98">
            <v>2</v>
          </cell>
          <cell r="AN98">
            <v>4</v>
          </cell>
          <cell r="AO98">
            <v>4</v>
          </cell>
          <cell r="AP98">
            <v>2</v>
          </cell>
          <cell r="AQ98">
            <v>4</v>
          </cell>
          <cell r="AR98">
            <v>4</v>
          </cell>
          <cell r="AS98" t="str">
            <v>Sans objet</v>
          </cell>
          <cell r="AT98">
            <v>2</v>
          </cell>
          <cell r="AU98">
            <v>3</v>
          </cell>
          <cell r="AV98">
            <v>4</v>
          </cell>
          <cell r="AW98" t="str">
            <v>Sans objet</v>
          </cell>
          <cell r="AX98" t="str">
            <v>Sans objet</v>
          </cell>
        </row>
        <row r="99">
          <cell r="F99">
            <v>0</v>
          </cell>
          <cell r="G99">
            <v>0</v>
          </cell>
          <cell r="H99">
            <v>3</v>
          </cell>
          <cell r="I99">
            <v>3</v>
          </cell>
          <cell r="J99">
            <v>0</v>
          </cell>
          <cell r="K99">
            <v>0</v>
          </cell>
          <cell r="L99">
            <v>0</v>
          </cell>
          <cell r="M99" t="str">
            <v>Individuel</v>
          </cell>
          <cell r="N99">
            <v>6</v>
          </cell>
          <cell r="O99">
            <v>6</v>
          </cell>
          <cell r="P99">
            <v>1</v>
          </cell>
          <cell r="Q99">
            <v>399</v>
          </cell>
          <cell r="W99">
            <v>0</v>
          </cell>
          <cell r="AA99" t="str">
            <v>AIR/EAU</v>
          </cell>
          <cell r="AB99" t="str">
            <v>POMPE A CHALEUR</v>
          </cell>
          <cell r="AJ99">
            <v>0</v>
          </cell>
          <cell r="AK99" t="str">
            <v>B</v>
          </cell>
          <cell r="AM99">
            <v>4</v>
          </cell>
          <cell r="AN99">
            <v>4</v>
          </cell>
          <cell r="AO99">
            <v>4</v>
          </cell>
          <cell r="AP99">
            <v>4</v>
          </cell>
          <cell r="AQ99">
            <v>4</v>
          </cell>
          <cell r="AR99">
            <v>4</v>
          </cell>
          <cell r="AS99" t="str">
            <v>Sans objet</v>
          </cell>
          <cell r="AT99">
            <v>4</v>
          </cell>
          <cell r="AU99">
            <v>3</v>
          </cell>
          <cell r="AV99">
            <v>4</v>
          </cell>
          <cell r="AW99" t="str">
            <v>Sans objet</v>
          </cell>
          <cell r="AX99" t="str">
            <v>Sans objet</v>
          </cell>
        </row>
        <row r="100">
          <cell r="F100">
            <v>0</v>
          </cell>
          <cell r="G100">
            <v>0</v>
          </cell>
          <cell r="H100">
            <v>3</v>
          </cell>
          <cell r="I100">
            <v>7</v>
          </cell>
          <cell r="J100">
            <v>2</v>
          </cell>
          <cell r="K100">
            <v>0</v>
          </cell>
          <cell r="L100">
            <v>0</v>
          </cell>
          <cell r="M100" t="str">
            <v>Individuel</v>
          </cell>
          <cell r="N100">
            <v>12</v>
          </cell>
          <cell r="O100">
            <v>12</v>
          </cell>
          <cell r="P100">
            <v>1</v>
          </cell>
          <cell r="Q100">
            <v>876</v>
          </cell>
          <cell r="W100">
            <v>9</v>
          </cell>
          <cell r="AA100" t="str">
            <v>AIR/EAU</v>
          </cell>
          <cell r="AB100" t="str">
            <v>POMPE A CHALEUR</v>
          </cell>
          <cell r="AJ100">
            <v>9</v>
          </cell>
          <cell r="AK100" t="str">
            <v>C</v>
          </cell>
          <cell r="AM100">
            <v>4</v>
          </cell>
          <cell r="AN100">
            <v>4</v>
          </cell>
          <cell r="AO100">
            <v>4</v>
          </cell>
          <cell r="AP100">
            <v>4</v>
          </cell>
          <cell r="AQ100">
            <v>4</v>
          </cell>
          <cell r="AR100">
            <v>4</v>
          </cell>
          <cell r="AS100" t="str">
            <v>Sans objet</v>
          </cell>
          <cell r="AT100">
            <v>4</v>
          </cell>
          <cell r="AU100">
            <v>3</v>
          </cell>
          <cell r="AV100">
            <v>1</v>
          </cell>
          <cell r="AW100" t="str">
            <v>Sans objet</v>
          </cell>
          <cell r="AX100" t="str">
            <v>Sans objet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2</v>
          </cell>
          <cell r="J101">
            <v>2</v>
          </cell>
          <cell r="K101">
            <v>0</v>
          </cell>
          <cell r="L101">
            <v>6</v>
          </cell>
          <cell r="M101" t="str">
            <v>Collectif</v>
          </cell>
          <cell r="N101">
            <v>4</v>
          </cell>
          <cell r="O101">
            <v>1</v>
          </cell>
          <cell r="P101">
            <v>3</v>
          </cell>
          <cell r="Q101">
            <v>422.74</v>
          </cell>
          <cell r="W101">
            <v>48</v>
          </cell>
          <cell r="AA101" t="str">
            <v>GAZ</v>
          </cell>
          <cell r="AB101" t="str">
            <v>CHAUDIERE  INDIV.</v>
          </cell>
          <cell r="AJ101">
            <v>17</v>
          </cell>
          <cell r="AK101" t="str">
            <v>C</v>
          </cell>
          <cell r="AM101">
            <v>4</v>
          </cell>
          <cell r="AN101">
            <v>4</v>
          </cell>
          <cell r="AO101">
            <v>4</v>
          </cell>
          <cell r="AP101">
            <v>1</v>
          </cell>
          <cell r="AQ101">
            <v>4</v>
          </cell>
          <cell r="AR101">
            <v>4</v>
          </cell>
          <cell r="AS101" t="str">
            <v>Sans objet</v>
          </cell>
          <cell r="AT101">
            <v>1</v>
          </cell>
          <cell r="AU101">
            <v>4</v>
          </cell>
          <cell r="AV101">
            <v>4</v>
          </cell>
          <cell r="AW101">
            <v>4</v>
          </cell>
          <cell r="AX101" t="str">
            <v>Sans objet</v>
          </cell>
        </row>
        <row r="102">
          <cell r="F102">
            <v>0</v>
          </cell>
          <cell r="G102">
            <v>2</v>
          </cell>
          <cell r="H102">
            <v>6</v>
          </cell>
          <cell r="I102">
            <v>2</v>
          </cell>
          <cell r="J102">
            <v>0</v>
          </cell>
          <cell r="K102">
            <v>0</v>
          </cell>
          <cell r="L102">
            <v>0</v>
          </cell>
          <cell r="M102" t="str">
            <v>Individuel</v>
          </cell>
          <cell r="N102">
            <v>10</v>
          </cell>
          <cell r="O102">
            <v>10</v>
          </cell>
          <cell r="P102">
            <v>1</v>
          </cell>
          <cell r="Q102">
            <v>598</v>
          </cell>
          <cell r="W102">
            <v>3</v>
          </cell>
          <cell r="AA102" t="str">
            <v>GAZ</v>
          </cell>
          <cell r="AB102" t="str">
            <v>CHAUDIERE  INDIV.</v>
          </cell>
          <cell r="AJ102">
            <v>49</v>
          </cell>
          <cell r="AK102" t="str">
            <v>D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 t="str">
            <v>Sans objet</v>
          </cell>
          <cell r="AT102">
            <v>4</v>
          </cell>
          <cell r="AU102">
            <v>3</v>
          </cell>
          <cell r="AV102">
            <v>4</v>
          </cell>
          <cell r="AW102" t="str">
            <v>Sans objet</v>
          </cell>
          <cell r="AX102" t="str">
            <v>Sans objet</v>
          </cell>
        </row>
        <row r="103">
          <cell r="F103">
            <v>0</v>
          </cell>
          <cell r="G103">
            <v>0</v>
          </cell>
          <cell r="H103">
            <v>5</v>
          </cell>
          <cell r="I103">
            <v>9</v>
          </cell>
          <cell r="J103">
            <v>6</v>
          </cell>
          <cell r="K103">
            <v>0</v>
          </cell>
          <cell r="L103">
            <v>0</v>
          </cell>
          <cell r="M103" t="str">
            <v>Individuel</v>
          </cell>
          <cell r="N103">
            <v>20</v>
          </cell>
          <cell r="O103">
            <v>20</v>
          </cell>
          <cell r="P103">
            <v>1</v>
          </cell>
          <cell r="Q103">
            <v>1677</v>
          </cell>
          <cell r="W103">
            <v>48</v>
          </cell>
          <cell r="AA103" t="str">
            <v>GAZ</v>
          </cell>
          <cell r="AB103" t="str">
            <v>CHAUDIERE  INDIV.</v>
          </cell>
          <cell r="AJ103">
            <v>20</v>
          </cell>
          <cell r="AK103" t="str">
            <v>E</v>
          </cell>
          <cell r="AM103">
            <v>2</v>
          </cell>
          <cell r="AN103">
            <v>3</v>
          </cell>
          <cell r="AO103">
            <v>4</v>
          </cell>
          <cell r="AP103">
            <v>3</v>
          </cell>
          <cell r="AQ103">
            <v>4</v>
          </cell>
          <cell r="AR103">
            <v>4</v>
          </cell>
          <cell r="AS103" t="str">
            <v>Sans objet</v>
          </cell>
          <cell r="AT103">
            <v>2</v>
          </cell>
          <cell r="AU103">
            <v>3</v>
          </cell>
          <cell r="AV103">
            <v>3</v>
          </cell>
          <cell r="AW103" t="str">
            <v>Sans objet</v>
          </cell>
          <cell r="AX103" t="str">
            <v>Sans objet</v>
          </cell>
        </row>
        <row r="104">
          <cell r="F104">
            <v>1</v>
          </cell>
          <cell r="G104">
            <v>8</v>
          </cell>
          <cell r="H104">
            <v>8</v>
          </cell>
          <cell r="I104">
            <v>7</v>
          </cell>
          <cell r="J104">
            <v>2</v>
          </cell>
          <cell r="K104">
            <v>0</v>
          </cell>
          <cell r="L104">
            <v>24</v>
          </cell>
          <cell r="M104" t="str">
            <v>Collectif</v>
          </cell>
          <cell r="N104">
            <v>26</v>
          </cell>
          <cell r="O104">
            <v>1</v>
          </cell>
          <cell r="P104">
            <v>6</v>
          </cell>
          <cell r="Q104">
            <v>1972</v>
          </cell>
          <cell r="W104">
            <v>48</v>
          </cell>
          <cell r="AA104" t="str">
            <v>GAZ</v>
          </cell>
          <cell r="AB104" t="str">
            <v>CHAUFFAGE COLL.</v>
          </cell>
          <cell r="AJ104">
            <v>28</v>
          </cell>
          <cell r="AK104" t="str">
            <v>D</v>
          </cell>
          <cell r="AM104">
            <v>2</v>
          </cell>
          <cell r="AN104">
            <v>4</v>
          </cell>
          <cell r="AO104">
            <v>4</v>
          </cell>
          <cell r="AP104">
            <v>4</v>
          </cell>
          <cell r="AQ104">
            <v>2</v>
          </cell>
          <cell r="AR104" t="str">
            <v>Sans objet</v>
          </cell>
          <cell r="AS104">
            <v>4</v>
          </cell>
          <cell r="AT104">
            <v>1</v>
          </cell>
          <cell r="AU104">
            <v>4</v>
          </cell>
          <cell r="AV104">
            <v>4</v>
          </cell>
          <cell r="AW104">
            <v>4</v>
          </cell>
          <cell r="AX104">
            <v>4</v>
          </cell>
        </row>
        <row r="105">
          <cell r="F105">
            <v>0</v>
          </cell>
          <cell r="G105">
            <v>4</v>
          </cell>
          <cell r="H105">
            <v>10</v>
          </cell>
          <cell r="I105">
            <v>12</v>
          </cell>
          <cell r="J105">
            <v>4</v>
          </cell>
          <cell r="K105">
            <v>0</v>
          </cell>
          <cell r="L105">
            <v>22</v>
          </cell>
          <cell r="M105" t="str">
            <v>Collectif</v>
          </cell>
          <cell r="N105">
            <v>30</v>
          </cell>
          <cell r="O105">
            <v>1</v>
          </cell>
          <cell r="P105">
            <v>5</v>
          </cell>
          <cell r="Q105">
            <v>2190</v>
          </cell>
          <cell r="W105">
            <v>47</v>
          </cell>
          <cell r="AA105" t="str">
            <v>GAZ</v>
          </cell>
          <cell r="AB105" t="str">
            <v>CHAUFFAGE COLL.</v>
          </cell>
          <cell r="AJ105">
            <v>30</v>
          </cell>
          <cell r="AK105" t="str">
            <v>C</v>
          </cell>
          <cell r="AM105">
            <v>1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 t="str">
            <v>Sans objet</v>
          </cell>
          <cell r="AS105">
            <v>1</v>
          </cell>
          <cell r="AT105" t="str">
            <v>Sans objet</v>
          </cell>
          <cell r="AU105" t="str">
            <v>Sans objet</v>
          </cell>
          <cell r="AV105">
            <v>2</v>
          </cell>
          <cell r="AW105">
            <v>3</v>
          </cell>
          <cell r="AX105">
            <v>4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3</v>
          </cell>
          <cell r="J106">
            <v>2</v>
          </cell>
          <cell r="K106">
            <v>0</v>
          </cell>
          <cell r="L106">
            <v>0</v>
          </cell>
          <cell r="M106" t="str">
            <v>Individuel</v>
          </cell>
          <cell r="N106">
            <v>5</v>
          </cell>
          <cell r="O106">
            <v>5</v>
          </cell>
          <cell r="P106">
            <v>1</v>
          </cell>
          <cell r="Q106">
            <v>505</v>
          </cell>
          <cell r="W106">
            <v>48</v>
          </cell>
          <cell r="AA106" t="str">
            <v>ELECTRICITE</v>
          </cell>
          <cell r="AB106" t="str">
            <v>CHAUFFAGE  ELECT. INDIV.</v>
          </cell>
          <cell r="AJ106">
            <v>30</v>
          </cell>
          <cell r="AK106" t="str">
            <v>D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3</v>
          </cell>
          <cell r="AS106" t="str">
            <v>Sans objet</v>
          </cell>
          <cell r="AT106">
            <v>4</v>
          </cell>
          <cell r="AU106">
            <v>4</v>
          </cell>
          <cell r="AV106">
            <v>4</v>
          </cell>
          <cell r="AW106" t="str">
            <v>Sans objet</v>
          </cell>
          <cell r="AX106" t="str">
            <v>Sans objet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3</v>
          </cell>
          <cell r="J107">
            <v>2</v>
          </cell>
          <cell r="K107">
            <v>0</v>
          </cell>
          <cell r="L107">
            <v>0</v>
          </cell>
          <cell r="M107" t="str">
            <v>Collectif</v>
          </cell>
          <cell r="N107">
            <v>5</v>
          </cell>
          <cell r="O107">
            <v>1</v>
          </cell>
          <cell r="P107">
            <v>2</v>
          </cell>
          <cell r="Q107">
            <v>445.40999999999997</v>
          </cell>
          <cell r="W107">
            <v>48</v>
          </cell>
          <cell r="AA107" t="str">
            <v>ELECTRICITE</v>
          </cell>
          <cell r="AB107" t="str">
            <v>CHAUFFAGE  ELECT. INDIV.</v>
          </cell>
          <cell r="AJ107">
            <v>30</v>
          </cell>
          <cell r="AK107" t="str">
            <v>E</v>
          </cell>
          <cell r="AM107">
            <v>4</v>
          </cell>
          <cell r="AN107">
            <v>1</v>
          </cell>
          <cell r="AO107">
            <v>4</v>
          </cell>
          <cell r="AP107">
            <v>3</v>
          </cell>
          <cell r="AQ107">
            <v>4</v>
          </cell>
          <cell r="AR107">
            <v>4</v>
          </cell>
          <cell r="AS107" t="str">
            <v>Sans objet</v>
          </cell>
          <cell r="AT107">
            <v>4</v>
          </cell>
          <cell r="AU107">
            <v>2</v>
          </cell>
          <cell r="AV107">
            <v>4</v>
          </cell>
          <cell r="AW107">
            <v>3</v>
          </cell>
          <cell r="AX107" t="str">
            <v>Sans objet</v>
          </cell>
        </row>
        <row r="108">
          <cell r="F108">
            <v>1</v>
          </cell>
          <cell r="G108">
            <v>7</v>
          </cell>
          <cell r="H108">
            <v>2</v>
          </cell>
          <cell r="I108">
            <v>0</v>
          </cell>
          <cell r="J108">
            <v>0</v>
          </cell>
          <cell r="K108">
            <v>0</v>
          </cell>
          <cell r="L108">
            <v>10</v>
          </cell>
          <cell r="M108" t="str">
            <v>Collectif</v>
          </cell>
          <cell r="N108">
            <v>10</v>
          </cell>
          <cell r="O108">
            <v>10</v>
          </cell>
          <cell r="P108">
            <v>1</v>
          </cell>
          <cell r="Q108">
            <v>513</v>
          </cell>
          <cell r="W108">
            <v>48</v>
          </cell>
          <cell r="AA108" t="str">
            <v>ELECTRICITE</v>
          </cell>
          <cell r="AB108" t="str">
            <v>CHAUFFAGE  ELECT. INDIV.</v>
          </cell>
          <cell r="AJ108">
            <v>28</v>
          </cell>
          <cell r="AK108" t="str">
            <v>D</v>
          </cell>
          <cell r="AM108">
            <v>1</v>
          </cell>
          <cell r="AN108">
            <v>1</v>
          </cell>
          <cell r="AO108">
            <v>4</v>
          </cell>
          <cell r="AP108">
            <v>3</v>
          </cell>
          <cell r="AQ108">
            <v>4</v>
          </cell>
          <cell r="AR108">
            <v>4</v>
          </cell>
          <cell r="AS108" t="str">
            <v>Sans objet</v>
          </cell>
          <cell r="AT108">
            <v>4</v>
          </cell>
          <cell r="AU108" t="str">
            <v>Sans objet</v>
          </cell>
          <cell r="AV108">
            <v>4</v>
          </cell>
          <cell r="AW108" t="str">
            <v>Sans objet</v>
          </cell>
          <cell r="AX108" t="str">
            <v>Sans objet</v>
          </cell>
        </row>
        <row r="109">
          <cell r="F109">
            <v>0</v>
          </cell>
          <cell r="G109">
            <v>2</v>
          </cell>
          <cell r="H109">
            <v>6</v>
          </cell>
          <cell r="I109">
            <v>2</v>
          </cell>
          <cell r="J109">
            <v>0</v>
          </cell>
          <cell r="K109">
            <v>0</v>
          </cell>
          <cell r="L109">
            <v>11</v>
          </cell>
          <cell r="M109" t="str">
            <v>Collectif</v>
          </cell>
          <cell r="N109">
            <v>10</v>
          </cell>
          <cell r="O109">
            <v>2</v>
          </cell>
          <cell r="P109">
            <v>3</v>
          </cell>
          <cell r="Q109">
            <v>632</v>
          </cell>
          <cell r="W109">
            <v>48</v>
          </cell>
          <cell r="AA109" t="str">
            <v>ELECTRICITE</v>
          </cell>
          <cell r="AB109" t="str">
            <v>CHAUFFAGE  ELECT. INDIV.</v>
          </cell>
          <cell r="AJ109">
            <v>28</v>
          </cell>
          <cell r="AK109" t="str">
            <v>D</v>
          </cell>
          <cell r="AM109">
            <v>1</v>
          </cell>
          <cell r="AN109">
            <v>4</v>
          </cell>
          <cell r="AO109">
            <v>4</v>
          </cell>
          <cell r="AP109">
            <v>3</v>
          </cell>
          <cell r="AQ109">
            <v>4</v>
          </cell>
          <cell r="AR109">
            <v>4</v>
          </cell>
          <cell r="AS109" t="str">
            <v>Sans objet</v>
          </cell>
          <cell r="AT109">
            <v>4</v>
          </cell>
          <cell r="AU109">
            <v>4</v>
          </cell>
          <cell r="AV109">
            <v>4</v>
          </cell>
          <cell r="AW109">
            <v>2</v>
          </cell>
          <cell r="AX109">
            <v>4</v>
          </cell>
        </row>
        <row r="110">
          <cell r="F110">
            <v>0</v>
          </cell>
          <cell r="G110">
            <v>2</v>
          </cell>
          <cell r="H110">
            <v>14</v>
          </cell>
          <cell r="I110">
            <v>8</v>
          </cell>
          <cell r="J110">
            <v>2</v>
          </cell>
          <cell r="K110">
            <v>0</v>
          </cell>
          <cell r="L110">
            <v>26</v>
          </cell>
          <cell r="M110" t="str">
            <v>Collectif</v>
          </cell>
          <cell r="N110">
            <v>26</v>
          </cell>
          <cell r="O110">
            <v>2</v>
          </cell>
          <cell r="P110">
            <v>4</v>
          </cell>
          <cell r="Q110">
            <v>1906</v>
          </cell>
          <cell r="W110">
            <v>48</v>
          </cell>
          <cell r="AA110" t="str">
            <v>ELECTRICITE</v>
          </cell>
          <cell r="AB110" t="str">
            <v>CHAUFFAGE  ELECT. INDIV.</v>
          </cell>
          <cell r="AJ110">
            <v>18</v>
          </cell>
          <cell r="AK110" t="str">
            <v>D</v>
          </cell>
          <cell r="AM110">
            <v>3</v>
          </cell>
          <cell r="AN110">
            <v>4</v>
          </cell>
          <cell r="AO110">
            <v>4</v>
          </cell>
          <cell r="AP110">
            <v>4</v>
          </cell>
          <cell r="AQ110">
            <v>4</v>
          </cell>
          <cell r="AR110" t="str">
            <v>Sans objet</v>
          </cell>
          <cell r="AS110">
            <v>4</v>
          </cell>
          <cell r="AT110">
            <v>2</v>
          </cell>
          <cell r="AU110">
            <v>4</v>
          </cell>
          <cell r="AV110">
            <v>4</v>
          </cell>
          <cell r="AW110">
            <v>3</v>
          </cell>
          <cell r="AX110">
            <v>4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4</v>
          </cell>
          <cell r="J111">
            <v>2</v>
          </cell>
          <cell r="K111">
            <v>0</v>
          </cell>
          <cell r="L111">
            <v>0</v>
          </cell>
          <cell r="M111" t="str">
            <v>Individuel</v>
          </cell>
          <cell r="N111">
            <v>6</v>
          </cell>
          <cell r="O111">
            <v>6</v>
          </cell>
          <cell r="P111">
            <v>1</v>
          </cell>
          <cell r="Q111">
            <v>490</v>
          </cell>
          <cell r="W111">
            <v>49</v>
          </cell>
          <cell r="AA111" t="str">
            <v>ELECTRICITE</v>
          </cell>
          <cell r="AB111" t="str">
            <v>CHAUFFAGE  ELECT. INDIV.</v>
          </cell>
          <cell r="AJ111">
            <v>28</v>
          </cell>
          <cell r="AK111" t="str">
            <v>E</v>
          </cell>
          <cell r="AM111">
            <v>2</v>
          </cell>
          <cell r="AN111">
            <v>1</v>
          </cell>
          <cell r="AO111">
            <v>4</v>
          </cell>
          <cell r="AP111">
            <v>4</v>
          </cell>
          <cell r="AQ111">
            <v>4</v>
          </cell>
          <cell r="AR111">
            <v>4</v>
          </cell>
          <cell r="AS111" t="str">
            <v>Sans objet</v>
          </cell>
          <cell r="AT111">
            <v>4</v>
          </cell>
          <cell r="AU111">
            <v>4</v>
          </cell>
          <cell r="AV111">
            <v>4</v>
          </cell>
          <cell r="AW111" t="str">
            <v>Sans objet</v>
          </cell>
          <cell r="AX111" t="str">
            <v>Sans objet</v>
          </cell>
        </row>
        <row r="112">
          <cell r="F112">
            <v>0</v>
          </cell>
          <cell r="G112">
            <v>0</v>
          </cell>
          <cell r="H112">
            <v>6</v>
          </cell>
          <cell r="I112">
            <v>5</v>
          </cell>
          <cell r="J112">
            <v>0</v>
          </cell>
          <cell r="K112">
            <v>0</v>
          </cell>
          <cell r="L112">
            <v>11</v>
          </cell>
          <cell r="M112" t="str">
            <v>Collectif</v>
          </cell>
          <cell r="N112">
            <v>11</v>
          </cell>
          <cell r="O112">
            <v>1</v>
          </cell>
          <cell r="P112">
            <v>3</v>
          </cell>
          <cell r="Q112">
            <v>839</v>
          </cell>
          <cell r="W112">
            <v>47</v>
          </cell>
          <cell r="AA112" t="str">
            <v>ELECTRICITE</v>
          </cell>
          <cell r="AB112" t="str">
            <v>CHAUFFAGE  ELECT. INDIV.</v>
          </cell>
          <cell r="AJ112">
            <v>21</v>
          </cell>
          <cell r="AK112" t="str">
            <v>E</v>
          </cell>
          <cell r="AM112">
            <v>3</v>
          </cell>
          <cell r="AN112">
            <v>1</v>
          </cell>
          <cell r="AO112">
            <v>4</v>
          </cell>
          <cell r="AP112">
            <v>3</v>
          </cell>
          <cell r="AQ112">
            <v>4</v>
          </cell>
          <cell r="AR112" t="str">
            <v>Sans objet</v>
          </cell>
          <cell r="AS112">
            <v>4</v>
          </cell>
          <cell r="AT112">
            <v>4</v>
          </cell>
          <cell r="AU112" t="str">
            <v>Sans objet</v>
          </cell>
          <cell r="AV112">
            <v>4</v>
          </cell>
          <cell r="AW112">
            <v>4</v>
          </cell>
          <cell r="AX112" t="str">
            <v>Sans objet</v>
          </cell>
        </row>
        <row r="113">
          <cell r="F113">
            <v>0</v>
          </cell>
          <cell r="G113">
            <v>0</v>
          </cell>
          <cell r="H113">
            <v>1</v>
          </cell>
          <cell r="I113">
            <v>2</v>
          </cell>
          <cell r="J113">
            <v>0</v>
          </cell>
          <cell r="K113">
            <v>0</v>
          </cell>
          <cell r="L113">
            <v>0</v>
          </cell>
          <cell r="M113" t="str">
            <v>Individuel</v>
          </cell>
          <cell r="N113">
            <v>3</v>
          </cell>
          <cell r="O113">
            <v>3</v>
          </cell>
          <cell r="P113">
            <v>1</v>
          </cell>
          <cell r="Q113">
            <v>218</v>
          </cell>
          <cell r="W113">
            <v>48</v>
          </cell>
          <cell r="AA113" t="str">
            <v>ELECTRICITE</v>
          </cell>
          <cell r="AB113" t="str">
            <v>CHAUFFAGE  ELECT. INDIV.</v>
          </cell>
          <cell r="AJ113">
            <v>48</v>
          </cell>
          <cell r="AK113" t="str">
            <v>E</v>
          </cell>
          <cell r="AM113">
            <v>1</v>
          </cell>
          <cell r="AN113">
            <v>1</v>
          </cell>
          <cell r="AO113">
            <v>4</v>
          </cell>
          <cell r="AP113">
            <v>1</v>
          </cell>
          <cell r="AQ113">
            <v>1</v>
          </cell>
          <cell r="AR113">
            <v>2</v>
          </cell>
          <cell r="AS113" t="str">
            <v>Sans objet</v>
          </cell>
          <cell r="AT113">
            <v>4</v>
          </cell>
          <cell r="AU113">
            <v>4</v>
          </cell>
          <cell r="AV113">
            <v>4</v>
          </cell>
          <cell r="AW113" t="str">
            <v>Sans objet</v>
          </cell>
          <cell r="AX113" t="str">
            <v>Sans objet</v>
          </cell>
        </row>
        <row r="114">
          <cell r="F114">
            <v>0</v>
          </cell>
          <cell r="G114">
            <v>0</v>
          </cell>
          <cell r="H114">
            <v>2</v>
          </cell>
          <cell r="I114">
            <v>3</v>
          </cell>
          <cell r="J114">
            <v>0</v>
          </cell>
          <cell r="K114">
            <v>0</v>
          </cell>
          <cell r="L114">
            <v>5</v>
          </cell>
          <cell r="M114" t="str">
            <v>Individuel</v>
          </cell>
          <cell r="N114">
            <v>5</v>
          </cell>
          <cell r="O114">
            <v>5</v>
          </cell>
          <cell r="P114">
            <v>1</v>
          </cell>
          <cell r="Q114">
            <v>358</v>
          </cell>
          <cell r="W114">
            <v>21</v>
          </cell>
          <cell r="AA114" t="str">
            <v>ELECTRICITE</v>
          </cell>
          <cell r="AB114" t="str">
            <v>CHAUFFAGE  ELECT. INDIV.</v>
          </cell>
          <cell r="AJ114">
            <v>21</v>
          </cell>
          <cell r="AK114" t="str">
            <v>D</v>
          </cell>
          <cell r="AM114">
            <v>3</v>
          </cell>
          <cell r="AN114">
            <v>4</v>
          </cell>
          <cell r="AO114">
            <v>4</v>
          </cell>
          <cell r="AP114">
            <v>1</v>
          </cell>
          <cell r="AQ114">
            <v>2</v>
          </cell>
          <cell r="AR114">
            <v>3</v>
          </cell>
          <cell r="AS114" t="str">
            <v>Sans objet</v>
          </cell>
          <cell r="AT114">
            <v>4</v>
          </cell>
          <cell r="AU114">
            <v>3</v>
          </cell>
          <cell r="AV114">
            <v>4</v>
          </cell>
          <cell r="AW114" t="str">
            <v>Sans objet</v>
          </cell>
          <cell r="AX114" t="str">
            <v>Sans objet</v>
          </cell>
        </row>
        <row r="115">
          <cell r="F115">
            <v>0</v>
          </cell>
          <cell r="G115">
            <v>2</v>
          </cell>
          <cell r="H115">
            <v>8</v>
          </cell>
          <cell r="I115">
            <v>8</v>
          </cell>
          <cell r="J115">
            <v>0</v>
          </cell>
          <cell r="K115">
            <v>0</v>
          </cell>
          <cell r="L115">
            <v>10</v>
          </cell>
          <cell r="M115" t="str">
            <v>Collectif</v>
          </cell>
          <cell r="N115">
            <v>18</v>
          </cell>
          <cell r="O115">
            <v>1</v>
          </cell>
          <cell r="P115">
            <v>5</v>
          </cell>
          <cell r="Q115">
            <v>1266</v>
          </cell>
          <cell r="W115">
            <v>48</v>
          </cell>
          <cell r="AA115" t="str">
            <v>GAZ</v>
          </cell>
          <cell r="AB115" t="str">
            <v>CHAUFFAGE COLL.</v>
          </cell>
          <cell r="AJ115">
            <v>26</v>
          </cell>
          <cell r="AK115" t="str">
            <v>C</v>
          </cell>
          <cell r="AM115">
            <v>2</v>
          </cell>
          <cell r="AN115">
            <v>3</v>
          </cell>
          <cell r="AO115">
            <v>4</v>
          </cell>
          <cell r="AP115">
            <v>1</v>
          </cell>
          <cell r="AQ115">
            <v>4</v>
          </cell>
          <cell r="AR115" t="str">
            <v>Sans objet</v>
          </cell>
          <cell r="AS115">
            <v>4</v>
          </cell>
          <cell r="AT115">
            <v>4</v>
          </cell>
          <cell r="AU115">
            <v>4</v>
          </cell>
          <cell r="AV115">
            <v>4</v>
          </cell>
          <cell r="AW115">
            <v>2</v>
          </cell>
          <cell r="AX115">
            <v>4</v>
          </cell>
        </row>
        <row r="116">
          <cell r="F116">
            <v>0</v>
          </cell>
          <cell r="G116">
            <v>0</v>
          </cell>
          <cell r="H116">
            <v>3</v>
          </cell>
          <cell r="I116">
            <v>3</v>
          </cell>
          <cell r="J116">
            <v>0</v>
          </cell>
          <cell r="K116">
            <v>0</v>
          </cell>
          <cell r="L116">
            <v>0</v>
          </cell>
          <cell r="M116" t="str">
            <v>Individuel</v>
          </cell>
          <cell r="N116">
            <v>6</v>
          </cell>
          <cell r="O116">
            <v>6</v>
          </cell>
          <cell r="P116">
            <v>1</v>
          </cell>
          <cell r="Q116">
            <v>414</v>
          </cell>
          <cell r="W116">
            <v>48</v>
          </cell>
          <cell r="AA116" t="str">
            <v>ELECTRICITE</v>
          </cell>
          <cell r="AB116" t="str">
            <v>CHAUFFAGE  ELECT. INDIV.</v>
          </cell>
          <cell r="AJ116">
            <v>28</v>
          </cell>
          <cell r="AK116" t="str">
            <v>F</v>
          </cell>
          <cell r="AM116">
            <v>1</v>
          </cell>
          <cell r="AN116">
            <v>4</v>
          </cell>
          <cell r="AO116">
            <v>4</v>
          </cell>
          <cell r="AP116">
            <v>1</v>
          </cell>
          <cell r="AQ116">
            <v>4</v>
          </cell>
          <cell r="AR116">
            <v>4</v>
          </cell>
          <cell r="AS116" t="str">
            <v>Sans objet</v>
          </cell>
          <cell r="AT116">
            <v>4</v>
          </cell>
          <cell r="AU116">
            <v>2</v>
          </cell>
          <cell r="AV116">
            <v>4</v>
          </cell>
          <cell r="AW116" t="str">
            <v>Sans objet</v>
          </cell>
          <cell r="AX116" t="str">
            <v>Sans objet</v>
          </cell>
        </row>
        <row r="117">
          <cell r="F117">
            <v>1</v>
          </cell>
          <cell r="G117">
            <v>2</v>
          </cell>
          <cell r="H117">
            <v>3</v>
          </cell>
          <cell r="I117">
            <v>3</v>
          </cell>
          <cell r="J117">
            <v>1</v>
          </cell>
          <cell r="K117">
            <v>0</v>
          </cell>
          <cell r="L117">
            <v>0</v>
          </cell>
          <cell r="M117" t="str">
            <v>Individuel</v>
          </cell>
          <cell r="N117">
            <v>10</v>
          </cell>
          <cell r="O117">
            <v>10</v>
          </cell>
          <cell r="P117">
            <v>1</v>
          </cell>
          <cell r="Q117">
            <v>647</v>
          </cell>
          <cell r="W117">
            <v>48</v>
          </cell>
          <cell r="AA117" t="str">
            <v>ELECTRICITE</v>
          </cell>
          <cell r="AB117" t="str">
            <v>CHAUFFAGE  ELECT. INDIV.</v>
          </cell>
          <cell r="AJ117">
            <v>18</v>
          </cell>
          <cell r="AK117" t="str">
            <v>E</v>
          </cell>
          <cell r="AM117">
            <v>3</v>
          </cell>
          <cell r="AN117">
            <v>1</v>
          </cell>
          <cell r="AO117">
            <v>4</v>
          </cell>
          <cell r="AP117">
            <v>3</v>
          </cell>
          <cell r="AQ117">
            <v>2</v>
          </cell>
          <cell r="AR117">
            <v>4</v>
          </cell>
          <cell r="AS117" t="str">
            <v>Sans objet</v>
          </cell>
          <cell r="AT117">
            <v>4</v>
          </cell>
          <cell r="AU117">
            <v>4</v>
          </cell>
          <cell r="AV117">
            <v>4</v>
          </cell>
          <cell r="AW117" t="str">
            <v>Sans objet</v>
          </cell>
          <cell r="AX117" t="str">
            <v>Sans objet</v>
          </cell>
        </row>
        <row r="118">
          <cell r="F118">
            <v>0</v>
          </cell>
          <cell r="G118">
            <v>0</v>
          </cell>
          <cell r="H118">
            <v>14</v>
          </cell>
          <cell r="I118">
            <v>8</v>
          </cell>
          <cell r="J118">
            <v>2</v>
          </cell>
          <cell r="K118">
            <v>0</v>
          </cell>
          <cell r="L118">
            <v>24</v>
          </cell>
          <cell r="M118" t="str">
            <v>Collectif</v>
          </cell>
          <cell r="N118">
            <v>24</v>
          </cell>
          <cell r="O118">
            <v>2</v>
          </cell>
          <cell r="P118">
            <v>4</v>
          </cell>
          <cell r="Q118">
            <v>1798</v>
          </cell>
          <cell r="W118">
            <v>48</v>
          </cell>
          <cell r="AA118" t="str">
            <v>ELECTRICITE</v>
          </cell>
          <cell r="AB118" t="str">
            <v>CHAUFFAGE  ELECT. INDIV.</v>
          </cell>
          <cell r="AJ118">
            <v>20</v>
          </cell>
          <cell r="AK118" t="str">
            <v>D</v>
          </cell>
          <cell r="AM118">
            <v>2</v>
          </cell>
          <cell r="AN118">
            <v>4</v>
          </cell>
          <cell r="AO118">
            <v>4</v>
          </cell>
          <cell r="AP118">
            <v>4</v>
          </cell>
          <cell r="AQ118">
            <v>4</v>
          </cell>
          <cell r="AR118" t="str">
            <v>Sans objet</v>
          </cell>
          <cell r="AS118">
            <v>4</v>
          </cell>
          <cell r="AT118">
            <v>4</v>
          </cell>
          <cell r="AU118">
            <v>4</v>
          </cell>
          <cell r="AV118">
            <v>4</v>
          </cell>
          <cell r="AW118">
            <v>2</v>
          </cell>
          <cell r="AX118">
            <v>4</v>
          </cell>
        </row>
        <row r="119">
          <cell r="F119">
            <v>0</v>
          </cell>
          <cell r="G119">
            <v>2</v>
          </cell>
          <cell r="H119">
            <v>4</v>
          </cell>
          <cell r="I119">
            <v>3</v>
          </cell>
          <cell r="J119">
            <v>1</v>
          </cell>
          <cell r="K119">
            <v>1</v>
          </cell>
          <cell r="L119">
            <v>0</v>
          </cell>
          <cell r="M119" t="str">
            <v>Individuel</v>
          </cell>
          <cell r="N119">
            <v>11</v>
          </cell>
          <cell r="O119">
            <v>11</v>
          </cell>
          <cell r="P119">
            <v>1</v>
          </cell>
          <cell r="Q119">
            <v>799</v>
          </cell>
          <cell r="W119">
            <v>49</v>
          </cell>
          <cell r="AA119" t="str">
            <v>ELECTRICITE</v>
          </cell>
          <cell r="AB119" t="str">
            <v>CHAUFFAGE  ELECT. INDIV.</v>
          </cell>
          <cell r="AJ119">
            <v>28</v>
          </cell>
          <cell r="AK119" t="str">
            <v>E</v>
          </cell>
          <cell r="AM119">
            <v>3</v>
          </cell>
          <cell r="AN119">
            <v>1</v>
          </cell>
          <cell r="AO119">
            <v>4</v>
          </cell>
          <cell r="AP119">
            <v>4</v>
          </cell>
          <cell r="AQ119">
            <v>4</v>
          </cell>
          <cell r="AR119">
            <v>4</v>
          </cell>
          <cell r="AS119" t="str">
            <v>Sans objet</v>
          </cell>
          <cell r="AT119">
            <v>4</v>
          </cell>
          <cell r="AU119">
            <v>4</v>
          </cell>
          <cell r="AV119">
            <v>4</v>
          </cell>
          <cell r="AW119" t="str">
            <v>Sans objet</v>
          </cell>
          <cell r="AX119" t="str">
            <v>Sans objet</v>
          </cell>
        </row>
        <row r="120">
          <cell r="F120">
            <v>0</v>
          </cell>
          <cell r="G120">
            <v>3</v>
          </cell>
          <cell r="H120">
            <v>6</v>
          </cell>
          <cell r="I120">
            <v>3</v>
          </cell>
          <cell r="J120">
            <v>0</v>
          </cell>
          <cell r="K120">
            <v>0</v>
          </cell>
          <cell r="L120">
            <v>5</v>
          </cell>
          <cell r="M120" t="str">
            <v>Collectif</v>
          </cell>
          <cell r="N120">
            <v>12</v>
          </cell>
          <cell r="O120">
            <v>2</v>
          </cell>
          <cell r="P120">
            <v>3</v>
          </cell>
          <cell r="Q120">
            <v>765</v>
          </cell>
          <cell r="W120">
            <v>47</v>
          </cell>
          <cell r="AA120" t="str">
            <v>ELECTRICITE</v>
          </cell>
          <cell r="AB120" t="str">
            <v>CHAUFFAGE  ELECT. INDIV.</v>
          </cell>
          <cell r="AJ120">
            <v>28</v>
          </cell>
          <cell r="AK120" t="str">
            <v>D</v>
          </cell>
          <cell r="AM120">
            <v>4</v>
          </cell>
          <cell r="AN120">
            <v>1</v>
          </cell>
          <cell r="AO120">
            <v>4</v>
          </cell>
          <cell r="AP120">
            <v>4</v>
          </cell>
          <cell r="AQ120">
            <v>1</v>
          </cell>
          <cell r="AR120">
            <v>4</v>
          </cell>
          <cell r="AS120" t="str">
            <v>Sans objet</v>
          </cell>
          <cell r="AT120" t="str">
            <v>Sans objet</v>
          </cell>
          <cell r="AU120" t="str">
            <v>Sans objet</v>
          </cell>
          <cell r="AV120">
            <v>4</v>
          </cell>
          <cell r="AW120">
            <v>1</v>
          </cell>
          <cell r="AX120">
            <v>4</v>
          </cell>
        </row>
        <row r="121">
          <cell r="F121">
            <v>0</v>
          </cell>
          <cell r="G121">
            <v>2</v>
          </cell>
          <cell r="H121">
            <v>7</v>
          </cell>
          <cell r="I121">
            <v>4</v>
          </cell>
          <cell r="J121">
            <v>1</v>
          </cell>
          <cell r="K121">
            <v>0</v>
          </cell>
          <cell r="L121">
            <v>15</v>
          </cell>
          <cell r="M121" t="str">
            <v>Collectif</v>
          </cell>
          <cell r="N121">
            <v>14</v>
          </cell>
          <cell r="O121">
            <v>1</v>
          </cell>
          <cell r="P121">
            <v>4</v>
          </cell>
          <cell r="Q121">
            <v>1007</v>
          </cell>
          <cell r="W121">
            <v>47</v>
          </cell>
          <cell r="AA121" t="str">
            <v>ELECTRICITE</v>
          </cell>
          <cell r="AB121" t="str">
            <v>CHAUFFAGE  ELECT. INDIV.</v>
          </cell>
          <cell r="AJ121">
            <v>28</v>
          </cell>
          <cell r="AK121" t="str">
            <v>E</v>
          </cell>
          <cell r="AM121">
            <v>3</v>
          </cell>
          <cell r="AN121">
            <v>4</v>
          </cell>
          <cell r="AO121">
            <v>4</v>
          </cell>
          <cell r="AP121">
            <v>4</v>
          </cell>
          <cell r="AQ121">
            <v>4</v>
          </cell>
          <cell r="AR121" t="str">
            <v>Sans objet</v>
          </cell>
          <cell r="AS121">
            <v>4</v>
          </cell>
          <cell r="AT121">
            <v>2</v>
          </cell>
          <cell r="AU121">
            <v>4</v>
          </cell>
          <cell r="AV121">
            <v>4</v>
          </cell>
          <cell r="AW121">
            <v>3</v>
          </cell>
          <cell r="AX121">
            <v>4</v>
          </cell>
        </row>
        <row r="122">
          <cell r="F122">
            <v>0</v>
          </cell>
          <cell r="G122">
            <v>4</v>
          </cell>
          <cell r="H122">
            <v>10</v>
          </cell>
          <cell r="I122">
            <v>12</v>
          </cell>
          <cell r="J122">
            <v>4</v>
          </cell>
          <cell r="K122">
            <v>0</v>
          </cell>
          <cell r="L122">
            <v>20</v>
          </cell>
          <cell r="M122" t="str">
            <v>Collectif</v>
          </cell>
          <cell r="N122">
            <v>30</v>
          </cell>
          <cell r="O122">
            <v>1</v>
          </cell>
          <cell r="P122">
            <v>5</v>
          </cell>
          <cell r="Q122">
            <v>2190</v>
          </cell>
          <cell r="W122">
            <v>0</v>
          </cell>
          <cell r="AA122" t="str">
            <v>GAZ</v>
          </cell>
          <cell r="AB122" t="str">
            <v>CHAUFFAGE COLL.</v>
          </cell>
          <cell r="AJ122">
            <v>17</v>
          </cell>
          <cell r="AK122" t="str">
            <v>C</v>
          </cell>
          <cell r="AM122">
            <v>4</v>
          </cell>
          <cell r="AN122">
            <v>4</v>
          </cell>
          <cell r="AO122">
            <v>4</v>
          </cell>
          <cell r="AP122">
            <v>1</v>
          </cell>
          <cell r="AQ122">
            <v>4</v>
          </cell>
          <cell r="AR122" t="str">
            <v>Sans objet</v>
          </cell>
          <cell r="AS122">
            <v>1</v>
          </cell>
          <cell r="AT122" t="str">
            <v>Sans objet</v>
          </cell>
          <cell r="AU122" t="str">
            <v>Sans objet</v>
          </cell>
          <cell r="AV122">
            <v>2</v>
          </cell>
          <cell r="AW122">
            <v>3</v>
          </cell>
          <cell r="AX122">
            <v>4</v>
          </cell>
        </row>
        <row r="123">
          <cell r="F123">
            <v>0</v>
          </cell>
          <cell r="G123">
            <v>0</v>
          </cell>
          <cell r="H123">
            <v>1</v>
          </cell>
          <cell r="I123">
            <v>2</v>
          </cell>
          <cell r="J123">
            <v>1</v>
          </cell>
          <cell r="K123">
            <v>0</v>
          </cell>
          <cell r="L123">
            <v>0</v>
          </cell>
          <cell r="M123" t="str">
            <v>Individuel</v>
          </cell>
          <cell r="N123">
            <v>4</v>
          </cell>
          <cell r="O123">
            <v>4</v>
          </cell>
          <cell r="P123">
            <v>1</v>
          </cell>
          <cell r="Q123">
            <v>310</v>
          </cell>
          <cell r="W123">
            <v>10</v>
          </cell>
          <cell r="AA123" t="str">
            <v>ELECTRICITE</v>
          </cell>
          <cell r="AB123" t="str">
            <v>CHAUFFAGE  ELECT. INDIV.</v>
          </cell>
          <cell r="AJ123">
            <v>46</v>
          </cell>
          <cell r="AM123">
            <v>4</v>
          </cell>
          <cell r="AN123">
            <v>1</v>
          </cell>
          <cell r="AO123">
            <v>4</v>
          </cell>
          <cell r="AP123">
            <v>4</v>
          </cell>
          <cell r="AQ123">
            <v>4</v>
          </cell>
          <cell r="AR123">
            <v>3</v>
          </cell>
          <cell r="AS123" t="str">
            <v>Sans objet</v>
          </cell>
          <cell r="AT123">
            <v>4</v>
          </cell>
          <cell r="AU123">
            <v>4</v>
          </cell>
          <cell r="AV123">
            <v>4</v>
          </cell>
          <cell r="AW123" t="str">
            <v>Sans objet</v>
          </cell>
          <cell r="AX123" t="str">
            <v>Sans objet</v>
          </cell>
        </row>
        <row r="124">
          <cell r="F124">
            <v>0</v>
          </cell>
          <cell r="G124">
            <v>6</v>
          </cell>
          <cell r="H124">
            <v>8</v>
          </cell>
          <cell r="I124">
            <v>4</v>
          </cell>
          <cell r="J124">
            <v>0</v>
          </cell>
          <cell r="K124">
            <v>2</v>
          </cell>
          <cell r="L124">
            <v>0</v>
          </cell>
          <cell r="M124" t="str">
            <v>Individuel</v>
          </cell>
          <cell r="N124">
            <v>20</v>
          </cell>
          <cell r="O124">
            <v>20</v>
          </cell>
          <cell r="P124">
            <v>1</v>
          </cell>
          <cell r="Q124">
            <v>1352</v>
          </cell>
          <cell r="W124">
            <v>46</v>
          </cell>
          <cell r="AA124" t="str">
            <v>ELECTRICITE</v>
          </cell>
          <cell r="AB124" t="str">
            <v>CHAUFFAGE  ELECT. INDIV.</v>
          </cell>
          <cell r="AJ124">
            <v>24</v>
          </cell>
          <cell r="AK124" t="str">
            <v>E</v>
          </cell>
          <cell r="AM124">
            <v>3</v>
          </cell>
          <cell r="AN124">
            <v>4</v>
          </cell>
          <cell r="AO124">
            <v>4</v>
          </cell>
          <cell r="AP124">
            <v>3</v>
          </cell>
          <cell r="AQ124">
            <v>4</v>
          </cell>
          <cell r="AR124">
            <v>3</v>
          </cell>
          <cell r="AS124" t="str">
            <v>Sans objet</v>
          </cell>
          <cell r="AT124">
            <v>4</v>
          </cell>
          <cell r="AU124">
            <v>4</v>
          </cell>
          <cell r="AV124">
            <v>4</v>
          </cell>
          <cell r="AW124" t="str">
            <v>Sans objet</v>
          </cell>
          <cell r="AX124" t="str">
            <v>Sans objet</v>
          </cell>
        </row>
        <row r="125">
          <cell r="F125">
            <v>0</v>
          </cell>
          <cell r="G125">
            <v>0</v>
          </cell>
          <cell r="H125">
            <v>1</v>
          </cell>
          <cell r="I125">
            <v>2</v>
          </cell>
          <cell r="J125">
            <v>0</v>
          </cell>
          <cell r="K125">
            <v>0</v>
          </cell>
          <cell r="L125">
            <v>0</v>
          </cell>
          <cell r="M125" t="str">
            <v>Individuel</v>
          </cell>
          <cell r="N125">
            <v>3</v>
          </cell>
          <cell r="O125">
            <v>3</v>
          </cell>
          <cell r="P125">
            <v>1</v>
          </cell>
          <cell r="Q125">
            <v>399</v>
          </cell>
          <cell r="W125">
            <v>46</v>
          </cell>
          <cell r="AA125" t="str">
            <v>PROPANE</v>
          </cell>
          <cell r="AB125" t="str">
            <v>CHAUDIERE  INDIV.</v>
          </cell>
          <cell r="AJ125">
            <v>28</v>
          </cell>
          <cell r="AK125" t="str">
            <v>D</v>
          </cell>
          <cell r="AM125">
            <v>2</v>
          </cell>
          <cell r="AN125">
            <v>4</v>
          </cell>
          <cell r="AO125">
            <v>4</v>
          </cell>
          <cell r="AP125">
            <v>4</v>
          </cell>
          <cell r="AQ125">
            <v>2</v>
          </cell>
          <cell r="AR125">
            <v>4</v>
          </cell>
          <cell r="AS125" t="str">
            <v>Sans objet</v>
          </cell>
          <cell r="AT125">
            <v>4</v>
          </cell>
          <cell r="AU125">
            <v>3</v>
          </cell>
          <cell r="AV125">
            <v>4</v>
          </cell>
          <cell r="AW125" t="str">
            <v>Sans objet</v>
          </cell>
          <cell r="AX125" t="str">
            <v>Sans objet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12</v>
          </cell>
          <cell r="J126">
            <v>3</v>
          </cell>
          <cell r="K126">
            <v>0</v>
          </cell>
          <cell r="L126">
            <v>0</v>
          </cell>
          <cell r="M126" t="str">
            <v>Individuel</v>
          </cell>
          <cell r="N126">
            <v>15</v>
          </cell>
          <cell r="O126">
            <v>15</v>
          </cell>
          <cell r="P126">
            <v>1</v>
          </cell>
          <cell r="Q126">
            <v>1377</v>
          </cell>
          <cell r="W126">
            <v>15</v>
          </cell>
          <cell r="AA126" t="str">
            <v>ELECTRICITE</v>
          </cell>
          <cell r="AB126" t="str">
            <v>CHAUFFAGE  ELECT. INDIV.</v>
          </cell>
          <cell r="AJ126">
            <v>46</v>
          </cell>
          <cell r="AK126" t="str">
            <v>E</v>
          </cell>
          <cell r="AM126">
            <v>3</v>
          </cell>
          <cell r="AN126">
            <v>1</v>
          </cell>
          <cell r="AO126">
            <v>4</v>
          </cell>
          <cell r="AP126">
            <v>3</v>
          </cell>
          <cell r="AQ126">
            <v>4</v>
          </cell>
          <cell r="AR126">
            <v>3</v>
          </cell>
          <cell r="AS126" t="str">
            <v>Sans objet</v>
          </cell>
          <cell r="AT126">
            <v>4</v>
          </cell>
          <cell r="AU126">
            <v>4</v>
          </cell>
          <cell r="AV126">
            <v>4</v>
          </cell>
          <cell r="AW126" t="str">
            <v>Sans objet</v>
          </cell>
          <cell r="AX126" t="str">
            <v>Sans objet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5</v>
          </cell>
          <cell r="J127">
            <v>1</v>
          </cell>
          <cell r="K127">
            <v>0</v>
          </cell>
          <cell r="L127">
            <v>0</v>
          </cell>
          <cell r="M127" t="str">
            <v>Individuel</v>
          </cell>
          <cell r="N127">
            <v>6</v>
          </cell>
          <cell r="O127">
            <v>6</v>
          </cell>
          <cell r="P127">
            <v>1</v>
          </cell>
          <cell r="Q127">
            <v>549</v>
          </cell>
          <cell r="W127">
            <v>47</v>
          </cell>
          <cell r="AA127" t="str">
            <v>ELECTRICITE</v>
          </cell>
          <cell r="AB127" t="str">
            <v>CHAUFFAGE  ELECT. INDIV.</v>
          </cell>
          <cell r="AJ127">
            <v>24</v>
          </cell>
          <cell r="AK127" t="str">
            <v>D</v>
          </cell>
          <cell r="AM127">
            <v>3</v>
          </cell>
          <cell r="AN127">
            <v>1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 t="str">
            <v>Sans objet</v>
          </cell>
          <cell r="AT127">
            <v>4</v>
          </cell>
          <cell r="AU127">
            <v>4</v>
          </cell>
          <cell r="AV127">
            <v>4</v>
          </cell>
          <cell r="AW127" t="str">
            <v>Sans objet</v>
          </cell>
          <cell r="AX127" t="str">
            <v>Sans objet</v>
          </cell>
        </row>
        <row r="128">
          <cell r="F128">
            <v>0</v>
          </cell>
          <cell r="G128">
            <v>4</v>
          </cell>
          <cell r="H128">
            <v>4</v>
          </cell>
          <cell r="I128">
            <v>2</v>
          </cell>
          <cell r="J128">
            <v>0</v>
          </cell>
          <cell r="K128">
            <v>0</v>
          </cell>
          <cell r="L128">
            <v>4</v>
          </cell>
          <cell r="M128" t="str">
            <v>Collectif</v>
          </cell>
          <cell r="N128">
            <v>10</v>
          </cell>
          <cell r="O128">
            <v>2</v>
          </cell>
          <cell r="P128">
            <v>2</v>
          </cell>
          <cell r="Q128">
            <v>652</v>
          </cell>
          <cell r="W128">
            <v>47</v>
          </cell>
          <cell r="AA128" t="str">
            <v>ELECTRICITE</v>
          </cell>
          <cell r="AB128" t="str">
            <v>CHAUFFAGE  ELECT. INDIV.</v>
          </cell>
          <cell r="AJ128">
            <v>47</v>
          </cell>
          <cell r="AK128" t="str">
            <v>D</v>
          </cell>
          <cell r="AM128">
            <v>3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 t="str">
            <v>Sans objet</v>
          </cell>
          <cell r="AT128">
            <v>4</v>
          </cell>
          <cell r="AU128">
            <v>4</v>
          </cell>
          <cell r="AV128">
            <v>4</v>
          </cell>
          <cell r="AW128">
            <v>4</v>
          </cell>
          <cell r="AX128">
            <v>4</v>
          </cell>
        </row>
        <row r="129">
          <cell r="F129">
            <v>9</v>
          </cell>
          <cell r="G129">
            <v>4</v>
          </cell>
          <cell r="H129">
            <v>0</v>
          </cell>
          <cell r="I129">
            <v>0</v>
          </cell>
          <cell r="J129">
            <v>1</v>
          </cell>
          <cell r="K129">
            <v>0</v>
          </cell>
          <cell r="L129">
            <v>0</v>
          </cell>
          <cell r="M129" t="str">
            <v>Individuel</v>
          </cell>
          <cell r="N129">
            <v>14</v>
          </cell>
          <cell r="O129">
            <v>14</v>
          </cell>
          <cell r="P129">
            <v>1</v>
          </cell>
          <cell r="Q129">
            <v>669</v>
          </cell>
          <cell r="W129">
            <v>46</v>
          </cell>
          <cell r="AA129" t="str">
            <v>ELECTRICITE</v>
          </cell>
          <cell r="AB129" t="str">
            <v>CHAUFFAGE  ELECT. INDIV.</v>
          </cell>
          <cell r="AJ129">
            <v>22</v>
          </cell>
          <cell r="AK129" t="str">
            <v>E</v>
          </cell>
          <cell r="AM129">
            <v>2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 t="str">
            <v>Sans objet</v>
          </cell>
          <cell r="AT129">
            <v>4</v>
          </cell>
          <cell r="AU129">
            <v>4</v>
          </cell>
          <cell r="AV129">
            <v>4</v>
          </cell>
          <cell r="AW129" t="str">
            <v>Sans objet</v>
          </cell>
          <cell r="AX129" t="str">
            <v>Sans objet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3</v>
          </cell>
          <cell r="J130">
            <v>0</v>
          </cell>
          <cell r="K130">
            <v>0</v>
          </cell>
          <cell r="L130">
            <v>0</v>
          </cell>
          <cell r="M130" t="str">
            <v>Individuel</v>
          </cell>
          <cell r="N130">
            <v>3</v>
          </cell>
          <cell r="O130">
            <v>3</v>
          </cell>
          <cell r="P130">
            <v>1</v>
          </cell>
          <cell r="Q130">
            <v>260.94</v>
          </cell>
          <cell r="W130">
            <v>46</v>
          </cell>
          <cell r="AA130" t="str">
            <v>ELECTRICITE</v>
          </cell>
          <cell r="AB130" t="str">
            <v>CHAUFFAGE  ELECT. INDIV.</v>
          </cell>
          <cell r="AJ130">
            <v>22</v>
          </cell>
          <cell r="AW130" t="str">
            <v>Sans objet</v>
          </cell>
          <cell r="AX130" t="str">
            <v>Sans objet</v>
          </cell>
        </row>
        <row r="131">
          <cell r="F131">
            <v>0</v>
          </cell>
          <cell r="G131">
            <v>3</v>
          </cell>
          <cell r="H131">
            <v>5</v>
          </cell>
          <cell r="I131">
            <v>4</v>
          </cell>
          <cell r="J131">
            <v>0</v>
          </cell>
          <cell r="K131">
            <v>0</v>
          </cell>
          <cell r="L131">
            <v>0</v>
          </cell>
          <cell r="M131" t="str">
            <v>Individuel</v>
          </cell>
          <cell r="N131">
            <v>12</v>
          </cell>
          <cell r="O131">
            <v>12</v>
          </cell>
          <cell r="P131">
            <v>1</v>
          </cell>
          <cell r="Q131">
            <v>789</v>
          </cell>
          <cell r="W131">
            <v>46</v>
          </cell>
          <cell r="AA131" t="str">
            <v>ELECTRICITE</v>
          </cell>
          <cell r="AB131" t="str">
            <v>CHAUFFAGE  ELECT. INDIV.</v>
          </cell>
          <cell r="AJ131">
            <v>46</v>
          </cell>
          <cell r="AK131" t="str">
            <v>E</v>
          </cell>
          <cell r="AM131">
            <v>2</v>
          </cell>
          <cell r="AN131">
            <v>4</v>
          </cell>
          <cell r="AO131">
            <v>4</v>
          </cell>
          <cell r="AP131">
            <v>1</v>
          </cell>
          <cell r="AQ131">
            <v>3</v>
          </cell>
          <cell r="AR131">
            <v>2</v>
          </cell>
          <cell r="AS131">
            <v>1</v>
          </cell>
          <cell r="AT131">
            <v>4</v>
          </cell>
          <cell r="AU131">
            <v>3</v>
          </cell>
          <cell r="AV131">
            <v>4</v>
          </cell>
          <cell r="AW131" t="str">
            <v>Sans objet</v>
          </cell>
          <cell r="AX131" t="str">
            <v>Sans objet</v>
          </cell>
        </row>
        <row r="132">
          <cell r="F132">
            <v>0</v>
          </cell>
          <cell r="G132">
            <v>4</v>
          </cell>
          <cell r="H132">
            <v>8</v>
          </cell>
          <cell r="I132">
            <v>8</v>
          </cell>
          <cell r="J132">
            <v>4</v>
          </cell>
          <cell r="K132">
            <v>0</v>
          </cell>
          <cell r="L132">
            <v>23</v>
          </cell>
          <cell r="M132" t="str">
            <v>Collectif</v>
          </cell>
          <cell r="N132">
            <v>24</v>
          </cell>
          <cell r="O132">
            <v>1</v>
          </cell>
          <cell r="P132">
            <v>5</v>
          </cell>
          <cell r="Q132">
            <v>1812</v>
          </cell>
          <cell r="W132">
            <v>46</v>
          </cell>
          <cell r="AA132" t="str">
            <v>ELECTRICITE</v>
          </cell>
          <cell r="AB132" t="str">
            <v>CHAUFFAGE  ELECT. INDIV.</v>
          </cell>
          <cell r="AJ132">
            <v>28</v>
          </cell>
          <cell r="AK132" t="str">
            <v>D</v>
          </cell>
          <cell r="AM132">
            <v>3</v>
          </cell>
          <cell r="AN132">
            <v>4</v>
          </cell>
          <cell r="AO132">
            <v>4</v>
          </cell>
          <cell r="AP132">
            <v>2</v>
          </cell>
          <cell r="AQ132">
            <v>2</v>
          </cell>
          <cell r="AR132" t="str">
            <v>Sans objet</v>
          </cell>
          <cell r="AS132">
            <v>4</v>
          </cell>
          <cell r="AT132" t="str">
            <v>Sans objet</v>
          </cell>
          <cell r="AU132" t="str">
            <v>Sans objet</v>
          </cell>
          <cell r="AV132">
            <v>4</v>
          </cell>
          <cell r="AW132">
            <v>4</v>
          </cell>
          <cell r="AX132">
            <v>4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4</v>
          </cell>
          <cell r="J133">
            <v>0</v>
          </cell>
          <cell r="K133">
            <v>0</v>
          </cell>
          <cell r="L133">
            <v>0</v>
          </cell>
          <cell r="M133" t="str">
            <v>Collectif</v>
          </cell>
          <cell r="N133">
            <v>4</v>
          </cell>
          <cell r="O133">
            <v>1</v>
          </cell>
          <cell r="P133">
            <v>3</v>
          </cell>
          <cell r="Q133">
            <v>332</v>
          </cell>
          <cell r="W133">
            <v>46</v>
          </cell>
          <cell r="AA133" t="str">
            <v>ELECTRICITE</v>
          </cell>
          <cell r="AB133" t="str">
            <v>CHAUFFAGE  ELECT. INDIV.</v>
          </cell>
          <cell r="AJ133">
            <v>21</v>
          </cell>
          <cell r="AK133" t="str">
            <v>E</v>
          </cell>
          <cell r="AM133">
            <v>3</v>
          </cell>
          <cell r="AN133">
            <v>1</v>
          </cell>
          <cell r="AO133">
            <v>4</v>
          </cell>
          <cell r="AP133">
            <v>3</v>
          </cell>
          <cell r="AQ133">
            <v>4</v>
          </cell>
          <cell r="AR133">
            <v>4</v>
          </cell>
          <cell r="AS133" t="str">
            <v>Sans objet</v>
          </cell>
          <cell r="AT133">
            <v>4</v>
          </cell>
          <cell r="AU133" t="str">
            <v>Sans objet</v>
          </cell>
          <cell r="AV133">
            <v>4</v>
          </cell>
          <cell r="AW133">
            <v>2</v>
          </cell>
          <cell r="AX133" t="str">
            <v>Sans objet</v>
          </cell>
        </row>
        <row r="134">
          <cell r="F134">
            <v>0</v>
          </cell>
          <cell r="G134">
            <v>5</v>
          </cell>
          <cell r="H134">
            <v>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 t="str">
            <v>Individuel</v>
          </cell>
          <cell r="N134">
            <v>10</v>
          </cell>
          <cell r="O134">
            <v>10</v>
          </cell>
          <cell r="P134">
            <v>1</v>
          </cell>
          <cell r="Q134">
            <v>569</v>
          </cell>
          <cell r="W134">
            <v>46</v>
          </cell>
          <cell r="AA134" t="str">
            <v>ELECTRICITE</v>
          </cell>
          <cell r="AB134" t="str">
            <v>CHAUFFAGE  ELECT. INDIV.</v>
          </cell>
          <cell r="AJ134">
            <v>24</v>
          </cell>
          <cell r="AK134" t="str">
            <v>E</v>
          </cell>
          <cell r="AM134">
            <v>2</v>
          </cell>
          <cell r="AN134">
            <v>1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 t="str">
            <v>Sans objet</v>
          </cell>
          <cell r="AT134">
            <v>4</v>
          </cell>
          <cell r="AU134">
            <v>4</v>
          </cell>
          <cell r="AV134">
            <v>4</v>
          </cell>
          <cell r="AW134" t="str">
            <v>Sans objet</v>
          </cell>
          <cell r="AX134" t="str">
            <v>Sans objet</v>
          </cell>
        </row>
        <row r="135">
          <cell r="F135">
            <v>0</v>
          </cell>
          <cell r="G135">
            <v>0</v>
          </cell>
          <cell r="H135">
            <v>4</v>
          </cell>
          <cell r="I135">
            <v>6</v>
          </cell>
          <cell r="J135">
            <v>3</v>
          </cell>
          <cell r="K135">
            <v>0</v>
          </cell>
          <cell r="L135">
            <v>0</v>
          </cell>
          <cell r="M135" t="str">
            <v>Individuel</v>
          </cell>
          <cell r="N135">
            <v>13</v>
          </cell>
          <cell r="O135">
            <v>13</v>
          </cell>
          <cell r="P135">
            <v>1</v>
          </cell>
          <cell r="Q135">
            <v>996</v>
          </cell>
          <cell r="W135">
            <v>46</v>
          </cell>
          <cell r="AA135" t="str">
            <v>ELECTRICITE</v>
          </cell>
          <cell r="AB135" t="str">
            <v>CHAUFFAGE  ELECT. INDIV.</v>
          </cell>
          <cell r="AJ135">
            <v>19</v>
          </cell>
          <cell r="AK135" t="str">
            <v>D</v>
          </cell>
          <cell r="AM135">
            <v>2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 t="str">
            <v>Sans objet</v>
          </cell>
          <cell r="AT135">
            <v>4</v>
          </cell>
          <cell r="AU135">
            <v>4</v>
          </cell>
          <cell r="AV135">
            <v>4</v>
          </cell>
          <cell r="AW135" t="str">
            <v>Sans objet</v>
          </cell>
          <cell r="AX135" t="str">
            <v>Sans objet</v>
          </cell>
        </row>
        <row r="136">
          <cell r="F136">
            <v>0</v>
          </cell>
          <cell r="G136">
            <v>0</v>
          </cell>
          <cell r="H136">
            <v>5</v>
          </cell>
          <cell r="I136">
            <v>3</v>
          </cell>
          <cell r="J136">
            <v>0</v>
          </cell>
          <cell r="K136">
            <v>0</v>
          </cell>
          <cell r="L136">
            <v>8</v>
          </cell>
          <cell r="M136" t="str">
            <v>Collectif</v>
          </cell>
          <cell r="N136">
            <v>8</v>
          </cell>
          <cell r="O136">
            <v>1</v>
          </cell>
          <cell r="P136">
            <v>3</v>
          </cell>
          <cell r="Q136">
            <v>631</v>
          </cell>
          <cell r="W136">
            <v>10</v>
          </cell>
          <cell r="AA136" t="str">
            <v>ELECTRICITE</v>
          </cell>
          <cell r="AB136" t="str">
            <v>CHAUFFAGE  ELECT. INDIV.</v>
          </cell>
          <cell r="AJ136">
            <v>46</v>
          </cell>
          <cell r="AK136" t="str">
            <v>E</v>
          </cell>
          <cell r="AM136">
            <v>4</v>
          </cell>
          <cell r="AN136">
            <v>4</v>
          </cell>
          <cell r="AO136">
            <v>4</v>
          </cell>
          <cell r="AP136">
            <v>3</v>
          </cell>
          <cell r="AQ136">
            <v>4</v>
          </cell>
          <cell r="AR136">
            <v>4</v>
          </cell>
          <cell r="AS136" t="str">
            <v>Sans objet</v>
          </cell>
          <cell r="AT136">
            <v>2</v>
          </cell>
          <cell r="AU136">
            <v>3</v>
          </cell>
          <cell r="AV136">
            <v>4</v>
          </cell>
          <cell r="AW136">
            <v>4</v>
          </cell>
          <cell r="AX136" t="str">
            <v>Sans objet</v>
          </cell>
        </row>
        <row r="137">
          <cell r="F137">
            <v>0</v>
          </cell>
          <cell r="G137">
            <v>0</v>
          </cell>
          <cell r="H137">
            <v>4</v>
          </cell>
          <cell r="I137">
            <v>4</v>
          </cell>
          <cell r="J137">
            <v>0</v>
          </cell>
          <cell r="K137">
            <v>0</v>
          </cell>
          <cell r="L137">
            <v>8</v>
          </cell>
          <cell r="M137" t="str">
            <v>Collectif</v>
          </cell>
          <cell r="N137">
            <v>8</v>
          </cell>
          <cell r="O137">
            <v>1</v>
          </cell>
          <cell r="P137">
            <v>3</v>
          </cell>
          <cell r="Q137">
            <v>648</v>
          </cell>
          <cell r="W137">
            <v>46</v>
          </cell>
          <cell r="AA137" t="str">
            <v>ELECTRICITE</v>
          </cell>
          <cell r="AB137" t="str">
            <v>CHAUFFAGE  ELECT. INDIV.</v>
          </cell>
          <cell r="AJ137">
            <v>28</v>
          </cell>
          <cell r="AK137" t="str">
            <v>D</v>
          </cell>
          <cell r="AM137">
            <v>3</v>
          </cell>
          <cell r="AN137">
            <v>1</v>
          </cell>
          <cell r="AO137">
            <v>4</v>
          </cell>
          <cell r="AP137">
            <v>4</v>
          </cell>
          <cell r="AQ137">
            <v>4</v>
          </cell>
          <cell r="AR137">
            <v>4</v>
          </cell>
          <cell r="AS137" t="str">
            <v>Sans objet</v>
          </cell>
          <cell r="AT137">
            <v>4</v>
          </cell>
          <cell r="AU137" t="str">
            <v>Sans objet</v>
          </cell>
          <cell r="AV137">
            <v>4</v>
          </cell>
          <cell r="AW137">
            <v>4</v>
          </cell>
          <cell r="AX137" t="str">
            <v>Sans objet</v>
          </cell>
        </row>
        <row r="138">
          <cell r="F138">
            <v>0</v>
          </cell>
          <cell r="G138">
            <v>0</v>
          </cell>
          <cell r="H138">
            <v>3</v>
          </cell>
          <cell r="I138">
            <v>3</v>
          </cell>
          <cell r="J138">
            <v>2</v>
          </cell>
          <cell r="K138">
            <v>0</v>
          </cell>
          <cell r="L138">
            <v>0</v>
          </cell>
          <cell r="M138" t="str">
            <v>Individuel</v>
          </cell>
          <cell r="N138">
            <v>8</v>
          </cell>
          <cell r="O138">
            <v>8</v>
          </cell>
          <cell r="P138">
            <v>1</v>
          </cell>
          <cell r="Q138">
            <v>648</v>
          </cell>
          <cell r="W138">
            <v>46</v>
          </cell>
          <cell r="AA138" t="str">
            <v>ELECTRICITE</v>
          </cell>
          <cell r="AB138" t="str">
            <v>CHAUFFAGE  ELECT. INDIV.</v>
          </cell>
          <cell r="AJ138">
            <v>46</v>
          </cell>
          <cell r="AK138" t="str">
            <v>E</v>
          </cell>
          <cell r="AM138">
            <v>1</v>
          </cell>
          <cell r="AN138">
            <v>4</v>
          </cell>
          <cell r="AO138">
            <v>4</v>
          </cell>
          <cell r="AP138">
            <v>1</v>
          </cell>
          <cell r="AQ138">
            <v>4</v>
          </cell>
          <cell r="AR138">
            <v>4</v>
          </cell>
          <cell r="AS138" t="str">
            <v>Sans objet</v>
          </cell>
          <cell r="AT138">
            <v>4</v>
          </cell>
          <cell r="AU138">
            <v>3</v>
          </cell>
          <cell r="AV138">
            <v>4</v>
          </cell>
          <cell r="AW138" t="str">
            <v>Sans objet</v>
          </cell>
          <cell r="AX138" t="str">
            <v>Sans objet</v>
          </cell>
        </row>
        <row r="139">
          <cell r="F139">
            <v>0</v>
          </cell>
          <cell r="G139">
            <v>0</v>
          </cell>
          <cell r="H139">
            <v>5</v>
          </cell>
          <cell r="I139">
            <v>4</v>
          </cell>
          <cell r="J139">
            <v>1</v>
          </cell>
          <cell r="K139">
            <v>0</v>
          </cell>
          <cell r="L139">
            <v>0</v>
          </cell>
          <cell r="M139" t="str">
            <v>Individuel</v>
          </cell>
          <cell r="N139">
            <v>10</v>
          </cell>
          <cell r="O139">
            <v>10</v>
          </cell>
          <cell r="P139">
            <v>1</v>
          </cell>
          <cell r="Q139">
            <v>773</v>
          </cell>
          <cell r="W139">
            <v>9</v>
          </cell>
          <cell r="AA139" t="str">
            <v>ELECTRICITE</v>
          </cell>
          <cell r="AB139" t="str">
            <v>CHAUFFAGE  ELECT. INDIV.</v>
          </cell>
          <cell r="AJ139">
            <v>46</v>
          </cell>
          <cell r="AK139" t="str">
            <v>F</v>
          </cell>
          <cell r="AM139">
            <v>4</v>
          </cell>
          <cell r="AN139">
            <v>4</v>
          </cell>
          <cell r="AO139">
            <v>4</v>
          </cell>
          <cell r="AP139">
            <v>3</v>
          </cell>
          <cell r="AQ139">
            <v>4</v>
          </cell>
          <cell r="AR139">
            <v>4</v>
          </cell>
          <cell r="AS139" t="str">
            <v>Sans objet</v>
          </cell>
          <cell r="AT139">
            <v>4</v>
          </cell>
          <cell r="AU139">
            <v>3</v>
          </cell>
          <cell r="AV139">
            <v>4</v>
          </cell>
          <cell r="AW139" t="str">
            <v>Sans objet</v>
          </cell>
          <cell r="AX139" t="str">
            <v>Sans objet</v>
          </cell>
        </row>
        <row r="140">
          <cell r="F140">
            <v>0</v>
          </cell>
          <cell r="G140">
            <v>0</v>
          </cell>
          <cell r="H140">
            <v>5</v>
          </cell>
          <cell r="I140">
            <v>2</v>
          </cell>
          <cell r="J140">
            <v>0</v>
          </cell>
          <cell r="K140">
            <v>0</v>
          </cell>
          <cell r="L140">
            <v>7</v>
          </cell>
          <cell r="M140" t="str">
            <v>Collectif</v>
          </cell>
          <cell r="N140">
            <v>7</v>
          </cell>
          <cell r="O140">
            <v>1</v>
          </cell>
          <cell r="P140">
            <v>3</v>
          </cell>
          <cell r="Q140">
            <v>517</v>
          </cell>
          <cell r="W140">
            <v>11</v>
          </cell>
          <cell r="AA140" t="str">
            <v>ELECTRICITE</v>
          </cell>
          <cell r="AB140" t="str">
            <v>CHAUFFAGE  ELECT. INDIV.</v>
          </cell>
          <cell r="AJ140">
            <v>45</v>
          </cell>
          <cell r="AM140">
            <v>4</v>
          </cell>
          <cell r="AN140">
            <v>4</v>
          </cell>
          <cell r="AO140">
            <v>4</v>
          </cell>
          <cell r="AP140">
            <v>3</v>
          </cell>
          <cell r="AQ140">
            <v>4</v>
          </cell>
          <cell r="AR140">
            <v>4</v>
          </cell>
          <cell r="AS140" t="str">
            <v>Sans objet</v>
          </cell>
          <cell r="AT140">
            <v>1</v>
          </cell>
          <cell r="AU140">
            <v>2</v>
          </cell>
          <cell r="AV140">
            <v>4</v>
          </cell>
          <cell r="AW140">
            <v>4</v>
          </cell>
          <cell r="AX140" t="str">
            <v>Sans objet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4</v>
          </cell>
          <cell r="J141">
            <v>1</v>
          </cell>
          <cell r="K141">
            <v>0</v>
          </cell>
          <cell r="L141">
            <v>0</v>
          </cell>
          <cell r="M141" t="str">
            <v>Collectif</v>
          </cell>
          <cell r="N141">
            <v>5</v>
          </cell>
          <cell r="O141">
            <v>1</v>
          </cell>
          <cell r="P141">
            <v>3</v>
          </cell>
          <cell r="Q141">
            <v>435.01</v>
          </cell>
          <cell r="W141">
            <v>0</v>
          </cell>
          <cell r="AA141" t="str">
            <v>ELECTRICITE</v>
          </cell>
          <cell r="AB141" t="str">
            <v>CHAUFFAGE  ELECT. INDIV.</v>
          </cell>
          <cell r="AJ141">
            <v>44</v>
          </cell>
          <cell r="AM141">
            <v>4</v>
          </cell>
          <cell r="AN141">
            <v>4</v>
          </cell>
          <cell r="AO141">
            <v>4</v>
          </cell>
          <cell r="AP141">
            <v>4</v>
          </cell>
          <cell r="AQ141">
            <v>4</v>
          </cell>
          <cell r="AR141">
            <v>4</v>
          </cell>
          <cell r="AS141" t="str">
            <v>Sans objet</v>
          </cell>
          <cell r="AT141">
            <v>3</v>
          </cell>
          <cell r="AU141" t="str">
            <v>Sans objet</v>
          </cell>
          <cell r="AV141">
            <v>4</v>
          </cell>
          <cell r="AW141">
            <v>4</v>
          </cell>
          <cell r="AX141" t="str">
            <v>Sans objet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4</v>
          </cell>
          <cell r="J142">
            <v>5</v>
          </cell>
          <cell r="K142">
            <v>0</v>
          </cell>
          <cell r="L142">
            <v>0</v>
          </cell>
          <cell r="M142" t="str">
            <v>Collectif</v>
          </cell>
          <cell r="N142">
            <v>9</v>
          </cell>
          <cell r="O142">
            <v>2</v>
          </cell>
          <cell r="P142">
            <v>3</v>
          </cell>
          <cell r="Q142">
            <v>696.16000000000008</v>
          </cell>
          <cell r="W142">
            <v>4</v>
          </cell>
          <cell r="AA142" t="str">
            <v>GAZ</v>
          </cell>
          <cell r="AB142" t="str">
            <v>CHAUDIERE  INDIV.</v>
          </cell>
          <cell r="AJ142">
            <v>44</v>
          </cell>
          <cell r="AK142" t="str">
            <v>C</v>
          </cell>
          <cell r="AM142">
            <v>4</v>
          </cell>
          <cell r="AN142">
            <v>4</v>
          </cell>
          <cell r="AO142">
            <v>4</v>
          </cell>
          <cell r="AP142">
            <v>3</v>
          </cell>
          <cell r="AQ142">
            <v>4</v>
          </cell>
          <cell r="AR142">
            <v>4</v>
          </cell>
          <cell r="AS142" t="str">
            <v>Sans objet</v>
          </cell>
          <cell r="AT142">
            <v>4</v>
          </cell>
          <cell r="AU142">
            <v>4</v>
          </cell>
          <cell r="AV142">
            <v>4</v>
          </cell>
          <cell r="AW142">
            <v>2</v>
          </cell>
          <cell r="AX142" t="str">
            <v>Sans objet</v>
          </cell>
        </row>
        <row r="143">
          <cell r="F143">
            <v>0</v>
          </cell>
          <cell r="G143">
            <v>1</v>
          </cell>
          <cell r="H143">
            <v>13</v>
          </cell>
          <cell r="I143">
            <v>8</v>
          </cell>
          <cell r="J143">
            <v>1</v>
          </cell>
          <cell r="K143">
            <v>0</v>
          </cell>
          <cell r="L143">
            <v>0</v>
          </cell>
          <cell r="M143" t="str">
            <v>Collectif</v>
          </cell>
          <cell r="N143">
            <v>23</v>
          </cell>
          <cell r="O143">
            <v>1</v>
          </cell>
          <cell r="P143">
            <v>4</v>
          </cell>
          <cell r="Q143">
            <v>1833</v>
          </cell>
          <cell r="W143">
            <v>46</v>
          </cell>
          <cell r="AA143" t="str">
            <v>GAZ</v>
          </cell>
          <cell r="AB143" t="str">
            <v>CHAUFFAGE COLL.</v>
          </cell>
          <cell r="AJ143">
            <v>28</v>
          </cell>
          <cell r="AK143" t="str">
            <v>D</v>
          </cell>
          <cell r="AM143">
            <v>3</v>
          </cell>
          <cell r="AN143">
            <v>4</v>
          </cell>
          <cell r="AO143">
            <v>4</v>
          </cell>
          <cell r="AP143">
            <v>2</v>
          </cell>
          <cell r="AQ143">
            <v>2</v>
          </cell>
          <cell r="AR143" t="str">
            <v>Sans objet</v>
          </cell>
          <cell r="AS143">
            <v>1</v>
          </cell>
          <cell r="AT143">
            <v>4</v>
          </cell>
          <cell r="AU143">
            <v>4</v>
          </cell>
          <cell r="AV143">
            <v>4</v>
          </cell>
          <cell r="AW143">
            <v>3</v>
          </cell>
          <cell r="AX143">
            <v>2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2</v>
          </cell>
          <cell r="J144">
            <v>0</v>
          </cell>
          <cell r="K144">
            <v>0</v>
          </cell>
          <cell r="L144">
            <v>0</v>
          </cell>
          <cell r="M144" t="str">
            <v>Individuel</v>
          </cell>
          <cell r="N144">
            <v>2</v>
          </cell>
          <cell r="O144">
            <v>2</v>
          </cell>
          <cell r="P144">
            <v>1</v>
          </cell>
          <cell r="Q144">
            <v>160</v>
          </cell>
          <cell r="W144">
            <v>45</v>
          </cell>
          <cell r="AA144" t="str">
            <v>ELECTRICITE</v>
          </cell>
          <cell r="AB144" t="str">
            <v>CHAUFFAGE  ELECT. INDIV.</v>
          </cell>
          <cell r="AJ144">
            <v>45</v>
          </cell>
          <cell r="AN144">
            <v>4</v>
          </cell>
          <cell r="AO144">
            <v>4</v>
          </cell>
          <cell r="AP144">
            <v>1</v>
          </cell>
          <cell r="AQ144">
            <v>4</v>
          </cell>
          <cell r="AR144">
            <v>2</v>
          </cell>
          <cell r="AS144" t="str">
            <v>Sans objet</v>
          </cell>
          <cell r="AT144">
            <v>4</v>
          </cell>
          <cell r="AU144">
            <v>4</v>
          </cell>
          <cell r="AV144">
            <v>4</v>
          </cell>
          <cell r="AW144" t="str">
            <v>Sans objet</v>
          </cell>
          <cell r="AX144" t="str">
            <v>Sans objet</v>
          </cell>
        </row>
        <row r="145">
          <cell r="F145">
            <v>0</v>
          </cell>
          <cell r="G145">
            <v>0</v>
          </cell>
          <cell r="H145">
            <v>6</v>
          </cell>
          <cell r="I145">
            <v>3</v>
          </cell>
          <cell r="J145">
            <v>0</v>
          </cell>
          <cell r="K145">
            <v>0</v>
          </cell>
          <cell r="L145">
            <v>0</v>
          </cell>
          <cell r="M145" t="str">
            <v>Individuel</v>
          </cell>
          <cell r="N145">
            <v>9</v>
          </cell>
          <cell r="O145">
            <v>9</v>
          </cell>
          <cell r="P145">
            <v>1</v>
          </cell>
          <cell r="Q145">
            <v>573</v>
          </cell>
          <cell r="W145">
            <v>45</v>
          </cell>
          <cell r="AA145" t="str">
            <v>ELECTRICITE</v>
          </cell>
          <cell r="AB145" t="str">
            <v>CHAUFFAGE  ELECT. INDIV.</v>
          </cell>
          <cell r="AJ145">
            <v>28</v>
          </cell>
          <cell r="AK145" t="str">
            <v>E</v>
          </cell>
          <cell r="AM145">
            <v>3</v>
          </cell>
          <cell r="AN145">
            <v>1</v>
          </cell>
          <cell r="AO145">
            <v>4</v>
          </cell>
          <cell r="AP145">
            <v>4</v>
          </cell>
          <cell r="AQ145">
            <v>4</v>
          </cell>
          <cell r="AR145">
            <v>4</v>
          </cell>
          <cell r="AS145" t="str">
            <v>Sans objet</v>
          </cell>
          <cell r="AT145">
            <v>4</v>
          </cell>
          <cell r="AU145">
            <v>4</v>
          </cell>
          <cell r="AV145">
            <v>4</v>
          </cell>
          <cell r="AW145" t="str">
            <v>Sans objet</v>
          </cell>
          <cell r="AX145" t="str">
            <v>Sans objet</v>
          </cell>
        </row>
        <row r="146">
          <cell r="F146">
            <v>0</v>
          </cell>
          <cell r="G146">
            <v>0</v>
          </cell>
          <cell r="H146">
            <v>5</v>
          </cell>
          <cell r="I146">
            <v>13</v>
          </cell>
          <cell r="J146">
            <v>5</v>
          </cell>
          <cell r="K146">
            <v>0</v>
          </cell>
          <cell r="L146">
            <v>0</v>
          </cell>
          <cell r="M146" t="str">
            <v>Individuel</v>
          </cell>
          <cell r="N146">
            <v>23</v>
          </cell>
          <cell r="O146">
            <v>23</v>
          </cell>
          <cell r="P146">
            <v>1</v>
          </cell>
          <cell r="Q146">
            <v>1861</v>
          </cell>
          <cell r="W146">
            <v>1</v>
          </cell>
          <cell r="AA146" t="str">
            <v>GAZ</v>
          </cell>
          <cell r="AB146" t="str">
            <v>CHAUDIERE  INDIV.</v>
          </cell>
          <cell r="AJ146">
            <v>17</v>
          </cell>
          <cell r="AK146" t="str">
            <v>D</v>
          </cell>
          <cell r="AM146">
            <v>4</v>
          </cell>
          <cell r="AN146">
            <v>4</v>
          </cell>
          <cell r="AO146">
            <v>2</v>
          </cell>
          <cell r="AP146">
            <v>4</v>
          </cell>
          <cell r="AQ146">
            <v>4</v>
          </cell>
          <cell r="AR146">
            <v>4</v>
          </cell>
          <cell r="AS146" t="str">
            <v>Sans objet</v>
          </cell>
          <cell r="AT146">
            <v>4</v>
          </cell>
          <cell r="AU146">
            <v>2</v>
          </cell>
          <cell r="AV146">
            <v>4</v>
          </cell>
          <cell r="AW146" t="str">
            <v>Sans objet</v>
          </cell>
          <cell r="AX146" t="str">
            <v>Sans objet</v>
          </cell>
        </row>
        <row r="147">
          <cell r="F147">
            <v>2</v>
          </cell>
          <cell r="G147">
            <v>8</v>
          </cell>
          <cell r="H147">
            <v>28</v>
          </cell>
          <cell r="I147">
            <v>0</v>
          </cell>
          <cell r="J147">
            <v>0</v>
          </cell>
          <cell r="K147">
            <v>0</v>
          </cell>
          <cell r="L147">
            <v>37</v>
          </cell>
          <cell r="M147" t="str">
            <v>Collectif</v>
          </cell>
          <cell r="N147">
            <v>38</v>
          </cell>
          <cell r="O147">
            <v>9</v>
          </cell>
          <cell r="P147">
            <v>3</v>
          </cell>
          <cell r="Q147">
            <v>2311</v>
          </cell>
          <cell r="W147">
            <v>11</v>
          </cell>
          <cell r="AA147" t="str">
            <v>GAZ</v>
          </cell>
          <cell r="AB147" t="str">
            <v>CHAUDIERE  INDIV.</v>
          </cell>
          <cell r="AJ147">
            <v>44</v>
          </cell>
          <cell r="AK147" t="str">
            <v>C</v>
          </cell>
          <cell r="AM147">
            <v>4</v>
          </cell>
          <cell r="AN147">
            <v>4</v>
          </cell>
          <cell r="AO147">
            <v>4</v>
          </cell>
          <cell r="AP147">
            <v>4</v>
          </cell>
          <cell r="AQ147">
            <v>4</v>
          </cell>
          <cell r="AR147">
            <v>4</v>
          </cell>
          <cell r="AS147" t="str">
            <v>Sans objet</v>
          </cell>
          <cell r="AT147" t="str">
            <v>Sans objet</v>
          </cell>
          <cell r="AU147" t="str">
            <v>Sans objet</v>
          </cell>
          <cell r="AV147">
            <v>4</v>
          </cell>
          <cell r="AW147">
            <v>4</v>
          </cell>
          <cell r="AX147" t="str">
            <v>Sans objet</v>
          </cell>
        </row>
        <row r="148">
          <cell r="F148">
            <v>0</v>
          </cell>
          <cell r="G148">
            <v>0</v>
          </cell>
          <cell r="H148">
            <v>6</v>
          </cell>
          <cell r="I148">
            <v>4</v>
          </cell>
          <cell r="J148">
            <v>0</v>
          </cell>
          <cell r="K148">
            <v>0</v>
          </cell>
          <cell r="L148">
            <v>0</v>
          </cell>
          <cell r="M148" t="str">
            <v>Individuel</v>
          </cell>
          <cell r="N148">
            <v>10</v>
          </cell>
          <cell r="O148">
            <v>10</v>
          </cell>
          <cell r="P148">
            <v>1</v>
          </cell>
          <cell r="Q148">
            <v>732</v>
          </cell>
          <cell r="W148">
            <v>12</v>
          </cell>
          <cell r="AA148" t="str">
            <v>BOIS</v>
          </cell>
          <cell r="AB148" t="str">
            <v>INSERT BOIS</v>
          </cell>
          <cell r="AJ148">
            <v>12</v>
          </cell>
          <cell r="AK148" t="str">
            <v>E</v>
          </cell>
          <cell r="AM148">
            <v>4</v>
          </cell>
          <cell r="AN148">
            <v>4</v>
          </cell>
          <cell r="AO148">
            <v>4</v>
          </cell>
          <cell r="AP148">
            <v>4</v>
          </cell>
          <cell r="AQ148">
            <v>4</v>
          </cell>
          <cell r="AR148">
            <v>3</v>
          </cell>
          <cell r="AS148" t="str">
            <v>Sans objet</v>
          </cell>
          <cell r="AT148">
            <v>4</v>
          </cell>
          <cell r="AU148">
            <v>4</v>
          </cell>
          <cell r="AV148">
            <v>4</v>
          </cell>
          <cell r="AW148" t="str">
            <v>Sans objet</v>
          </cell>
          <cell r="AX148" t="str">
            <v>Sans objet</v>
          </cell>
        </row>
        <row r="149">
          <cell r="F149">
            <v>0</v>
          </cell>
          <cell r="G149">
            <v>0</v>
          </cell>
          <cell r="H149">
            <v>2</v>
          </cell>
          <cell r="I149">
            <v>3</v>
          </cell>
          <cell r="J149">
            <v>0</v>
          </cell>
          <cell r="K149">
            <v>0</v>
          </cell>
          <cell r="L149">
            <v>0</v>
          </cell>
          <cell r="M149" t="str">
            <v>Individuel</v>
          </cell>
          <cell r="N149">
            <v>5</v>
          </cell>
          <cell r="O149">
            <v>5</v>
          </cell>
          <cell r="P149">
            <v>1</v>
          </cell>
          <cell r="Q149">
            <v>368</v>
          </cell>
          <cell r="W149">
            <v>43</v>
          </cell>
          <cell r="AA149" t="str">
            <v>ELECTRICITE</v>
          </cell>
          <cell r="AB149" t="str">
            <v>CHAUFFAGE  ELECT. INDIV.</v>
          </cell>
          <cell r="AJ149">
            <v>43</v>
          </cell>
          <cell r="AK149" t="str">
            <v>E</v>
          </cell>
          <cell r="AM149">
            <v>1</v>
          </cell>
          <cell r="AN149">
            <v>4</v>
          </cell>
          <cell r="AO149">
            <v>4</v>
          </cell>
          <cell r="AP149">
            <v>1</v>
          </cell>
          <cell r="AQ149">
            <v>4</v>
          </cell>
          <cell r="AR149">
            <v>1</v>
          </cell>
          <cell r="AS149" t="str">
            <v>Sans objet</v>
          </cell>
          <cell r="AT149">
            <v>4</v>
          </cell>
          <cell r="AU149">
            <v>4</v>
          </cell>
          <cell r="AV149">
            <v>4</v>
          </cell>
          <cell r="AW149" t="str">
            <v>Sans objet</v>
          </cell>
          <cell r="AX149" t="str">
            <v>Sans objet</v>
          </cell>
        </row>
        <row r="150">
          <cell r="F150">
            <v>0</v>
          </cell>
          <cell r="G150">
            <v>4</v>
          </cell>
          <cell r="H150">
            <v>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 t="str">
            <v>Collectif</v>
          </cell>
          <cell r="N150">
            <v>6</v>
          </cell>
          <cell r="O150">
            <v>1</v>
          </cell>
          <cell r="P150">
            <v>2</v>
          </cell>
          <cell r="Q150">
            <v>242</v>
          </cell>
          <cell r="W150">
            <v>43</v>
          </cell>
          <cell r="AA150" t="str">
            <v>ELECTRICITE</v>
          </cell>
          <cell r="AB150" t="str">
            <v>CHAUFFAGE  ELECT. INDIV.</v>
          </cell>
          <cell r="AJ150">
            <v>43</v>
          </cell>
          <cell r="AK150" t="str">
            <v>E</v>
          </cell>
          <cell r="AM150">
            <v>2</v>
          </cell>
          <cell r="AN150">
            <v>4</v>
          </cell>
          <cell r="AO150">
            <v>4</v>
          </cell>
          <cell r="AP150">
            <v>4</v>
          </cell>
          <cell r="AQ150">
            <v>4</v>
          </cell>
          <cell r="AR150">
            <v>4</v>
          </cell>
          <cell r="AS150" t="str">
            <v>Sans objet</v>
          </cell>
          <cell r="AT150" t="str">
            <v>Sans objet</v>
          </cell>
          <cell r="AU150" t="str">
            <v>Sans objet</v>
          </cell>
          <cell r="AV150">
            <v>4</v>
          </cell>
          <cell r="AW150">
            <v>3</v>
          </cell>
          <cell r="AX150" t="str">
            <v>Sans objet</v>
          </cell>
        </row>
        <row r="151">
          <cell r="F151">
            <v>0</v>
          </cell>
          <cell r="G151">
            <v>8</v>
          </cell>
          <cell r="H151">
            <v>11</v>
          </cell>
          <cell r="I151">
            <v>11</v>
          </cell>
          <cell r="J151">
            <v>1</v>
          </cell>
          <cell r="K151">
            <v>0</v>
          </cell>
          <cell r="L151">
            <v>0</v>
          </cell>
          <cell r="M151" t="str">
            <v>Collectif</v>
          </cell>
          <cell r="N151">
            <v>31</v>
          </cell>
          <cell r="O151">
            <v>1</v>
          </cell>
          <cell r="P151">
            <v>4</v>
          </cell>
          <cell r="Q151">
            <v>2207</v>
          </cell>
          <cell r="W151">
            <v>7</v>
          </cell>
          <cell r="AA151" t="str">
            <v>ELECTRICITE</v>
          </cell>
          <cell r="AB151" t="str">
            <v>CHAUFFAGE  ELECT. INDIV.</v>
          </cell>
          <cell r="AJ151">
            <v>16</v>
          </cell>
          <cell r="AK151" t="str">
            <v>D</v>
          </cell>
          <cell r="AM151">
            <v>4</v>
          </cell>
          <cell r="AN151">
            <v>4</v>
          </cell>
          <cell r="AO151">
            <v>4</v>
          </cell>
          <cell r="AP151">
            <v>3</v>
          </cell>
          <cell r="AQ151">
            <v>4</v>
          </cell>
          <cell r="AR151" t="str">
            <v>Sans objet</v>
          </cell>
          <cell r="AS151">
            <v>4</v>
          </cell>
          <cell r="AT151">
            <v>4</v>
          </cell>
          <cell r="AU151" t="str">
            <v>Sans objet</v>
          </cell>
          <cell r="AV151">
            <v>4</v>
          </cell>
          <cell r="AW151">
            <v>4</v>
          </cell>
          <cell r="AX151">
            <v>4</v>
          </cell>
        </row>
        <row r="152">
          <cell r="F152">
            <v>0</v>
          </cell>
          <cell r="G152">
            <v>0</v>
          </cell>
          <cell r="H152">
            <v>1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Individuel</v>
          </cell>
          <cell r="N152">
            <v>1</v>
          </cell>
          <cell r="O152">
            <v>1</v>
          </cell>
          <cell r="P152">
            <v>1</v>
          </cell>
          <cell r="Q152">
            <v>63</v>
          </cell>
          <cell r="W152">
            <v>42</v>
          </cell>
          <cell r="AA152" t="str">
            <v>ELECTRICITE</v>
          </cell>
          <cell r="AB152" t="str">
            <v>CHAUFFAGE  ELECT. INDIV.</v>
          </cell>
          <cell r="AJ152">
            <v>42</v>
          </cell>
          <cell r="AW152" t="str">
            <v>Sans objet</v>
          </cell>
          <cell r="AX152" t="str">
            <v>Sans objet</v>
          </cell>
        </row>
        <row r="153">
          <cell r="F153">
            <v>0</v>
          </cell>
          <cell r="G153">
            <v>5</v>
          </cell>
          <cell r="H153">
            <v>7</v>
          </cell>
          <cell r="I153">
            <v>0</v>
          </cell>
          <cell r="J153">
            <v>0</v>
          </cell>
          <cell r="K153">
            <v>0</v>
          </cell>
          <cell r="L153">
            <v>13</v>
          </cell>
          <cell r="M153" t="str">
            <v>Collectif</v>
          </cell>
          <cell r="N153">
            <v>12</v>
          </cell>
          <cell r="O153">
            <v>12</v>
          </cell>
          <cell r="P153">
            <v>2</v>
          </cell>
          <cell r="Q153">
            <v>706</v>
          </cell>
          <cell r="W153">
            <v>42</v>
          </cell>
          <cell r="AA153" t="str">
            <v>ELECTRICITE</v>
          </cell>
          <cell r="AB153" t="str">
            <v>CHAUFFAGE  ELECT. INDIV.</v>
          </cell>
          <cell r="AJ153">
            <v>42</v>
          </cell>
          <cell r="AK153" t="str">
            <v>E</v>
          </cell>
          <cell r="AM153">
            <v>4</v>
          </cell>
          <cell r="AN153">
            <v>4</v>
          </cell>
          <cell r="AO153">
            <v>4</v>
          </cell>
          <cell r="AP153">
            <v>4</v>
          </cell>
          <cell r="AQ153">
            <v>4</v>
          </cell>
          <cell r="AR153">
            <v>4</v>
          </cell>
          <cell r="AS153">
            <v>2</v>
          </cell>
          <cell r="AT153">
            <v>4</v>
          </cell>
          <cell r="AU153">
            <v>4</v>
          </cell>
          <cell r="AV153">
            <v>4</v>
          </cell>
          <cell r="AW153">
            <v>4</v>
          </cell>
          <cell r="AX153" t="str">
            <v>Sans objet</v>
          </cell>
        </row>
        <row r="154">
          <cell r="F154">
            <v>0</v>
          </cell>
          <cell r="G154">
            <v>0</v>
          </cell>
          <cell r="H154">
            <v>1</v>
          </cell>
          <cell r="I154">
            <v>8</v>
          </cell>
          <cell r="J154">
            <v>1</v>
          </cell>
          <cell r="K154">
            <v>0</v>
          </cell>
          <cell r="L154">
            <v>0</v>
          </cell>
          <cell r="M154" t="str">
            <v>Individuel</v>
          </cell>
          <cell r="N154">
            <v>10</v>
          </cell>
          <cell r="O154">
            <v>10</v>
          </cell>
          <cell r="P154">
            <v>1</v>
          </cell>
          <cell r="Q154">
            <v>842</v>
          </cell>
          <cell r="W154">
            <v>42</v>
          </cell>
          <cell r="AA154" t="str">
            <v>ELECTRICITE</v>
          </cell>
          <cell r="AB154" t="str">
            <v>CHAUFFAGE  ELECT. INDIV.</v>
          </cell>
          <cell r="AJ154">
            <v>42</v>
          </cell>
          <cell r="AK154" t="str">
            <v>E</v>
          </cell>
          <cell r="AM154">
            <v>1</v>
          </cell>
          <cell r="AN154">
            <v>1</v>
          </cell>
          <cell r="AO154">
            <v>4</v>
          </cell>
          <cell r="AP154">
            <v>4</v>
          </cell>
          <cell r="AQ154">
            <v>4</v>
          </cell>
          <cell r="AR154">
            <v>4</v>
          </cell>
          <cell r="AS154" t="str">
            <v>Sans objet</v>
          </cell>
          <cell r="AT154">
            <v>4</v>
          </cell>
          <cell r="AU154">
            <v>3</v>
          </cell>
          <cell r="AV154">
            <v>4</v>
          </cell>
          <cell r="AW154" t="str">
            <v>Sans objet</v>
          </cell>
          <cell r="AX154" t="str">
            <v>Sans objet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2</v>
          </cell>
          <cell r="J155">
            <v>0</v>
          </cell>
          <cell r="K155">
            <v>0</v>
          </cell>
          <cell r="L155">
            <v>0</v>
          </cell>
          <cell r="M155" t="str">
            <v>Individuel</v>
          </cell>
          <cell r="N155">
            <v>2</v>
          </cell>
          <cell r="O155">
            <v>2</v>
          </cell>
          <cell r="P155">
            <v>1</v>
          </cell>
          <cell r="Q155">
            <v>169</v>
          </cell>
          <cell r="W155">
            <v>42</v>
          </cell>
          <cell r="AA155" t="str">
            <v>ELECTRICITE</v>
          </cell>
          <cell r="AB155" t="str">
            <v>CHAUFFAGE  ELECT. INDIV.</v>
          </cell>
          <cell r="AJ155">
            <v>42</v>
          </cell>
          <cell r="AK155" t="str">
            <v>F</v>
          </cell>
          <cell r="AM155">
            <v>1</v>
          </cell>
          <cell r="AN155">
            <v>1</v>
          </cell>
          <cell r="AO155">
            <v>4</v>
          </cell>
          <cell r="AP155">
            <v>1</v>
          </cell>
          <cell r="AQ155">
            <v>3</v>
          </cell>
          <cell r="AR155">
            <v>3</v>
          </cell>
          <cell r="AS155" t="str">
            <v>Sans objet</v>
          </cell>
          <cell r="AT155">
            <v>4</v>
          </cell>
          <cell r="AU155">
            <v>3</v>
          </cell>
          <cell r="AV155">
            <v>4</v>
          </cell>
          <cell r="AW155" t="str">
            <v>Sans objet</v>
          </cell>
          <cell r="AX155" t="str">
            <v>Sans objet</v>
          </cell>
        </row>
        <row r="156">
          <cell r="F156">
            <v>15</v>
          </cell>
          <cell r="G156">
            <v>15</v>
          </cell>
          <cell r="H156">
            <v>0</v>
          </cell>
          <cell r="I156">
            <v>1</v>
          </cell>
          <cell r="J156">
            <v>0</v>
          </cell>
          <cell r="K156">
            <v>0</v>
          </cell>
          <cell r="L156">
            <v>0</v>
          </cell>
          <cell r="M156" t="str">
            <v>Individuel</v>
          </cell>
          <cell r="N156">
            <v>31</v>
          </cell>
          <cell r="O156">
            <v>31</v>
          </cell>
          <cell r="P156">
            <v>1</v>
          </cell>
          <cell r="Q156">
            <v>1289.2299999999996</v>
          </cell>
          <cell r="W156">
            <v>42</v>
          </cell>
          <cell r="AA156" t="str">
            <v>ELECTRICITE</v>
          </cell>
          <cell r="AB156" t="str">
            <v>CHAUFFAGE  ELECT. INDIV.</v>
          </cell>
          <cell r="AJ156">
            <v>42</v>
          </cell>
          <cell r="AK156" t="str">
            <v>F</v>
          </cell>
          <cell r="AM156">
            <v>1</v>
          </cell>
          <cell r="AN156">
            <v>1</v>
          </cell>
          <cell r="AO156">
            <v>4</v>
          </cell>
          <cell r="AP156">
            <v>1</v>
          </cell>
          <cell r="AQ156">
            <v>4</v>
          </cell>
          <cell r="AR156">
            <v>3</v>
          </cell>
          <cell r="AS156">
            <v>2</v>
          </cell>
          <cell r="AT156">
            <v>4</v>
          </cell>
          <cell r="AU156">
            <v>3</v>
          </cell>
          <cell r="AV156">
            <v>4</v>
          </cell>
          <cell r="AW156" t="str">
            <v>Sans objet</v>
          </cell>
          <cell r="AX156" t="str">
            <v>Sans objet</v>
          </cell>
        </row>
        <row r="157">
          <cell r="F157">
            <v>0</v>
          </cell>
          <cell r="G157">
            <v>9</v>
          </cell>
          <cell r="H157">
            <v>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Collectif</v>
          </cell>
          <cell r="N157">
            <v>11</v>
          </cell>
          <cell r="O157">
            <v>1</v>
          </cell>
          <cell r="P157">
            <v>3</v>
          </cell>
          <cell r="Q157">
            <v>605</v>
          </cell>
          <cell r="W157">
            <v>40</v>
          </cell>
          <cell r="AA157" t="str">
            <v>ELECTRICITE</v>
          </cell>
          <cell r="AB157" t="str">
            <v>CHAUFFAGE  ELECT. INDIV.</v>
          </cell>
          <cell r="AJ157">
            <v>40</v>
          </cell>
          <cell r="AK157" t="str">
            <v>E</v>
          </cell>
          <cell r="AM157">
            <v>1</v>
          </cell>
          <cell r="AN157">
            <v>4</v>
          </cell>
          <cell r="AO157">
            <v>4</v>
          </cell>
          <cell r="AP157">
            <v>3</v>
          </cell>
          <cell r="AQ157">
            <v>4</v>
          </cell>
          <cell r="AR157">
            <v>4</v>
          </cell>
          <cell r="AS157" t="str">
            <v>Sans objet</v>
          </cell>
          <cell r="AT157" t="str">
            <v>Sans objet</v>
          </cell>
          <cell r="AU157" t="str">
            <v>Sans objet</v>
          </cell>
          <cell r="AV157">
            <v>4</v>
          </cell>
          <cell r="AW157">
            <v>3</v>
          </cell>
        </row>
        <row r="158">
          <cell r="F158">
            <v>14</v>
          </cell>
          <cell r="G158">
            <v>15</v>
          </cell>
          <cell r="H158">
            <v>0</v>
          </cell>
          <cell r="I158">
            <v>1</v>
          </cell>
          <cell r="J158">
            <v>0</v>
          </cell>
          <cell r="K158">
            <v>0</v>
          </cell>
          <cell r="L158">
            <v>0</v>
          </cell>
          <cell r="M158" t="str">
            <v>Individuel</v>
          </cell>
          <cell r="N158">
            <v>30</v>
          </cell>
          <cell r="O158">
            <v>30</v>
          </cell>
          <cell r="P158">
            <v>1</v>
          </cell>
          <cell r="Q158">
            <v>1581.73</v>
          </cell>
          <cell r="W158">
            <v>11</v>
          </cell>
          <cell r="AA158" t="str">
            <v>ELECTRICITE</v>
          </cell>
          <cell r="AB158" t="str">
            <v>CHAUFFAGE  ELECT. INDIV.</v>
          </cell>
          <cell r="AJ158">
            <v>11</v>
          </cell>
          <cell r="AK158" t="str">
            <v>E</v>
          </cell>
          <cell r="AM158">
            <v>4</v>
          </cell>
          <cell r="AN158">
            <v>1</v>
          </cell>
          <cell r="AO158">
            <v>4</v>
          </cell>
          <cell r="AP158">
            <v>4</v>
          </cell>
          <cell r="AQ158">
            <v>4</v>
          </cell>
          <cell r="AR158">
            <v>3</v>
          </cell>
          <cell r="AS158" t="str">
            <v>Sans objet</v>
          </cell>
          <cell r="AT158">
            <v>4</v>
          </cell>
          <cell r="AU158">
            <v>4</v>
          </cell>
          <cell r="AV158">
            <v>4</v>
          </cell>
          <cell r="AW158" t="str">
            <v>Sans objet</v>
          </cell>
          <cell r="AX158" t="str">
            <v>Sans objet</v>
          </cell>
        </row>
        <row r="159">
          <cell r="F159">
            <v>0</v>
          </cell>
          <cell r="G159">
            <v>0</v>
          </cell>
          <cell r="H159">
            <v>3</v>
          </cell>
          <cell r="I159">
            <v>5</v>
          </cell>
          <cell r="J159">
            <v>0</v>
          </cell>
          <cell r="K159">
            <v>0</v>
          </cell>
          <cell r="L159">
            <v>0</v>
          </cell>
          <cell r="M159" t="str">
            <v>Individuel</v>
          </cell>
          <cell r="N159">
            <v>8</v>
          </cell>
          <cell r="O159">
            <v>8</v>
          </cell>
          <cell r="P159">
            <v>1</v>
          </cell>
          <cell r="Q159">
            <v>599</v>
          </cell>
          <cell r="W159">
            <v>3</v>
          </cell>
          <cell r="AA159" t="str">
            <v>ELECTRICITE</v>
          </cell>
          <cell r="AB159" t="str">
            <v>CHAUFFAGE  ELECT. INDIV.</v>
          </cell>
          <cell r="AJ159">
            <v>40</v>
          </cell>
          <cell r="AK159" t="str">
            <v>E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 t="str">
            <v>Sans objet</v>
          </cell>
          <cell r="AT159">
            <v>4</v>
          </cell>
          <cell r="AU159">
            <v>4</v>
          </cell>
          <cell r="AV159">
            <v>4</v>
          </cell>
          <cell r="AW159" t="str">
            <v>Sans objet</v>
          </cell>
          <cell r="AX159" t="str">
            <v>Sans objet</v>
          </cell>
        </row>
        <row r="160">
          <cell r="F160">
            <v>0</v>
          </cell>
          <cell r="G160">
            <v>0</v>
          </cell>
          <cell r="H160">
            <v>5</v>
          </cell>
          <cell r="I160">
            <v>10</v>
          </cell>
          <cell r="J160">
            <v>0</v>
          </cell>
          <cell r="K160">
            <v>0</v>
          </cell>
          <cell r="L160">
            <v>0</v>
          </cell>
          <cell r="M160" t="str">
            <v>Individuel</v>
          </cell>
          <cell r="N160">
            <v>15</v>
          </cell>
          <cell r="O160">
            <v>15</v>
          </cell>
          <cell r="P160">
            <v>1</v>
          </cell>
          <cell r="Q160">
            <v>1135</v>
          </cell>
          <cell r="W160">
            <v>9</v>
          </cell>
          <cell r="AA160" t="str">
            <v>ELECTRICITE</v>
          </cell>
          <cell r="AB160" t="str">
            <v>CHAUFFAGE  ELECT. INDIV.</v>
          </cell>
          <cell r="AJ160">
            <v>40</v>
          </cell>
          <cell r="AK160" t="str">
            <v>E</v>
          </cell>
          <cell r="AM160">
            <v>4</v>
          </cell>
          <cell r="AN160">
            <v>4</v>
          </cell>
          <cell r="AO160">
            <v>4</v>
          </cell>
          <cell r="AP160">
            <v>2</v>
          </cell>
          <cell r="AQ160">
            <v>4</v>
          </cell>
          <cell r="AR160">
            <v>4</v>
          </cell>
          <cell r="AS160" t="str">
            <v>Sans objet</v>
          </cell>
          <cell r="AT160">
            <v>2</v>
          </cell>
          <cell r="AU160">
            <v>3</v>
          </cell>
          <cell r="AV160">
            <v>1</v>
          </cell>
          <cell r="AW160" t="str">
            <v>Sans objet</v>
          </cell>
          <cell r="AX160" t="str">
            <v>Sans objet</v>
          </cell>
        </row>
        <row r="161">
          <cell r="F161">
            <v>5</v>
          </cell>
          <cell r="G161">
            <v>8</v>
          </cell>
          <cell r="H161">
            <v>3</v>
          </cell>
          <cell r="I161">
            <v>1</v>
          </cell>
          <cell r="J161">
            <v>0</v>
          </cell>
          <cell r="K161">
            <v>0</v>
          </cell>
          <cell r="L161">
            <v>0</v>
          </cell>
          <cell r="M161" t="str">
            <v>Collectif</v>
          </cell>
          <cell r="N161">
            <v>17</v>
          </cell>
          <cell r="O161">
            <v>1</v>
          </cell>
          <cell r="P161">
            <v>4</v>
          </cell>
          <cell r="Q161">
            <v>807</v>
          </cell>
          <cell r="W161">
            <v>9</v>
          </cell>
          <cell r="AA161" t="str">
            <v>ELECTRICITE</v>
          </cell>
          <cell r="AB161" t="str">
            <v>CHAUFFAGE  ELECT. INDIV.</v>
          </cell>
          <cell r="AJ161">
            <v>40</v>
          </cell>
          <cell r="AK161" t="str">
            <v>D</v>
          </cell>
          <cell r="AM161">
            <v>1</v>
          </cell>
          <cell r="AN161">
            <v>1</v>
          </cell>
          <cell r="AO161">
            <v>4</v>
          </cell>
          <cell r="AP161">
            <v>4</v>
          </cell>
          <cell r="AQ161">
            <v>4</v>
          </cell>
          <cell r="AR161">
            <v>3</v>
          </cell>
          <cell r="AS161" t="str">
            <v>Sans objet</v>
          </cell>
          <cell r="AT161">
            <v>2</v>
          </cell>
          <cell r="AU161" t="str">
            <v>Sans objet</v>
          </cell>
          <cell r="AV161">
            <v>4</v>
          </cell>
          <cell r="AW161">
            <v>4</v>
          </cell>
          <cell r="AX161">
            <v>4</v>
          </cell>
        </row>
        <row r="162">
          <cell r="F162">
            <v>0</v>
          </cell>
          <cell r="G162">
            <v>0</v>
          </cell>
          <cell r="H162">
            <v>2</v>
          </cell>
          <cell r="I162">
            <v>4</v>
          </cell>
          <cell r="J162">
            <v>1</v>
          </cell>
          <cell r="K162">
            <v>0</v>
          </cell>
          <cell r="L162">
            <v>0</v>
          </cell>
          <cell r="M162" t="str">
            <v>Individuel</v>
          </cell>
          <cell r="N162">
            <v>7</v>
          </cell>
          <cell r="O162">
            <v>7</v>
          </cell>
          <cell r="P162">
            <v>1</v>
          </cell>
          <cell r="Q162">
            <v>551</v>
          </cell>
          <cell r="W162">
            <v>9</v>
          </cell>
          <cell r="AA162" t="str">
            <v>ELECTRICITE</v>
          </cell>
          <cell r="AB162" t="str">
            <v>CHAUFFAGE  ELECT. INDIV.</v>
          </cell>
          <cell r="AJ162">
            <v>9</v>
          </cell>
          <cell r="AK162" t="str">
            <v>D</v>
          </cell>
          <cell r="AM162">
            <v>4</v>
          </cell>
          <cell r="AN162">
            <v>4</v>
          </cell>
          <cell r="AO162">
            <v>4</v>
          </cell>
          <cell r="AP162">
            <v>4</v>
          </cell>
          <cell r="AQ162">
            <v>4</v>
          </cell>
          <cell r="AR162">
            <v>2</v>
          </cell>
          <cell r="AS162" t="str">
            <v>Sans objet</v>
          </cell>
          <cell r="AT162">
            <v>4</v>
          </cell>
          <cell r="AU162">
            <v>4</v>
          </cell>
          <cell r="AV162">
            <v>4</v>
          </cell>
          <cell r="AW162" t="str">
            <v>Sans objet</v>
          </cell>
          <cell r="AX162" t="str">
            <v>Sans objet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1</v>
          </cell>
          <cell r="J163">
            <v>0</v>
          </cell>
          <cell r="K163">
            <v>0</v>
          </cell>
          <cell r="L163">
            <v>0</v>
          </cell>
          <cell r="M163" t="str">
            <v>Individuel</v>
          </cell>
          <cell r="N163">
            <v>1</v>
          </cell>
          <cell r="O163">
            <v>1</v>
          </cell>
          <cell r="P163">
            <v>1</v>
          </cell>
          <cell r="Q163">
            <v>97</v>
          </cell>
          <cell r="W163">
            <v>42</v>
          </cell>
          <cell r="AA163" t="str">
            <v>ELECTRICITE</v>
          </cell>
          <cell r="AB163" t="str">
            <v>CHAUFFAGE  ELECT. INDIV.</v>
          </cell>
          <cell r="AJ163">
            <v>42</v>
          </cell>
          <cell r="AN163">
            <v>1</v>
          </cell>
          <cell r="AO163">
            <v>4</v>
          </cell>
          <cell r="AP163">
            <v>4</v>
          </cell>
          <cell r="AQ163">
            <v>4</v>
          </cell>
          <cell r="AR163">
            <v>2</v>
          </cell>
          <cell r="AS163" t="str">
            <v>Sans objet</v>
          </cell>
          <cell r="AT163">
            <v>2</v>
          </cell>
          <cell r="AU163">
            <v>2</v>
          </cell>
          <cell r="AV163">
            <v>4</v>
          </cell>
          <cell r="AW163" t="str">
            <v>Sans objet</v>
          </cell>
          <cell r="AX163" t="str">
            <v>Sans objet</v>
          </cell>
        </row>
        <row r="164">
          <cell r="F164">
            <v>0</v>
          </cell>
          <cell r="G164">
            <v>0</v>
          </cell>
          <cell r="H164">
            <v>3</v>
          </cell>
          <cell r="I164">
            <v>1</v>
          </cell>
          <cell r="J164">
            <v>2</v>
          </cell>
          <cell r="K164">
            <v>0</v>
          </cell>
          <cell r="L164">
            <v>0</v>
          </cell>
          <cell r="M164" t="str">
            <v>Individuel</v>
          </cell>
          <cell r="N164">
            <v>6</v>
          </cell>
          <cell r="O164">
            <v>6</v>
          </cell>
          <cell r="P164">
            <v>1</v>
          </cell>
          <cell r="Q164">
            <v>478</v>
          </cell>
          <cell r="W164">
            <v>41</v>
          </cell>
          <cell r="AA164" t="str">
            <v>ELECTRICITE</v>
          </cell>
          <cell r="AB164" t="str">
            <v>CHAUFFAGE  ELECT. INDIV.</v>
          </cell>
          <cell r="AJ164">
            <v>41</v>
          </cell>
          <cell r="AK164" t="str">
            <v>D</v>
          </cell>
          <cell r="AM164">
            <v>2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3</v>
          </cell>
          <cell r="AS164" t="str">
            <v>Sans objet</v>
          </cell>
          <cell r="AT164" t="str">
            <v>Sans objet</v>
          </cell>
          <cell r="AU164">
            <v>3</v>
          </cell>
          <cell r="AV164">
            <v>4</v>
          </cell>
          <cell r="AW164" t="str">
            <v>Sans objet</v>
          </cell>
          <cell r="AX164" t="str">
            <v>Sans objet</v>
          </cell>
        </row>
        <row r="165">
          <cell r="F165">
            <v>0</v>
          </cell>
          <cell r="G165">
            <v>1</v>
          </cell>
          <cell r="H165">
            <v>3</v>
          </cell>
          <cell r="I165">
            <v>1</v>
          </cell>
          <cell r="J165">
            <v>0</v>
          </cell>
          <cell r="K165">
            <v>0</v>
          </cell>
          <cell r="L165">
            <v>0</v>
          </cell>
          <cell r="M165" t="str">
            <v>Individuel</v>
          </cell>
          <cell r="N165">
            <v>5</v>
          </cell>
          <cell r="O165">
            <v>5</v>
          </cell>
          <cell r="P165">
            <v>1</v>
          </cell>
          <cell r="Q165">
            <v>332</v>
          </cell>
          <cell r="W165">
            <v>40</v>
          </cell>
          <cell r="AA165" t="str">
            <v>ELECTRICITE</v>
          </cell>
          <cell r="AB165" t="str">
            <v>CHAUFFAGE  ELECT. INDIV.</v>
          </cell>
          <cell r="AJ165">
            <v>40</v>
          </cell>
          <cell r="AK165" t="str">
            <v>D</v>
          </cell>
          <cell r="AM165">
            <v>1</v>
          </cell>
          <cell r="AN165">
            <v>4</v>
          </cell>
          <cell r="AO165">
            <v>4</v>
          </cell>
          <cell r="AP165">
            <v>3</v>
          </cell>
          <cell r="AQ165">
            <v>4</v>
          </cell>
          <cell r="AR165">
            <v>3</v>
          </cell>
          <cell r="AS165" t="str">
            <v>Sans objet</v>
          </cell>
          <cell r="AT165">
            <v>2</v>
          </cell>
          <cell r="AU165" t="str">
            <v>Sans objet</v>
          </cell>
          <cell r="AV165">
            <v>4</v>
          </cell>
          <cell r="AW165">
            <v>3</v>
          </cell>
          <cell r="AX165" t="str">
            <v>Sans objet</v>
          </cell>
        </row>
        <row r="166">
          <cell r="F166">
            <v>0</v>
          </cell>
          <cell r="G166">
            <v>1</v>
          </cell>
          <cell r="H166">
            <v>1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 t="str">
            <v>Individuel</v>
          </cell>
          <cell r="N166">
            <v>2</v>
          </cell>
          <cell r="O166">
            <v>2</v>
          </cell>
          <cell r="P166">
            <v>1</v>
          </cell>
          <cell r="Q166">
            <v>136</v>
          </cell>
          <cell r="W166">
            <v>40</v>
          </cell>
          <cell r="AA166" t="str">
            <v>ELECTRICITE</v>
          </cell>
          <cell r="AB166" t="str">
            <v>CHAUFFAGE  ELECT. INDIV.</v>
          </cell>
          <cell r="AJ166">
            <v>40</v>
          </cell>
          <cell r="AK166" t="str">
            <v>E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3</v>
          </cell>
          <cell r="AR166">
            <v>3</v>
          </cell>
          <cell r="AS166" t="str">
            <v>Sans objet</v>
          </cell>
          <cell r="AT166">
            <v>4</v>
          </cell>
          <cell r="AU166">
            <v>3</v>
          </cell>
          <cell r="AV166">
            <v>4</v>
          </cell>
          <cell r="AW166" t="str">
            <v>Sans objet</v>
          </cell>
          <cell r="AX166" t="str">
            <v>Sans objet</v>
          </cell>
        </row>
        <row r="167">
          <cell r="F167">
            <v>0</v>
          </cell>
          <cell r="G167">
            <v>9</v>
          </cell>
          <cell r="H167">
            <v>8</v>
          </cell>
          <cell r="I167">
            <v>20</v>
          </cell>
          <cell r="J167">
            <v>0</v>
          </cell>
          <cell r="K167">
            <v>0</v>
          </cell>
          <cell r="L167">
            <v>0</v>
          </cell>
          <cell r="M167" t="str">
            <v>Collectif</v>
          </cell>
          <cell r="N167">
            <v>37</v>
          </cell>
          <cell r="O167">
            <v>1</v>
          </cell>
          <cell r="P167">
            <v>5</v>
          </cell>
          <cell r="Q167">
            <v>2717</v>
          </cell>
          <cell r="W167">
            <v>40</v>
          </cell>
          <cell r="AA167" t="str">
            <v>GAZ</v>
          </cell>
          <cell r="AB167" t="str">
            <v>CHAUDIERE  INDIV.</v>
          </cell>
          <cell r="AJ167">
            <v>40</v>
          </cell>
          <cell r="AK167" t="str">
            <v>C</v>
          </cell>
          <cell r="AM167">
            <v>1</v>
          </cell>
          <cell r="AN167">
            <v>4</v>
          </cell>
          <cell r="AO167">
            <v>4</v>
          </cell>
          <cell r="AP167">
            <v>3</v>
          </cell>
          <cell r="AQ167">
            <v>4</v>
          </cell>
          <cell r="AR167">
            <v>4</v>
          </cell>
          <cell r="AS167">
            <v>4</v>
          </cell>
          <cell r="AT167">
            <v>4</v>
          </cell>
          <cell r="AU167">
            <v>4</v>
          </cell>
          <cell r="AV167">
            <v>4</v>
          </cell>
          <cell r="AW167">
            <v>3</v>
          </cell>
          <cell r="AX167">
            <v>4</v>
          </cell>
        </row>
        <row r="168">
          <cell r="F168">
            <v>2</v>
          </cell>
          <cell r="G168">
            <v>0</v>
          </cell>
          <cell r="H168">
            <v>6</v>
          </cell>
          <cell r="I168">
            <v>1</v>
          </cell>
          <cell r="J168">
            <v>0</v>
          </cell>
          <cell r="K168">
            <v>0</v>
          </cell>
          <cell r="L168">
            <v>5</v>
          </cell>
          <cell r="M168" t="str">
            <v>Collectif</v>
          </cell>
          <cell r="N168">
            <v>9</v>
          </cell>
          <cell r="O168">
            <v>9</v>
          </cell>
          <cell r="P168">
            <v>1</v>
          </cell>
          <cell r="Q168">
            <v>594</v>
          </cell>
          <cell r="W168">
            <v>7</v>
          </cell>
          <cell r="AA168" t="str">
            <v>ELECTRICITE</v>
          </cell>
          <cell r="AB168" t="str">
            <v>CHAUFFAGE  ELECT. INDIV.</v>
          </cell>
          <cell r="AJ168">
            <v>40</v>
          </cell>
          <cell r="AK168" t="str">
            <v>D</v>
          </cell>
          <cell r="AM168">
            <v>4</v>
          </cell>
          <cell r="AN168">
            <v>4</v>
          </cell>
          <cell r="AO168">
            <v>4</v>
          </cell>
          <cell r="AP168">
            <v>4</v>
          </cell>
          <cell r="AQ168">
            <v>4</v>
          </cell>
          <cell r="AR168">
            <v>4</v>
          </cell>
          <cell r="AS168" t="str">
            <v>Sans objet</v>
          </cell>
          <cell r="AT168">
            <v>4</v>
          </cell>
          <cell r="AU168" t="str">
            <v>Sans objet</v>
          </cell>
          <cell r="AV168">
            <v>4</v>
          </cell>
          <cell r="AW168" t="str">
            <v>Sans objet</v>
          </cell>
          <cell r="AX168" t="str">
            <v>Sans objet</v>
          </cell>
        </row>
        <row r="169">
          <cell r="F169">
            <v>6</v>
          </cell>
          <cell r="G169">
            <v>5</v>
          </cell>
          <cell r="H169">
            <v>10</v>
          </cell>
          <cell r="I169">
            <v>10</v>
          </cell>
          <cell r="J169">
            <v>5</v>
          </cell>
          <cell r="K169">
            <v>0</v>
          </cell>
          <cell r="L169">
            <v>0</v>
          </cell>
          <cell r="M169" t="str">
            <v>Collectif</v>
          </cell>
          <cell r="N169">
            <v>36</v>
          </cell>
          <cell r="O169">
            <v>5</v>
          </cell>
          <cell r="P169">
            <v>3</v>
          </cell>
          <cell r="Q169">
            <v>2460</v>
          </cell>
          <cell r="W169">
            <v>0</v>
          </cell>
          <cell r="AA169" t="str">
            <v>GAZ</v>
          </cell>
          <cell r="AB169" t="str">
            <v>CHAUFFAGE COLL.</v>
          </cell>
          <cell r="AJ169">
            <v>40</v>
          </cell>
          <cell r="AK169" t="str">
            <v>E</v>
          </cell>
          <cell r="AM169">
            <v>4</v>
          </cell>
          <cell r="AN169">
            <v>4</v>
          </cell>
          <cell r="AO169">
            <v>4</v>
          </cell>
          <cell r="AP169">
            <v>4</v>
          </cell>
          <cell r="AQ169">
            <v>2</v>
          </cell>
          <cell r="AR169">
            <v>1</v>
          </cell>
          <cell r="AS169">
            <v>3</v>
          </cell>
          <cell r="AT169" t="str">
            <v>Sans objet</v>
          </cell>
          <cell r="AU169" t="str">
            <v>Sans objet</v>
          </cell>
          <cell r="AV169">
            <v>4</v>
          </cell>
          <cell r="AW169">
            <v>4</v>
          </cell>
          <cell r="AX169">
            <v>4</v>
          </cell>
        </row>
        <row r="170">
          <cell r="F170">
            <v>0</v>
          </cell>
          <cell r="G170">
            <v>2</v>
          </cell>
          <cell r="H170">
            <v>1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Individuel</v>
          </cell>
          <cell r="N170">
            <v>3</v>
          </cell>
          <cell r="O170">
            <v>3</v>
          </cell>
          <cell r="P170">
            <v>1</v>
          </cell>
          <cell r="Q170">
            <v>162</v>
          </cell>
          <cell r="W170">
            <v>40</v>
          </cell>
          <cell r="AA170" t="str">
            <v>ELECTRICITE</v>
          </cell>
          <cell r="AB170" t="str">
            <v>CHAUFFAGE  ELECT. INDIV.</v>
          </cell>
          <cell r="AJ170">
            <v>40</v>
          </cell>
          <cell r="AK170" t="str">
            <v>F</v>
          </cell>
          <cell r="AM170">
            <v>1</v>
          </cell>
          <cell r="AN170">
            <v>4</v>
          </cell>
          <cell r="AO170">
            <v>4</v>
          </cell>
          <cell r="AP170">
            <v>4</v>
          </cell>
          <cell r="AQ170">
            <v>4</v>
          </cell>
          <cell r="AR170">
            <v>3</v>
          </cell>
          <cell r="AS170" t="str">
            <v>Sans objet</v>
          </cell>
          <cell r="AT170">
            <v>4</v>
          </cell>
          <cell r="AU170" t="str">
            <v>Sans objet</v>
          </cell>
          <cell r="AV170">
            <v>4</v>
          </cell>
          <cell r="AW170" t="str">
            <v>Sans objet</v>
          </cell>
          <cell r="AX170" t="str">
            <v>Sans objet</v>
          </cell>
        </row>
        <row r="171">
          <cell r="F171">
            <v>0</v>
          </cell>
          <cell r="G171">
            <v>1</v>
          </cell>
          <cell r="H171">
            <v>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Collectif</v>
          </cell>
          <cell r="N171">
            <v>3</v>
          </cell>
          <cell r="O171">
            <v>2</v>
          </cell>
          <cell r="P171">
            <v>1</v>
          </cell>
          <cell r="Q171">
            <v>184</v>
          </cell>
          <cell r="W171">
            <v>40</v>
          </cell>
          <cell r="AA171" t="str">
            <v>ELECTRICITE</v>
          </cell>
          <cell r="AB171" t="str">
            <v>CHAUFFAGE  ELECT. INDIV.</v>
          </cell>
          <cell r="AJ171">
            <v>40</v>
          </cell>
          <cell r="AK171" t="str">
            <v>E</v>
          </cell>
          <cell r="AM171">
            <v>1</v>
          </cell>
          <cell r="AN171">
            <v>4</v>
          </cell>
          <cell r="AO171">
            <v>4</v>
          </cell>
          <cell r="AP171">
            <v>4</v>
          </cell>
          <cell r="AQ171">
            <v>4</v>
          </cell>
          <cell r="AR171">
            <v>4</v>
          </cell>
          <cell r="AS171" t="str">
            <v>Sans objet</v>
          </cell>
          <cell r="AT171">
            <v>4</v>
          </cell>
          <cell r="AU171">
            <v>4</v>
          </cell>
          <cell r="AV171">
            <v>4</v>
          </cell>
          <cell r="AW171">
            <v>3</v>
          </cell>
          <cell r="AX171" t="str">
            <v>Sans objet</v>
          </cell>
        </row>
        <row r="172">
          <cell r="F172">
            <v>1</v>
          </cell>
          <cell r="G172">
            <v>1</v>
          </cell>
          <cell r="H172">
            <v>2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Collectif</v>
          </cell>
          <cell r="N172">
            <v>4</v>
          </cell>
          <cell r="O172">
            <v>1</v>
          </cell>
          <cell r="P172">
            <v>2</v>
          </cell>
          <cell r="Q172">
            <v>211</v>
          </cell>
          <cell r="W172">
            <v>40</v>
          </cell>
          <cell r="AA172" t="str">
            <v>RESEAU DE CHALEUR</v>
          </cell>
          <cell r="AB172" t="str">
            <v>CHAUDIERE  INDIV.</v>
          </cell>
          <cell r="AJ172">
            <v>18</v>
          </cell>
          <cell r="AK172" t="str">
            <v>C</v>
          </cell>
          <cell r="AM172">
            <v>1</v>
          </cell>
          <cell r="AN172">
            <v>4</v>
          </cell>
          <cell r="AO172">
            <v>4</v>
          </cell>
          <cell r="AP172">
            <v>4</v>
          </cell>
          <cell r="AQ172">
            <v>4</v>
          </cell>
          <cell r="AR172">
            <v>3</v>
          </cell>
          <cell r="AS172" t="str">
            <v>Sans objet</v>
          </cell>
          <cell r="AT172">
            <v>4</v>
          </cell>
          <cell r="AU172">
            <v>3</v>
          </cell>
          <cell r="AV172">
            <v>4</v>
          </cell>
          <cell r="AW172">
            <v>2</v>
          </cell>
          <cell r="AX172" t="str">
            <v>Sans objet</v>
          </cell>
        </row>
        <row r="173">
          <cell r="F173">
            <v>0</v>
          </cell>
          <cell r="G173">
            <v>0</v>
          </cell>
          <cell r="H173">
            <v>3</v>
          </cell>
          <cell r="I173">
            <v>4</v>
          </cell>
          <cell r="J173">
            <v>2</v>
          </cell>
          <cell r="K173">
            <v>0</v>
          </cell>
          <cell r="L173">
            <v>0</v>
          </cell>
          <cell r="M173" t="str">
            <v>Individuel</v>
          </cell>
          <cell r="N173">
            <v>9</v>
          </cell>
          <cell r="O173">
            <v>9</v>
          </cell>
          <cell r="P173">
            <v>1</v>
          </cell>
          <cell r="Q173">
            <v>753</v>
          </cell>
          <cell r="W173">
            <v>39</v>
          </cell>
          <cell r="AA173" t="str">
            <v>ELECTRICITE</v>
          </cell>
          <cell r="AB173" t="str">
            <v>CHAUFFAGE  ELECT. INDIV.</v>
          </cell>
          <cell r="AJ173">
            <v>39</v>
          </cell>
          <cell r="AK173" t="str">
            <v>E</v>
          </cell>
          <cell r="AW173" t="str">
            <v>Sans objet</v>
          </cell>
          <cell r="AX173" t="str">
            <v>Sans objet</v>
          </cell>
        </row>
        <row r="174">
          <cell r="F174">
            <v>0</v>
          </cell>
          <cell r="G174">
            <v>0</v>
          </cell>
          <cell r="H174">
            <v>2</v>
          </cell>
          <cell r="I174">
            <v>2</v>
          </cell>
          <cell r="J174">
            <v>0</v>
          </cell>
          <cell r="K174">
            <v>0</v>
          </cell>
          <cell r="L174">
            <v>0</v>
          </cell>
          <cell r="M174" t="str">
            <v>Individuel</v>
          </cell>
          <cell r="N174">
            <v>4</v>
          </cell>
          <cell r="O174">
            <v>4</v>
          </cell>
          <cell r="P174">
            <v>2</v>
          </cell>
          <cell r="Q174">
            <v>300</v>
          </cell>
          <cell r="W174">
            <v>40</v>
          </cell>
          <cell r="AA174" t="str">
            <v>ELECTRICITE</v>
          </cell>
          <cell r="AB174" t="str">
            <v>CHAUFFAGE  ELECT. INDIV.</v>
          </cell>
          <cell r="AJ174">
            <v>17</v>
          </cell>
          <cell r="AK174" t="str">
            <v>F</v>
          </cell>
          <cell r="AM174">
            <v>2</v>
          </cell>
          <cell r="AN174">
            <v>1</v>
          </cell>
          <cell r="AO174">
            <v>4</v>
          </cell>
          <cell r="AP174">
            <v>1</v>
          </cell>
          <cell r="AQ174">
            <v>1</v>
          </cell>
          <cell r="AR174">
            <v>3</v>
          </cell>
          <cell r="AS174" t="str">
            <v>Sans objet</v>
          </cell>
          <cell r="AT174">
            <v>4</v>
          </cell>
          <cell r="AU174">
            <v>3</v>
          </cell>
          <cell r="AV174">
            <v>4</v>
          </cell>
          <cell r="AW174" t="str">
            <v>Sans objet</v>
          </cell>
          <cell r="AX174" t="str">
            <v>Sans objet</v>
          </cell>
        </row>
        <row r="175">
          <cell r="F175">
            <v>0</v>
          </cell>
          <cell r="G175">
            <v>0</v>
          </cell>
          <cell r="H175">
            <v>1</v>
          </cell>
          <cell r="I175">
            <v>3</v>
          </cell>
          <cell r="J175">
            <v>0</v>
          </cell>
          <cell r="K175">
            <v>0</v>
          </cell>
          <cell r="L175">
            <v>0</v>
          </cell>
          <cell r="M175" t="str">
            <v>Individuel</v>
          </cell>
          <cell r="N175">
            <v>4</v>
          </cell>
          <cell r="O175">
            <v>4</v>
          </cell>
          <cell r="P175">
            <v>1</v>
          </cell>
          <cell r="Q175">
            <v>319</v>
          </cell>
          <cell r="W175">
            <v>9</v>
          </cell>
          <cell r="AA175" t="str">
            <v>ELECTRICITE</v>
          </cell>
          <cell r="AB175" t="str">
            <v>CHAUFFAGE  ELECT. INDIV.</v>
          </cell>
          <cell r="AJ175">
            <v>9</v>
          </cell>
          <cell r="AK175" t="str">
            <v>D</v>
          </cell>
          <cell r="AM175">
            <v>4</v>
          </cell>
          <cell r="AN175">
            <v>4</v>
          </cell>
          <cell r="AO175">
            <v>4</v>
          </cell>
          <cell r="AP175">
            <v>4</v>
          </cell>
          <cell r="AQ175">
            <v>4</v>
          </cell>
          <cell r="AR175">
            <v>3</v>
          </cell>
          <cell r="AS175" t="str">
            <v>Sans objet</v>
          </cell>
          <cell r="AT175">
            <v>4</v>
          </cell>
          <cell r="AU175">
            <v>4</v>
          </cell>
          <cell r="AV175">
            <v>4</v>
          </cell>
          <cell r="AW175" t="str">
            <v>Sans objet</v>
          </cell>
          <cell r="AX175" t="str">
            <v>Sans objet</v>
          </cell>
        </row>
        <row r="176">
          <cell r="F176">
            <v>1</v>
          </cell>
          <cell r="G176">
            <v>3</v>
          </cell>
          <cell r="H176">
            <v>2</v>
          </cell>
          <cell r="I176">
            <v>1</v>
          </cell>
          <cell r="J176">
            <v>1</v>
          </cell>
          <cell r="K176">
            <v>0</v>
          </cell>
          <cell r="L176">
            <v>5</v>
          </cell>
          <cell r="M176" t="str">
            <v>Collectif</v>
          </cell>
          <cell r="N176">
            <v>8</v>
          </cell>
          <cell r="O176">
            <v>1</v>
          </cell>
          <cell r="P176">
            <v>2</v>
          </cell>
          <cell r="Q176">
            <v>568</v>
          </cell>
          <cell r="W176">
            <v>39</v>
          </cell>
          <cell r="AA176" t="str">
            <v>ELECTRICITE</v>
          </cell>
          <cell r="AB176" t="str">
            <v>CHAUFFAGE  ELECT. INDIV.</v>
          </cell>
          <cell r="AJ176">
            <v>39</v>
          </cell>
          <cell r="AK176" t="str">
            <v>E</v>
          </cell>
          <cell r="AM176">
            <v>1</v>
          </cell>
          <cell r="AN176">
            <v>4</v>
          </cell>
          <cell r="AO176">
            <v>4</v>
          </cell>
          <cell r="AP176">
            <v>4</v>
          </cell>
          <cell r="AQ176">
            <v>1</v>
          </cell>
          <cell r="AR176">
            <v>3</v>
          </cell>
          <cell r="AS176" t="str">
            <v>Sans objet</v>
          </cell>
          <cell r="AT176">
            <v>4</v>
          </cell>
          <cell r="AU176">
            <v>4</v>
          </cell>
          <cell r="AV176">
            <v>1</v>
          </cell>
          <cell r="AW176">
            <v>3</v>
          </cell>
          <cell r="AX176" t="str">
            <v>Sans objet</v>
          </cell>
        </row>
        <row r="177">
          <cell r="F177">
            <v>0</v>
          </cell>
          <cell r="G177">
            <v>0</v>
          </cell>
          <cell r="H177">
            <v>9</v>
          </cell>
          <cell r="I177">
            <v>8</v>
          </cell>
          <cell r="J177">
            <v>0</v>
          </cell>
          <cell r="K177">
            <v>0</v>
          </cell>
          <cell r="L177">
            <v>0</v>
          </cell>
          <cell r="M177" t="str">
            <v>Individuel</v>
          </cell>
          <cell r="N177">
            <v>17</v>
          </cell>
          <cell r="O177">
            <v>17</v>
          </cell>
          <cell r="P177">
            <v>1</v>
          </cell>
          <cell r="Q177">
            <v>1259</v>
          </cell>
          <cell r="W177">
            <v>39</v>
          </cell>
          <cell r="AA177" t="str">
            <v>GAZ</v>
          </cell>
          <cell r="AB177" t="str">
            <v>CHAUDIERE  INDIV.</v>
          </cell>
          <cell r="AJ177">
            <v>39</v>
          </cell>
          <cell r="AK177" t="str">
            <v>C</v>
          </cell>
          <cell r="AM177">
            <v>2</v>
          </cell>
          <cell r="AN177">
            <v>2</v>
          </cell>
          <cell r="AO177">
            <v>4</v>
          </cell>
          <cell r="AP177">
            <v>4</v>
          </cell>
          <cell r="AQ177">
            <v>4</v>
          </cell>
          <cell r="AR177">
            <v>3</v>
          </cell>
          <cell r="AS177" t="str">
            <v>Sans objet</v>
          </cell>
          <cell r="AT177">
            <v>2</v>
          </cell>
          <cell r="AU177">
            <v>3</v>
          </cell>
          <cell r="AV177">
            <v>4</v>
          </cell>
          <cell r="AW177" t="str">
            <v>Sans objet</v>
          </cell>
          <cell r="AX177" t="str">
            <v>Sans objet</v>
          </cell>
        </row>
        <row r="178">
          <cell r="F178">
            <v>0</v>
          </cell>
          <cell r="G178">
            <v>4</v>
          </cell>
          <cell r="H178">
            <v>14</v>
          </cell>
          <cell r="I178">
            <v>5</v>
          </cell>
          <cell r="J178">
            <v>0</v>
          </cell>
          <cell r="K178">
            <v>0</v>
          </cell>
          <cell r="L178">
            <v>0</v>
          </cell>
          <cell r="M178" t="str">
            <v>Collectif</v>
          </cell>
          <cell r="N178">
            <v>23</v>
          </cell>
          <cell r="O178">
            <v>4</v>
          </cell>
          <cell r="P178">
            <v>2</v>
          </cell>
          <cell r="Q178">
            <v>1457</v>
          </cell>
          <cell r="W178">
            <v>38</v>
          </cell>
          <cell r="AA178" t="str">
            <v>GAZ</v>
          </cell>
          <cell r="AB178" t="str">
            <v>CHAUDIERE  INDIV.</v>
          </cell>
          <cell r="AJ178">
            <v>38</v>
          </cell>
          <cell r="AK178" t="str">
            <v>D</v>
          </cell>
          <cell r="AM178">
            <v>2</v>
          </cell>
          <cell r="AN178">
            <v>2</v>
          </cell>
          <cell r="AO178">
            <v>4</v>
          </cell>
          <cell r="AP178">
            <v>3</v>
          </cell>
          <cell r="AQ178">
            <v>4</v>
          </cell>
          <cell r="AR178">
            <v>4</v>
          </cell>
          <cell r="AS178">
            <v>1</v>
          </cell>
          <cell r="AT178">
            <v>4</v>
          </cell>
          <cell r="AU178" t="str">
            <v>Sans objet</v>
          </cell>
          <cell r="AV178">
            <v>4</v>
          </cell>
          <cell r="AW178">
            <v>4</v>
          </cell>
          <cell r="AX178" t="str">
            <v>Sans objet</v>
          </cell>
        </row>
        <row r="179">
          <cell r="F179">
            <v>0</v>
          </cell>
          <cell r="G179">
            <v>0</v>
          </cell>
          <cell r="H179">
            <v>5</v>
          </cell>
          <cell r="I179">
            <v>16</v>
          </cell>
          <cell r="J179">
            <v>5</v>
          </cell>
          <cell r="K179">
            <v>0</v>
          </cell>
          <cell r="L179">
            <v>0</v>
          </cell>
          <cell r="M179" t="str">
            <v>Collectif</v>
          </cell>
          <cell r="N179">
            <v>26</v>
          </cell>
          <cell r="O179">
            <v>5</v>
          </cell>
          <cell r="P179">
            <v>3</v>
          </cell>
          <cell r="Q179">
            <v>2173</v>
          </cell>
          <cell r="W179">
            <v>12</v>
          </cell>
          <cell r="AA179" t="str">
            <v>ELECTRICITE</v>
          </cell>
          <cell r="AB179" t="str">
            <v>CHAUFFAGE  ELECT. INDIV.</v>
          </cell>
          <cell r="AJ179">
            <v>38</v>
          </cell>
          <cell r="AK179" t="str">
            <v>D</v>
          </cell>
          <cell r="AM179">
            <v>4</v>
          </cell>
          <cell r="AN179">
            <v>1</v>
          </cell>
          <cell r="AO179">
            <v>4</v>
          </cell>
          <cell r="AP179">
            <v>3</v>
          </cell>
          <cell r="AQ179">
            <v>4</v>
          </cell>
          <cell r="AR179">
            <v>4</v>
          </cell>
          <cell r="AS179" t="str">
            <v>Sans objet</v>
          </cell>
          <cell r="AT179" t="str">
            <v>Sans objet</v>
          </cell>
          <cell r="AU179" t="str">
            <v>Sans objet</v>
          </cell>
          <cell r="AV179">
            <v>4</v>
          </cell>
          <cell r="AW179">
            <v>3</v>
          </cell>
          <cell r="AX179" t="str">
            <v>Sans objet</v>
          </cell>
        </row>
        <row r="180">
          <cell r="F180">
            <v>0</v>
          </cell>
          <cell r="G180">
            <v>4</v>
          </cell>
          <cell r="H180">
            <v>16</v>
          </cell>
          <cell r="I180">
            <v>16</v>
          </cell>
          <cell r="J180">
            <v>4</v>
          </cell>
          <cell r="K180">
            <v>0</v>
          </cell>
          <cell r="L180">
            <v>40</v>
          </cell>
          <cell r="M180" t="str">
            <v>Collectif</v>
          </cell>
          <cell r="N180">
            <v>40</v>
          </cell>
          <cell r="O180">
            <v>8</v>
          </cell>
          <cell r="P180">
            <v>3</v>
          </cell>
          <cell r="Q180">
            <v>2984</v>
          </cell>
          <cell r="W180">
            <v>0</v>
          </cell>
          <cell r="AA180" t="str">
            <v>GAZ</v>
          </cell>
          <cell r="AB180" t="str">
            <v>CHAUDIERE  INDIV.</v>
          </cell>
          <cell r="AJ180">
            <v>38</v>
          </cell>
          <cell r="AK180" t="str">
            <v>C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3</v>
          </cell>
          <cell r="AS180" t="str">
            <v>Sans objet</v>
          </cell>
          <cell r="AT180">
            <v>4</v>
          </cell>
          <cell r="AU180" t="str">
            <v>Sans objet</v>
          </cell>
          <cell r="AV180">
            <v>3</v>
          </cell>
          <cell r="AW180">
            <v>3</v>
          </cell>
          <cell r="AX180" t="str">
            <v>Sans objet</v>
          </cell>
        </row>
        <row r="181">
          <cell r="F181">
            <v>0</v>
          </cell>
          <cell r="G181">
            <v>0</v>
          </cell>
          <cell r="H181">
            <v>3</v>
          </cell>
          <cell r="I181">
            <v>5</v>
          </cell>
          <cell r="J181">
            <v>0</v>
          </cell>
          <cell r="K181">
            <v>0</v>
          </cell>
          <cell r="L181">
            <v>0</v>
          </cell>
          <cell r="M181" t="str">
            <v>Individuel</v>
          </cell>
          <cell r="N181">
            <v>8</v>
          </cell>
          <cell r="O181">
            <v>8</v>
          </cell>
          <cell r="P181">
            <v>1</v>
          </cell>
          <cell r="Q181">
            <v>568</v>
          </cell>
          <cell r="W181">
            <v>38</v>
          </cell>
          <cell r="AA181" t="str">
            <v>ELECTRICITE</v>
          </cell>
          <cell r="AB181" t="str">
            <v>CHAUFFAGE  ELECT. INDIV.</v>
          </cell>
          <cell r="AJ181">
            <v>38</v>
          </cell>
          <cell r="AK181" t="str">
            <v>E</v>
          </cell>
          <cell r="AM181">
            <v>2</v>
          </cell>
          <cell r="AN181">
            <v>1</v>
          </cell>
          <cell r="AO181">
            <v>4</v>
          </cell>
          <cell r="AP181">
            <v>3</v>
          </cell>
          <cell r="AQ181">
            <v>4</v>
          </cell>
          <cell r="AR181">
            <v>4</v>
          </cell>
          <cell r="AS181" t="str">
            <v>Sans objet</v>
          </cell>
          <cell r="AT181">
            <v>1</v>
          </cell>
          <cell r="AU181">
            <v>1</v>
          </cell>
          <cell r="AV181">
            <v>4</v>
          </cell>
          <cell r="AW181" t="str">
            <v>Sans objet</v>
          </cell>
          <cell r="AX181" t="str">
            <v>Sans objet</v>
          </cell>
        </row>
        <row r="182">
          <cell r="F182">
            <v>0</v>
          </cell>
          <cell r="G182">
            <v>1</v>
          </cell>
          <cell r="H182">
            <v>6</v>
          </cell>
          <cell r="I182">
            <v>6</v>
          </cell>
          <cell r="J182">
            <v>0</v>
          </cell>
          <cell r="K182">
            <v>0</v>
          </cell>
          <cell r="L182">
            <v>0</v>
          </cell>
          <cell r="M182" t="str">
            <v>Collectif</v>
          </cell>
          <cell r="N182">
            <v>13</v>
          </cell>
          <cell r="O182">
            <v>13</v>
          </cell>
          <cell r="P182">
            <v>1</v>
          </cell>
          <cell r="Q182">
            <v>1123</v>
          </cell>
          <cell r="W182">
            <v>38</v>
          </cell>
          <cell r="AA182" t="str">
            <v>GAZ</v>
          </cell>
          <cell r="AB182" t="str">
            <v>CHAUDIERE  INDIV.</v>
          </cell>
          <cell r="AJ182">
            <v>38</v>
          </cell>
          <cell r="AK182" t="str">
            <v>C</v>
          </cell>
          <cell r="AM182">
            <v>2</v>
          </cell>
          <cell r="AN182">
            <v>4</v>
          </cell>
          <cell r="AO182">
            <v>4</v>
          </cell>
          <cell r="AP182">
            <v>4</v>
          </cell>
          <cell r="AQ182">
            <v>4</v>
          </cell>
          <cell r="AR182">
            <v>4</v>
          </cell>
          <cell r="AS182" t="str">
            <v>Sans objet</v>
          </cell>
          <cell r="AT182" t="str">
            <v>Sans objet</v>
          </cell>
          <cell r="AU182">
            <v>4</v>
          </cell>
          <cell r="AV182">
            <v>4</v>
          </cell>
          <cell r="AW182">
            <v>4</v>
          </cell>
          <cell r="AX182" t="str">
            <v>Sans objet</v>
          </cell>
        </row>
        <row r="183">
          <cell r="F183">
            <v>0</v>
          </cell>
          <cell r="G183">
            <v>0</v>
          </cell>
          <cell r="H183">
            <v>5</v>
          </cell>
          <cell r="I183">
            <v>1</v>
          </cell>
          <cell r="J183">
            <v>0</v>
          </cell>
          <cell r="K183">
            <v>0</v>
          </cell>
          <cell r="L183">
            <v>0</v>
          </cell>
          <cell r="M183" t="str">
            <v>Individuel</v>
          </cell>
          <cell r="N183">
            <v>6</v>
          </cell>
          <cell r="O183">
            <v>6</v>
          </cell>
          <cell r="P183">
            <v>1</v>
          </cell>
          <cell r="Q183">
            <v>415</v>
          </cell>
          <cell r="W183">
            <v>38</v>
          </cell>
          <cell r="AA183" t="str">
            <v>ELECTRICITE</v>
          </cell>
          <cell r="AB183" t="str">
            <v>CHAUFFAGE  ELECT. INDIV.</v>
          </cell>
          <cell r="AJ183">
            <v>38</v>
          </cell>
          <cell r="AM183">
            <v>4</v>
          </cell>
          <cell r="AN183">
            <v>4</v>
          </cell>
          <cell r="AO183">
            <v>4</v>
          </cell>
          <cell r="AP183">
            <v>4</v>
          </cell>
          <cell r="AQ183">
            <v>4</v>
          </cell>
          <cell r="AR183">
            <v>4</v>
          </cell>
          <cell r="AS183" t="str">
            <v>Sans objet</v>
          </cell>
          <cell r="AT183">
            <v>4</v>
          </cell>
          <cell r="AU183">
            <v>4</v>
          </cell>
          <cell r="AV183">
            <v>4</v>
          </cell>
          <cell r="AW183" t="str">
            <v>Sans objet</v>
          </cell>
          <cell r="AX183" t="str">
            <v>Sans objet</v>
          </cell>
        </row>
        <row r="184">
          <cell r="F184">
            <v>0</v>
          </cell>
          <cell r="G184">
            <v>1</v>
          </cell>
          <cell r="H184">
            <v>3</v>
          </cell>
          <cell r="I184">
            <v>2</v>
          </cell>
          <cell r="J184">
            <v>1</v>
          </cell>
          <cell r="K184">
            <v>0</v>
          </cell>
          <cell r="L184">
            <v>0</v>
          </cell>
          <cell r="M184" t="str">
            <v>Collectif</v>
          </cell>
          <cell r="N184">
            <v>7</v>
          </cell>
          <cell r="O184">
            <v>1</v>
          </cell>
          <cell r="P184">
            <v>1</v>
          </cell>
          <cell r="Q184">
            <v>511</v>
          </cell>
          <cell r="W184">
            <v>11</v>
          </cell>
          <cell r="AA184" t="str">
            <v>ELECTRICITE</v>
          </cell>
          <cell r="AB184" t="str">
            <v>CHAUFFAGE  ELECT. INDIV.</v>
          </cell>
          <cell r="AJ184">
            <v>38</v>
          </cell>
          <cell r="AK184" t="str">
            <v>A</v>
          </cell>
          <cell r="AM184">
            <v>4</v>
          </cell>
          <cell r="AN184">
            <v>4</v>
          </cell>
          <cell r="AO184">
            <v>4</v>
          </cell>
          <cell r="AP184">
            <v>4</v>
          </cell>
          <cell r="AQ184">
            <v>1</v>
          </cell>
          <cell r="AR184">
            <v>4</v>
          </cell>
          <cell r="AS184" t="str">
            <v>Sans objet</v>
          </cell>
          <cell r="AT184" t="str">
            <v>Sans objet</v>
          </cell>
          <cell r="AU184" t="str">
            <v>Sans objet</v>
          </cell>
          <cell r="AV184">
            <v>4</v>
          </cell>
          <cell r="AW184" t="str">
            <v>Sans objet</v>
          </cell>
          <cell r="AX184" t="str">
            <v>Sans objet</v>
          </cell>
        </row>
        <row r="185">
          <cell r="F185">
            <v>0</v>
          </cell>
          <cell r="G185">
            <v>0</v>
          </cell>
          <cell r="H185">
            <v>7</v>
          </cell>
          <cell r="I185">
            <v>6</v>
          </cell>
          <cell r="J185">
            <v>2</v>
          </cell>
          <cell r="K185">
            <v>0</v>
          </cell>
          <cell r="L185">
            <v>0</v>
          </cell>
          <cell r="M185" t="str">
            <v>Individuel</v>
          </cell>
          <cell r="N185">
            <v>15</v>
          </cell>
          <cell r="O185">
            <v>15</v>
          </cell>
          <cell r="P185">
            <v>1</v>
          </cell>
          <cell r="Q185">
            <v>1279</v>
          </cell>
          <cell r="W185">
            <v>38</v>
          </cell>
          <cell r="AA185" t="str">
            <v>ELECTRICITE</v>
          </cell>
          <cell r="AB185" t="str">
            <v>CHAUFFAGE  ELECT. INDIV.</v>
          </cell>
          <cell r="AJ185">
            <v>38</v>
          </cell>
          <cell r="AK185" t="str">
            <v>E</v>
          </cell>
          <cell r="AM185">
            <v>4</v>
          </cell>
          <cell r="AN185">
            <v>1</v>
          </cell>
          <cell r="AO185">
            <v>4</v>
          </cell>
          <cell r="AP185">
            <v>3</v>
          </cell>
          <cell r="AQ185">
            <v>2</v>
          </cell>
          <cell r="AR185">
            <v>1</v>
          </cell>
          <cell r="AS185" t="str">
            <v>Sans objet</v>
          </cell>
          <cell r="AT185">
            <v>4</v>
          </cell>
          <cell r="AU185">
            <v>3</v>
          </cell>
          <cell r="AV185">
            <v>2</v>
          </cell>
          <cell r="AW185" t="str">
            <v>Sans objet</v>
          </cell>
          <cell r="AX185" t="str">
            <v>Sans objet</v>
          </cell>
        </row>
        <row r="186">
          <cell r="F186">
            <v>0</v>
          </cell>
          <cell r="G186">
            <v>0</v>
          </cell>
          <cell r="H186">
            <v>1</v>
          </cell>
          <cell r="I186">
            <v>3</v>
          </cell>
          <cell r="J186">
            <v>0</v>
          </cell>
          <cell r="K186">
            <v>0</v>
          </cell>
          <cell r="L186">
            <v>0</v>
          </cell>
          <cell r="M186" t="str">
            <v>Individuel</v>
          </cell>
          <cell r="N186">
            <v>4</v>
          </cell>
          <cell r="O186">
            <v>4</v>
          </cell>
          <cell r="P186">
            <v>1</v>
          </cell>
          <cell r="Q186">
            <v>331</v>
          </cell>
          <cell r="W186">
            <v>37</v>
          </cell>
          <cell r="AA186" t="str">
            <v>ELECTRICITE</v>
          </cell>
          <cell r="AB186" t="str">
            <v>CHAUFFAGE  ELECT. INDIV.</v>
          </cell>
          <cell r="AJ186">
            <v>37</v>
          </cell>
          <cell r="AK186" t="str">
            <v>E</v>
          </cell>
          <cell r="AM186">
            <v>2</v>
          </cell>
          <cell r="AN186">
            <v>4</v>
          </cell>
          <cell r="AO186">
            <v>4</v>
          </cell>
          <cell r="AP186">
            <v>3</v>
          </cell>
          <cell r="AQ186">
            <v>2</v>
          </cell>
          <cell r="AR186">
            <v>3</v>
          </cell>
          <cell r="AS186" t="str">
            <v>Sans objet</v>
          </cell>
          <cell r="AT186">
            <v>4</v>
          </cell>
          <cell r="AU186">
            <v>2</v>
          </cell>
          <cell r="AV186">
            <v>4</v>
          </cell>
          <cell r="AW186" t="str">
            <v>Sans objet</v>
          </cell>
          <cell r="AX186" t="str">
            <v>Sans objet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4</v>
          </cell>
          <cell r="J187">
            <v>0</v>
          </cell>
          <cell r="K187">
            <v>0</v>
          </cell>
          <cell r="L187">
            <v>0</v>
          </cell>
          <cell r="M187" t="str">
            <v>Individuel</v>
          </cell>
          <cell r="N187">
            <v>4</v>
          </cell>
          <cell r="O187">
            <v>4</v>
          </cell>
          <cell r="P187">
            <v>1</v>
          </cell>
          <cell r="Q187">
            <v>312</v>
          </cell>
          <cell r="W187">
            <v>37</v>
          </cell>
          <cell r="AA187" t="str">
            <v>ELECTRICITE</v>
          </cell>
          <cell r="AB187" t="str">
            <v>CHAUFFAGE  ELECT. INDIV.</v>
          </cell>
          <cell r="AJ187">
            <v>37</v>
          </cell>
          <cell r="AK187" t="str">
            <v>F</v>
          </cell>
          <cell r="AM187">
            <v>2</v>
          </cell>
          <cell r="AN187">
            <v>1</v>
          </cell>
          <cell r="AO187">
            <v>4</v>
          </cell>
          <cell r="AP187">
            <v>3</v>
          </cell>
          <cell r="AQ187">
            <v>4</v>
          </cell>
          <cell r="AR187">
            <v>4</v>
          </cell>
          <cell r="AS187" t="str">
            <v>Sans objet</v>
          </cell>
          <cell r="AT187">
            <v>1</v>
          </cell>
          <cell r="AU187">
            <v>1</v>
          </cell>
          <cell r="AV187">
            <v>4</v>
          </cell>
          <cell r="AW187" t="str">
            <v>Sans objet</v>
          </cell>
          <cell r="AX187" t="str">
            <v>Sans objet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13</v>
          </cell>
          <cell r="J188">
            <v>0</v>
          </cell>
          <cell r="K188">
            <v>0</v>
          </cell>
          <cell r="L188">
            <v>0</v>
          </cell>
          <cell r="M188" t="str">
            <v>Individuel</v>
          </cell>
          <cell r="N188">
            <v>13</v>
          </cell>
          <cell r="O188">
            <v>13</v>
          </cell>
          <cell r="P188">
            <v>1</v>
          </cell>
          <cell r="Q188">
            <v>1018</v>
          </cell>
          <cell r="W188">
            <v>15</v>
          </cell>
          <cell r="AA188" t="str">
            <v>ELECTRICITE</v>
          </cell>
          <cell r="AB188" t="str">
            <v>CHAUFFAGE  ELECT. INDIV.</v>
          </cell>
          <cell r="AJ188">
            <v>38</v>
          </cell>
          <cell r="AK188" t="str">
            <v>E</v>
          </cell>
          <cell r="AM188">
            <v>1</v>
          </cell>
          <cell r="AN188">
            <v>1</v>
          </cell>
          <cell r="AO188">
            <v>4</v>
          </cell>
          <cell r="AP188">
            <v>3</v>
          </cell>
          <cell r="AQ188">
            <v>4</v>
          </cell>
          <cell r="AR188">
            <v>3</v>
          </cell>
          <cell r="AS188" t="str">
            <v>Sans objet</v>
          </cell>
          <cell r="AT188">
            <v>4</v>
          </cell>
          <cell r="AU188">
            <v>2</v>
          </cell>
          <cell r="AV188">
            <v>4</v>
          </cell>
          <cell r="AW188" t="str">
            <v>Sans objet</v>
          </cell>
          <cell r="AX188" t="str">
            <v>Sans objet</v>
          </cell>
        </row>
        <row r="189">
          <cell r="F189">
            <v>0</v>
          </cell>
          <cell r="G189">
            <v>0</v>
          </cell>
          <cell r="H189">
            <v>10</v>
          </cell>
          <cell r="I189">
            <v>9</v>
          </cell>
          <cell r="J189">
            <v>1</v>
          </cell>
          <cell r="K189">
            <v>0</v>
          </cell>
          <cell r="L189">
            <v>0</v>
          </cell>
          <cell r="M189" t="str">
            <v>Individuel</v>
          </cell>
          <cell r="N189">
            <v>20</v>
          </cell>
          <cell r="O189">
            <v>20</v>
          </cell>
          <cell r="P189">
            <v>1</v>
          </cell>
          <cell r="Q189">
            <v>1565</v>
          </cell>
          <cell r="W189">
            <v>37</v>
          </cell>
          <cell r="AA189" t="str">
            <v>GAZ</v>
          </cell>
          <cell r="AB189" t="str">
            <v>CHAUDIERE  INDIV.</v>
          </cell>
          <cell r="AJ189">
            <v>37</v>
          </cell>
          <cell r="AK189" t="str">
            <v>C</v>
          </cell>
          <cell r="AM189">
            <v>1</v>
          </cell>
          <cell r="AN189">
            <v>1</v>
          </cell>
          <cell r="AO189">
            <v>4</v>
          </cell>
          <cell r="AP189">
            <v>3</v>
          </cell>
          <cell r="AQ189">
            <v>4</v>
          </cell>
          <cell r="AR189">
            <v>4</v>
          </cell>
          <cell r="AS189" t="str">
            <v>Sans objet</v>
          </cell>
          <cell r="AT189">
            <v>4</v>
          </cell>
          <cell r="AU189">
            <v>3</v>
          </cell>
          <cell r="AV189">
            <v>4</v>
          </cell>
          <cell r="AW189" t="str">
            <v>Sans objet</v>
          </cell>
          <cell r="AX189" t="str">
            <v>Sans objet</v>
          </cell>
        </row>
        <row r="190">
          <cell r="F190">
            <v>0</v>
          </cell>
          <cell r="G190">
            <v>2</v>
          </cell>
          <cell r="H190">
            <v>1</v>
          </cell>
          <cell r="I190">
            <v>1</v>
          </cell>
          <cell r="J190">
            <v>0</v>
          </cell>
          <cell r="K190">
            <v>0</v>
          </cell>
          <cell r="L190">
            <v>3</v>
          </cell>
          <cell r="M190" t="str">
            <v>Collectif</v>
          </cell>
          <cell r="N190">
            <v>4</v>
          </cell>
          <cell r="O190">
            <v>1</v>
          </cell>
          <cell r="P190">
            <v>1</v>
          </cell>
          <cell r="Q190">
            <v>258</v>
          </cell>
          <cell r="W190">
            <v>38</v>
          </cell>
          <cell r="AA190" t="str">
            <v>ELECTRICITE</v>
          </cell>
          <cell r="AB190" t="str">
            <v>CHAUFFAGE  ELECT. INDIV.</v>
          </cell>
          <cell r="AJ190">
            <v>38</v>
          </cell>
          <cell r="AK190" t="str">
            <v>E</v>
          </cell>
          <cell r="AM190">
            <v>1</v>
          </cell>
          <cell r="AN190">
            <v>4</v>
          </cell>
          <cell r="AO190">
            <v>4</v>
          </cell>
          <cell r="AP190">
            <v>4</v>
          </cell>
          <cell r="AQ190">
            <v>4</v>
          </cell>
          <cell r="AR190">
            <v>4</v>
          </cell>
          <cell r="AS190" t="str">
            <v>Sans objet</v>
          </cell>
          <cell r="AT190">
            <v>4</v>
          </cell>
          <cell r="AU190" t="str">
            <v>Sans objet</v>
          </cell>
          <cell r="AV190">
            <v>4</v>
          </cell>
          <cell r="AW190">
            <v>3</v>
          </cell>
          <cell r="AX190" t="str">
            <v>Sans objet</v>
          </cell>
        </row>
        <row r="191">
          <cell r="F191">
            <v>0</v>
          </cell>
          <cell r="G191">
            <v>0</v>
          </cell>
          <cell r="H191">
            <v>5</v>
          </cell>
          <cell r="I191">
            <v>2</v>
          </cell>
          <cell r="J191">
            <v>2</v>
          </cell>
          <cell r="K191">
            <v>0</v>
          </cell>
          <cell r="L191">
            <v>0</v>
          </cell>
          <cell r="M191" t="str">
            <v>Individuel</v>
          </cell>
          <cell r="N191">
            <v>9</v>
          </cell>
          <cell r="O191">
            <v>9</v>
          </cell>
          <cell r="P191">
            <v>1</v>
          </cell>
          <cell r="Q191">
            <v>751</v>
          </cell>
          <cell r="W191">
            <v>37</v>
          </cell>
          <cell r="AA191" t="str">
            <v>ELECTRICITE</v>
          </cell>
          <cell r="AB191" t="str">
            <v>CHAUFFAGE  ELECT. INDIV.</v>
          </cell>
          <cell r="AJ191">
            <v>37</v>
          </cell>
          <cell r="AK191" t="str">
            <v>E</v>
          </cell>
          <cell r="AM191">
            <v>1</v>
          </cell>
          <cell r="AN191">
            <v>4</v>
          </cell>
          <cell r="AO191">
            <v>4</v>
          </cell>
          <cell r="AP191">
            <v>2</v>
          </cell>
          <cell r="AQ191">
            <v>2</v>
          </cell>
          <cell r="AR191">
            <v>4</v>
          </cell>
          <cell r="AS191">
            <v>1</v>
          </cell>
          <cell r="AT191">
            <v>3</v>
          </cell>
          <cell r="AU191">
            <v>4</v>
          </cell>
          <cell r="AV191">
            <v>4</v>
          </cell>
          <cell r="AW191" t="str">
            <v>Sans objet</v>
          </cell>
          <cell r="AX191" t="str">
            <v>Sans objet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4</v>
          </cell>
          <cell r="J192">
            <v>0</v>
          </cell>
          <cell r="K192">
            <v>0</v>
          </cell>
          <cell r="L192">
            <v>0</v>
          </cell>
          <cell r="M192" t="str">
            <v>Individuel</v>
          </cell>
          <cell r="N192">
            <v>4</v>
          </cell>
          <cell r="O192">
            <v>4</v>
          </cell>
          <cell r="P192">
            <v>1</v>
          </cell>
          <cell r="Q192">
            <v>348</v>
          </cell>
          <cell r="W192">
            <v>37</v>
          </cell>
          <cell r="AA192" t="str">
            <v>ELECTRICITE</v>
          </cell>
          <cell r="AB192" t="str">
            <v>CHAUFFAGE  ELECT. INDIV.</v>
          </cell>
          <cell r="AJ192">
            <v>37</v>
          </cell>
          <cell r="AM192">
            <v>1</v>
          </cell>
          <cell r="AN192">
            <v>4</v>
          </cell>
          <cell r="AO192">
            <v>4</v>
          </cell>
          <cell r="AP192">
            <v>4</v>
          </cell>
          <cell r="AQ192">
            <v>2</v>
          </cell>
          <cell r="AR192">
            <v>4</v>
          </cell>
          <cell r="AS192" t="str">
            <v>Sans objet</v>
          </cell>
          <cell r="AT192">
            <v>2</v>
          </cell>
          <cell r="AU192">
            <v>3</v>
          </cell>
          <cell r="AV192">
            <v>4</v>
          </cell>
          <cell r="AW192" t="str">
            <v>Sans objet</v>
          </cell>
          <cell r="AX192" t="str">
            <v>Sans objet</v>
          </cell>
        </row>
        <row r="193">
          <cell r="F193">
            <v>0</v>
          </cell>
          <cell r="G193">
            <v>0</v>
          </cell>
          <cell r="H193">
            <v>1</v>
          </cell>
          <cell r="I193">
            <v>3</v>
          </cell>
          <cell r="J193">
            <v>0</v>
          </cell>
          <cell r="K193">
            <v>0</v>
          </cell>
          <cell r="L193">
            <v>0</v>
          </cell>
          <cell r="M193" t="str">
            <v>Individuel</v>
          </cell>
          <cell r="N193">
            <v>4</v>
          </cell>
          <cell r="O193">
            <v>4</v>
          </cell>
          <cell r="P193">
            <v>1</v>
          </cell>
          <cell r="Q193">
            <v>312</v>
          </cell>
          <cell r="W193">
            <v>37</v>
          </cell>
          <cell r="AA193" t="str">
            <v>ELECTRICITE</v>
          </cell>
          <cell r="AB193" t="str">
            <v>CHAUFFAGE  ELECT. INDIV.</v>
          </cell>
          <cell r="AJ193">
            <v>37</v>
          </cell>
          <cell r="AK193" t="str">
            <v>E</v>
          </cell>
          <cell r="AM193">
            <v>4</v>
          </cell>
          <cell r="AN193">
            <v>4</v>
          </cell>
          <cell r="AO193">
            <v>4</v>
          </cell>
          <cell r="AP193">
            <v>3</v>
          </cell>
          <cell r="AQ193">
            <v>4</v>
          </cell>
          <cell r="AR193">
            <v>4</v>
          </cell>
          <cell r="AS193" t="str">
            <v>Sans objet</v>
          </cell>
          <cell r="AT193">
            <v>4</v>
          </cell>
          <cell r="AU193">
            <v>3</v>
          </cell>
          <cell r="AV193">
            <v>4</v>
          </cell>
          <cell r="AW193" t="str">
            <v>Sans objet</v>
          </cell>
          <cell r="AX193" t="str">
            <v>Sans objet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4</v>
          </cell>
          <cell r="J194">
            <v>0</v>
          </cell>
          <cell r="K194">
            <v>0</v>
          </cell>
          <cell r="L194">
            <v>0</v>
          </cell>
          <cell r="M194" t="str">
            <v>Individuel</v>
          </cell>
          <cell r="N194">
            <v>4</v>
          </cell>
          <cell r="O194">
            <v>4</v>
          </cell>
          <cell r="P194">
            <v>1</v>
          </cell>
          <cell r="Q194">
            <v>328</v>
          </cell>
          <cell r="W194">
            <v>37</v>
          </cell>
          <cell r="AA194" t="str">
            <v>ELECTRICITE</v>
          </cell>
          <cell r="AB194" t="str">
            <v>CHAUFFAGE  ELECT. INDIV.</v>
          </cell>
          <cell r="AJ194">
            <v>37</v>
          </cell>
          <cell r="AK194" t="str">
            <v>E</v>
          </cell>
          <cell r="AM194">
            <v>1</v>
          </cell>
          <cell r="AN194">
            <v>1</v>
          </cell>
          <cell r="AO194">
            <v>4</v>
          </cell>
          <cell r="AP194">
            <v>3</v>
          </cell>
          <cell r="AQ194">
            <v>4</v>
          </cell>
          <cell r="AR194">
            <v>2</v>
          </cell>
          <cell r="AS194" t="str">
            <v>Sans objet</v>
          </cell>
          <cell r="AT194">
            <v>4</v>
          </cell>
          <cell r="AU194">
            <v>4</v>
          </cell>
          <cell r="AV194">
            <v>4</v>
          </cell>
          <cell r="AW194" t="str">
            <v>Sans objet</v>
          </cell>
          <cell r="AX194" t="str">
            <v>Sans objet</v>
          </cell>
        </row>
        <row r="195">
          <cell r="F195">
            <v>0</v>
          </cell>
          <cell r="G195">
            <v>0</v>
          </cell>
          <cell r="H195">
            <v>3</v>
          </cell>
          <cell r="I195">
            <v>3</v>
          </cell>
          <cell r="J195">
            <v>0</v>
          </cell>
          <cell r="K195">
            <v>0</v>
          </cell>
          <cell r="L195">
            <v>0</v>
          </cell>
          <cell r="M195" t="str">
            <v>Individuel</v>
          </cell>
          <cell r="N195">
            <v>6</v>
          </cell>
          <cell r="O195">
            <v>6</v>
          </cell>
          <cell r="P195">
            <v>1</v>
          </cell>
          <cell r="Q195">
            <v>501</v>
          </cell>
          <cell r="W195">
            <v>37</v>
          </cell>
          <cell r="AA195" t="str">
            <v>ELECTRICITE</v>
          </cell>
          <cell r="AB195" t="str">
            <v>CHAUFFAGE  ELECT. INDIV.</v>
          </cell>
          <cell r="AJ195">
            <v>37</v>
          </cell>
          <cell r="AK195" t="str">
            <v>E</v>
          </cell>
          <cell r="AM195">
            <v>1</v>
          </cell>
          <cell r="AN195">
            <v>1</v>
          </cell>
          <cell r="AO195">
            <v>4</v>
          </cell>
          <cell r="AP195">
            <v>4</v>
          </cell>
          <cell r="AQ195">
            <v>4</v>
          </cell>
          <cell r="AR195">
            <v>3</v>
          </cell>
          <cell r="AS195" t="str">
            <v>Sans objet</v>
          </cell>
          <cell r="AT195">
            <v>2</v>
          </cell>
          <cell r="AU195">
            <v>3</v>
          </cell>
          <cell r="AV195">
            <v>4</v>
          </cell>
          <cell r="AW195" t="str">
            <v>Sans objet</v>
          </cell>
          <cell r="AX195" t="str">
            <v>Sans objet</v>
          </cell>
        </row>
        <row r="196">
          <cell r="F196">
            <v>0</v>
          </cell>
          <cell r="G196">
            <v>0</v>
          </cell>
          <cell r="H196">
            <v>2</v>
          </cell>
          <cell r="I196">
            <v>2</v>
          </cell>
          <cell r="J196">
            <v>0</v>
          </cell>
          <cell r="K196">
            <v>0</v>
          </cell>
          <cell r="L196">
            <v>0</v>
          </cell>
          <cell r="M196" t="str">
            <v>Individuel</v>
          </cell>
          <cell r="N196">
            <v>4</v>
          </cell>
          <cell r="O196">
            <v>4</v>
          </cell>
          <cell r="P196">
            <v>1</v>
          </cell>
          <cell r="Q196">
            <v>316</v>
          </cell>
          <cell r="W196">
            <v>36</v>
          </cell>
          <cell r="AA196" t="str">
            <v>ELECTRICITE</v>
          </cell>
          <cell r="AB196" t="str">
            <v>CHAUFFAGE  ELECT. INDIV.</v>
          </cell>
          <cell r="AJ196">
            <v>36</v>
          </cell>
          <cell r="AK196" t="str">
            <v>F</v>
          </cell>
          <cell r="AN196">
            <v>1</v>
          </cell>
          <cell r="AO196">
            <v>4</v>
          </cell>
          <cell r="AP196">
            <v>4</v>
          </cell>
          <cell r="AQ196">
            <v>4</v>
          </cell>
          <cell r="AR196">
            <v>4</v>
          </cell>
          <cell r="AS196" t="str">
            <v>Sans objet</v>
          </cell>
          <cell r="AT196">
            <v>4</v>
          </cell>
          <cell r="AU196">
            <v>4</v>
          </cell>
          <cell r="AV196">
            <v>4</v>
          </cell>
          <cell r="AW196" t="str">
            <v>Sans objet</v>
          </cell>
          <cell r="AX196" t="str">
            <v>Sans objet</v>
          </cell>
        </row>
        <row r="197">
          <cell r="F197">
            <v>0</v>
          </cell>
          <cell r="G197">
            <v>0</v>
          </cell>
          <cell r="H197">
            <v>1</v>
          </cell>
          <cell r="I197">
            <v>1</v>
          </cell>
          <cell r="J197">
            <v>0</v>
          </cell>
          <cell r="K197">
            <v>0</v>
          </cell>
          <cell r="L197">
            <v>0</v>
          </cell>
          <cell r="M197" t="str">
            <v>Individuel</v>
          </cell>
          <cell r="N197">
            <v>2</v>
          </cell>
          <cell r="O197">
            <v>2</v>
          </cell>
          <cell r="P197">
            <v>1</v>
          </cell>
          <cell r="Q197">
            <v>154</v>
          </cell>
          <cell r="W197">
            <v>37</v>
          </cell>
          <cell r="AA197" t="str">
            <v>ELECTRICITE</v>
          </cell>
          <cell r="AB197" t="str">
            <v>CHAUFFAGE  ELECT. INDIV.</v>
          </cell>
          <cell r="AJ197">
            <v>37</v>
          </cell>
          <cell r="AK197" t="str">
            <v>E</v>
          </cell>
          <cell r="AM197">
            <v>2</v>
          </cell>
          <cell r="AN197">
            <v>1</v>
          </cell>
          <cell r="AO197">
            <v>4</v>
          </cell>
          <cell r="AP197">
            <v>4</v>
          </cell>
          <cell r="AQ197">
            <v>4</v>
          </cell>
          <cell r="AR197">
            <v>3</v>
          </cell>
          <cell r="AS197" t="str">
            <v>Sans objet</v>
          </cell>
          <cell r="AT197">
            <v>2</v>
          </cell>
          <cell r="AU197">
            <v>3</v>
          </cell>
          <cell r="AV197">
            <v>4</v>
          </cell>
          <cell r="AW197" t="str">
            <v>Sans objet</v>
          </cell>
          <cell r="AX197" t="str">
            <v>Sans objet</v>
          </cell>
        </row>
        <row r="198">
          <cell r="F198">
            <v>0</v>
          </cell>
          <cell r="G198">
            <v>0</v>
          </cell>
          <cell r="H198">
            <v>8</v>
          </cell>
          <cell r="I198">
            <v>8</v>
          </cell>
          <cell r="J198">
            <v>0</v>
          </cell>
          <cell r="K198">
            <v>0</v>
          </cell>
          <cell r="L198">
            <v>0</v>
          </cell>
          <cell r="M198" t="str">
            <v>Individuel</v>
          </cell>
          <cell r="N198">
            <v>16</v>
          </cell>
          <cell r="O198">
            <v>16</v>
          </cell>
          <cell r="P198">
            <v>1</v>
          </cell>
          <cell r="Q198">
            <v>1088</v>
          </cell>
          <cell r="W198">
            <v>36</v>
          </cell>
          <cell r="AA198" t="str">
            <v>ELECTRICITE</v>
          </cell>
          <cell r="AB198" t="str">
            <v>CHAUFFAGE  ELECT. INDIV.</v>
          </cell>
          <cell r="AJ198">
            <v>36</v>
          </cell>
          <cell r="AK198" t="str">
            <v>E</v>
          </cell>
          <cell r="AM198">
            <v>1</v>
          </cell>
          <cell r="AN198">
            <v>1</v>
          </cell>
          <cell r="AO198">
            <v>4</v>
          </cell>
          <cell r="AP198">
            <v>3</v>
          </cell>
          <cell r="AQ198">
            <v>4</v>
          </cell>
          <cell r="AR198">
            <v>4</v>
          </cell>
          <cell r="AS198" t="str">
            <v>Sans objet</v>
          </cell>
          <cell r="AT198">
            <v>2</v>
          </cell>
          <cell r="AU198">
            <v>2</v>
          </cell>
          <cell r="AV198">
            <v>4</v>
          </cell>
          <cell r="AW198" t="str">
            <v>Sans objet</v>
          </cell>
          <cell r="AX198" t="str">
            <v>Sans objet</v>
          </cell>
        </row>
        <row r="199">
          <cell r="F199">
            <v>0</v>
          </cell>
          <cell r="G199">
            <v>0</v>
          </cell>
          <cell r="H199">
            <v>1</v>
          </cell>
          <cell r="I199">
            <v>1</v>
          </cell>
          <cell r="J199">
            <v>0</v>
          </cell>
          <cell r="K199">
            <v>0</v>
          </cell>
          <cell r="L199">
            <v>0</v>
          </cell>
          <cell r="M199" t="str">
            <v>Individuel</v>
          </cell>
          <cell r="N199">
            <v>2</v>
          </cell>
          <cell r="O199">
            <v>2</v>
          </cell>
          <cell r="P199">
            <v>1</v>
          </cell>
          <cell r="Q199">
            <v>152</v>
          </cell>
          <cell r="W199">
            <v>35</v>
          </cell>
          <cell r="AA199" t="str">
            <v>ELECTRICITE</v>
          </cell>
          <cell r="AB199" t="str">
            <v>CHAUFFAGE  ELECT. INDIV.</v>
          </cell>
          <cell r="AJ199">
            <v>3</v>
          </cell>
          <cell r="AK199" t="str">
            <v>E</v>
          </cell>
          <cell r="AM199">
            <v>1</v>
          </cell>
          <cell r="AN199">
            <v>4</v>
          </cell>
          <cell r="AO199">
            <v>4</v>
          </cell>
          <cell r="AP199">
            <v>2</v>
          </cell>
          <cell r="AQ199">
            <v>4</v>
          </cell>
          <cell r="AR199">
            <v>3</v>
          </cell>
          <cell r="AS199" t="str">
            <v>Sans objet</v>
          </cell>
          <cell r="AT199" t="str">
            <v>Sans objet</v>
          </cell>
          <cell r="AU199" t="str">
            <v>Sans objet</v>
          </cell>
          <cell r="AV199">
            <v>1</v>
          </cell>
          <cell r="AW199" t="str">
            <v>Sans objet</v>
          </cell>
          <cell r="AX199" t="str">
            <v>Sans objet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5</v>
          </cell>
          <cell r="J200">
            <v>0</v>
          </cell>
          <cell r="K200">
            <v>0</v>
          </cell>
          <cell r="L200">
            <v>0</v>
          </cell>
          <cell r="M200" t="str">
            <v>Collectif</v>
          </cell>
          <cell r="N200">
            <v>5</v>
          </cell>
          <cell r="O200">
            <v>5</v>
          </cell>
          <cell r="P200">
            <v>1</v>
          </cell>
          <cell r="Q200">
            <v>435</v>
          </cell>
          <cell r="W200">
            <v>36</v>
          </cell>
          <cell r="AA200" t="str">
            <v>ELECTRICITE</v>
          </cell>
          <cell r="AB200" t="str">
            <v>CHAUFFAGE  ELECT. INDIV.</v>
          </cell>
          <cell r="AJ200">
            <v>36</v>
          </cell>
          <cell r="AK200" t="str">
            <v>C</v>
          </cell>
          <cell r="AM200">
            <v>3</v>
          </cell>
          <cell r="AN200">
            <v>4</v>
          </cell>
          <cell r="AO200">
            <v>4</v>
          </cell>
          <cell r="AP200">
            <v>4</v>
          </cell>
          <cell r="AQ200">
            <v>4</v>
          </cell>
          <cell r="AR200">
            <v>3</v>
          </cell>
          <cell r="AS200" t="str">
            <v>Sans objet</v>
          </cell>
          <cell r="AT200">
            <v>4</v>
          </cell>
          <cell r="AU200">
            <v>4</v>
          </cell>
          <cell r="AV200">
            <v>4</v>
          </cell>
          <cell r="AW200" t="str">
            <v>Sans objet</v>
          </cell>
          <cell r="AX200" t="str">
            <v>Sans objet</v>
          </cell>
        </row>
        <row r="201">
          <cell r="F201">
            <v>0</v>
          </cell>
          <cell r="G201">
            <v>0</v>
          </cell>
          <cell r="H201">
            <v>3</v>
          </cell>
          <cell r="I201">
            <v>2</v>
          </cell>
          <cell r="J201">
            <v>0</v>
          </cell>
          <cell r="K201">
            <v>0</v>
          </cell>
          <cell r="L201">
            <v>0</v>
          </cell>
          <cell r="M201" t="str">
            <v>Individuel</v>
          </cell>
          <cell r="N201">
            <v>5</v>
          </cell>
          <cell r="O201">
            <v>5</v>
          </cell>
          <cell r="P201">
            <v>1</v>
          </cell>
          <cell r="Q201">
            <v>391</v>
          </cell>
          <cell r="W201">
            <v>36</v>
          </cell>
          <cell r="AA201" t="str">
            <v>ELECTRICITE</v>
          </cell>
          <cell r="AB201" t="str">
            <v>CHAUFFAGE  ELECT. INDIV.</v>
          </cell>
          <cell r="AJ201">
            <v>36</v>
          </cell>
          <cell r="AK201" t="str">
            <v>E</v>
          </cell>
          <cell r="AM201">
            <v>2</v>
          </cell>
          <cell r="AN201">
            <v>4</v>
          </cell>
          <cell r="AO201">
            <v>4</v>
          </cell>
          <cell r="AP201">
            <v>3</v>
          </cell>
          <cell r="AQ201">
            <v>4</v>
          </cell>
          <cell r="AR201">
            <v>3</v>
          </cell>
          <cell r="AS201" t="str">
            <v>Sans objet</v>
          </cell>
          <cell r="AT201">
            <v>4</v>
          </cell>
          <cell r="AU201">
            <v>4</v>
          </cell>
          <cell r="AV201">
            <v>4</v>
          </cell>
          <cell r="AW201" t="str">
            <v>Sans objet</v>
          </cell>
          <cell r="AX201" t="str">
            <v>Sans objet</v>
          </cell>
        </row>
        <row r="202">
          <cell r="F202">
            <v>0</v>
          </cell>
          <cell r="G202">
            <v>6</v>
          </cell>
          <cell r="H202">
            <v>6</v>
          </cell>
          <cell r="I202">
            <v>0</v>
          </cell>
          <cell r="J202">
            <v>0</v>
          </cell>
          <cell r="K202">
            <v>0</v>
          </cell>
          <cell r="L202">
            <v>12</v>
          </cell>
          <cell r="M202" t="str">
            <v>Collectif</v>
          </cell>
          <cell r="N202">
            <v>12</v>
          </cell>
          <cell r="O202">
            <v>2</v>
          </cell>
          <cell r="P202">
            <v>4</v>
          </cell>
          <cell r="Q202">
            <v>714</v>
          </cell>
          <cell r="W202">
            <v>34</v>
          </cell>
          <cell r="AA202" t="str">
            <v>GAZ</v>
          </cell>
          <cell r="AB202" t="str">
            <v>CHAUDIERE  INDIV.</v>
          </cell>
          <cell r="AJ202">
            <v>34</v>
          </cell>
          <cell r="AK202" t="str">
            <v>C</v>
          </cell>
          <cell r="AM202">
            <v>2</v>
          </cell>
          <cell r="AN202">
            <v>4</v>
          </cell>
          <cell r="AO202">
            <v>4</v>
          </cell>
          <cell r="AP202">
            <v>4</v>
          </cell>
          <cell r="AQ202">
            <v>2</v>
          </cell>
          <cell r="AR202">
            <v>4</v>
          </cell>
          <cell r="AS202" t="str">
            <v>Sans objet</v>
          </cell>
          <cell r="AT202" t="str">
            <v>Sans objet</v>
          </cell>
          <cell r="AU202" t="str">
            <v>Sans objet</v>
          </cell>
          <cell r="AV202">
            <v>4</v>
          </cell>
          <cell r="AW202">
            <v>4</v>
          </cell>
          <cell r="AX202">
            <v>2</v>
          </cell>
        </row>
        <row r="203">
          <cell r="F203">
            <v>0</v>
          </cell>
          <cell r="G203">
            <v>12</v>
          </cell>
          <cell r="H203">
            <v>10</v>
          </cell>
          <cell r="I203">
            <v>2</v>
          </cell>
          <cell r="J203">
            <v>0</v>
          </cell>
          <cell r="K203">
            <v>0</v>
          </cell>
          <cell r="L203">
            <v>0</v>
          </cell>
          <cell r="M203" t="str">
            <v>Collectif</v>
          </cell>
          <cell r="N203">
            <v>24</v>
          </cell>
          <cell r="O203">
            <v>24</v>
          </cell>
          <cell r="P203">
            <v>2</v>
          </cell>
          <cell r="Q203">
            <v>1526</v>
          </cell>
          <cell r="W203">
            <v>1</v>
          </cell>
          <cell r="AA203" t="str">
            <v>GAZ</v>
          </cell>
          <cell r="AB203" t="str">
            <v>CHAUDIERE  INDIV.</v>
          </cell>
          <cell r="AJ203">
            <v>35</v>
          </cell>
          <cell r="AK203" t="str">
            <v>C</v>
          </cell>
          <cell r="AM203">
            <v>4</v>
          </cell>
          <cell r="AN203">
            <v>4</v>
          </cell>
          <cell r="AO203">
            <v>4</v>
          </cell>
          <cell r="AP203">
            <v>3</v>
          </cell>
          <cell r="AQ203">
            <v>4</v>
          </cell>
          <cell r="AR203" t="str">
            <v>Sans objet</v>
          </cell>
          <cell r="AS203">
            <v>4</v>
          </cell>
          <cell r="AT203">
            <v>4</v>
          </cell>
          <cell r="AU203" t="str">
            <v>Sans objet</v>
          </cell>
          <cell r="AV203">
            <v>4</v>
          </cell>
          <cell r="AW203">
            <v>4</v>
          </cell>
          <cell r="AX203" t="str">
            <v>Sans objet</v>
          </cell>
        </row>
        <row r="204">
          <cell r="F204">
            <v>0</v>
          </cell>
          <cell r="G204">
            <v>3</v>
          </cell>
          <cell r="H204">
            <v>1</v>
          </cell>
          <cell r="I204">
            <v>2</v>
          </cell>
          <cell r="J204">
            <v>0</v>
          </cell>
          <cell r="K204">
            <v>0</v>
          </cell>
          <cell r="L204">
            <v>0</v>
          </cell>
          <cell r="M204" t="str">
            <v>Individuel</v>
          </cell>
          <cell r="N204">
            <v>6</v>
          </cell>
          <cell r="O204">
            <v>6</v>
          </cell>
          <cell r="P204">
            <v>1</v>
          </cell>
          <cell r="Q204">
            <v>330</v>
          </cell>
          <cell r="W204">
            <v>35</v>
          </cell>
          <cell r="AA204" t="str">
            <v>GAZ</v>
          </cell>
          <cell r="AB204" t="str">
            <v>CHAUDIERE  INDIV.</v>
          </cell>
          <cell r="AJ204">
            <v>35</v>
          </cell>
          <cell r="AK204" t="str">
            <v>D</v>
          </cell>
          <cell r="AM204">
            <v>2</v>
          </cell>
          <cell r="AN204">
            <v>4</v>
          </cell>
          <cell r="AO204">
            <v>4</v>
          </cell>
          <cell r="AP204">
            <v>4</v>
          </cell>
          <cell r="AQ204">
            <v>4</v>
          </cell>
          <cell r="AR204">
            <v>3</v>
          </cell>
          <cell r="AS204" t="str">
            <v>Sans objet</v>
          </cell>
          <cell r="AT204">
            <v>4</v>
          </cell>
          <cell r="AU204">
            <v>4</v>
          </cell>
          <cell r="AV204">
            <v>4</v>
          </cell>
          <cell r="AW204" t="str">
            <v>Sans objet</v>
          </cell>
          <cell r="AX204" t="str">
            <v>Sans objet</v>
          </cell>
        </row>
        <row r="205">
          <cell r="F205">
            <v>0</v>
          </cell>
          <cell r="G205">
            <v>0</v>
          </cell>
          <cell r="H205">
            <v>4</v>
          </cell>
          <cell r="I205">
            <v>3</v>
          </cell>
          <cell r="J205">
            <v>0</v>
          </cell>
          <cell r="K205">
            <v>0</v>
          </cell>
          <cell r="L205">
            <v>0</v>
          </cell>
          <cell r="M205" t="str">
            <v>Individuel</v>
          </cell>
          <cell r="N205">
            <v>7</v>
          </cell>
          <cell r="O205">
            <v>7</v>
          </cell>
          <cell r="P205">
            <v>1</v>
          </cell>
          <cell r="Q205">
            <v>498</v>
          </cell>
          <cell r="W205">
            <v>2</v>
          </cell>
          <cell r="AA205" t="str">
            <v>ELECTRICITE</v>
          </cell>
          <cell r="AB205" t="str">
            <v>CHAUFFAGE  ELECT. INDIV.</v>
          </cell>
          <cell r="AJ205">
            <v>35</v>
          </cell>
          <cell r="AM205">
            <v>1</v>
          </cell>
          <cell r="AN205">
            <v>1</v>
          </cell>
          <cell r="AO205">
            <v>4</v>
          </cell>
          <cell r="AP205">
            <v>3</v>
          </cell>
          <cell r="AQ205">
            <v>4</v>
          </cell>
          <cell r="AR205">
            <v>4</v>
          </cell>
          <cell r="AS205" t="str">
            <v>Sans objet</v>
          </cell>
          <cell r="AT205">
            <v>1</v>
          </cell>
          <cell r="AU205">
            <v>1</v>
          </cell>
          <cell r="AV205">
            <v>4</v>
          </cell>
          <cell r="AW205" t="str">
            <v>Sans objet</v>
          </cell>
          <cell r="AX205" t="str">
            <v>Sans objet</v>
          </cell>
        </row>
        <row r="206">
          <cell r="F206">
            <v>2</v>
          </cell>
          <cell r="G206">
            <v>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3</v>
          </cell>
          <cell r="M206" t="str">
            <v>Collectif</v>
          </cell>
          <cell r="N206">
            <v>5</v>
          </cell>
          <cell r="O206">
            <v>1</v>
          </cell>
          <cell r="P206">
            <v>3</v>
          </cell>
          <cell r="Q206">
            <v>231</v>
          </cell>
          <cell r="W206">
            <v>38</v>
          </cell>
          <cell r="AA206" t="str">
            <v>ELECTRICITE</v>
          </cell>
          <cell r="AB206" t="str">
            <v>CHAUFFAGE  ELECT. INDIV.</v>
          </cell>
          <cell r="AJ206">
            <v>38</v>
          </cell>
          <cell r="AK206" t="str">
            <v>E</v>
          </cell>
          <cell r="AM206">
            <v>1</v>
          </cell>
          <cell r="AN206">
            <v>4</v>
          </cell>
          <cell r="AO206">
            <v>4</v>
          </cell>
          <cell r="AP206">
            <v>3</v>
          </cell>
          <cell r="AQ206">
            <v>4</v>
          </cell>
          <cell r="AR206">
            <v>4</v>
          </cell>
          <cell r="AS206" t="str">
            <v>Sans objet</v>
          </cell>
          <cell r="AT206">
            <v>4</v>
          </cell>
          <cell r="AU206" t="str">
            <v>Sans objet</v>
          </cell>
          <cell r="AV206">
            <v>4</v>
          </cell>
          <cell r="AW206">
            <v>3</v>
          </cell>
          <cell r="AX206" t="str">
            <v>Sans objet</v>
          </cell>
        </row>
        <row r="207">
          <cell r="F207">
            <v>0</v>
          </cell>
          <cell r="G207">
            <v>0</v>
          </cell>
          <cell r="H207">
            <v>5</v>
          </cell>
          <cell r="I207">
            <v>3</v>
          </cell>
          <cell r="J207">
            <v>0</v>
          </cell>
          <cell r="K207">
            <v>0</v>
          </cell>
          <cell r="L207">
            <v>0</v>
          </cell>
          <cell r="M207" t="str">
            <v>Individuel</v>
          </cell>
          <cell r="N207">
            <v>8</v>
          </cell>
          <cell r="O207">
            <v>8</v>
          </cell>
          <cell r="P207">
            <v>1</v>
          </cell>
          <cell r="Q207">
            <v>552</v>
          </cell>
          <cell r="W207">
            <v>35</v>
          </cell>
          <cell r="AA207" t="str">
            <v>ELECTRICITE</v>
          </cell>
          <cell r="AB207" t="str">
            <v>CHAUFFAGE  ELECT. INDIV.</v>
          </cell>
          <cell r="AJ207">
            <v>35</v>
          </cell>
          <cell r="AK207" t="str">
            <v>E</v>
          </cell>
          <cell r="AM207">
            <v>1</v>
          </cell>
          <cell r="AN207">
            <v>1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 t="str">
            <v>Sans objet</v>
          </cell>
          <cell r="AT207">
            <v>4</v>
          </cell>
          <cell r="AU207">
            <v>4</v>
          </cell>
          <cell r="AV207">
            <v>4</v>
          </cell>
          <cell r="AW207" t="str">
            <v>Sans objet</v>
          </cell>
          <cell r="AX207" t="str">
            <v>Sans objet</v>
          </cell>
        </row>
        <row r="208">
          <cell r="F208">
            <v>0</v>
          </cell>
          <cell r="G208">
            <v>0</v>
          </cell>
          <cell r="H208">
            <v>2</v>
          </cell>
          <cell r="I208">
            <v>2</v>
          </cell>
          <cell r="J208">
            <v>0</v>
          </cell>
          <cell r="K208">
            <v>0</v>
          </cell>
          <cell r="L208">
            <v>0</v>
          </cell>
          <cell r="M208" t="str">
            <v>Individuel</v>
          </cell>
          <cell r="N208">
            <v>4</v>
          </cell>
          <cell r="O208">
            <v>4</v>
          </cell>
          <cell r="P208">
            <v>1</v>
          </cell>
          <cell r="Q208">
            <v>334</v>
          </cell>
          <cell r="W208">
            <v>35</v>
          </cell>
          <cell r="AA208" t="str">
            <v>ELECTRICITE</v>
          </cell>
          <cell r="AB208" t="str">
            <v>CHAUFFAGE  ELECT. INDIV.</v>
          </cell>
          <cell r="AJ208">
            <v>35</v>
          </cell>
          <cell r="AK208" t="str">
            <v>E</v>
          </cell>
          <cell r="AM208">
            <v>1</v>
          </cell>
          <cell r="AN208">
            <v>1</v>
          </cell>
          <cell r="AO208">
            <v>4</v>
          </cell>
          <cell r="AP208">
            <v>4</v>
          </cell>
          <cell r="AQ208">
            <v>4</v>
          </cell>
          <cell r="AR208">
            <v>4</v>
          </cell>
          <cell r="AS208" t="str">
            <v>Sans objet</v>
          </cell>
          <cell r="AT208">
            <v>4</v>
          </cell>
          <cell r="AU208">
            <v>4</v>
          </cell>
          <cell r="AV208">
            <v>4</v>
          </cell>
          <cell r="AW208" t="str">
            <v>Sans objet</v>
          </cell>
          <cell r="AX208" t="str">
            <v>Sans objet</v>
          </cell>
        </row>
        <row r="209">
          <cell r="F209">
            <v>0</v>
          </cell>
          <cell r="G209">
            <v>0</v>
          </cell>
          <cell r="H209">
            <v>1</v>
          </cell>
          <cell r="I209">
            <v>1</v>
          </cell>
          <cell r="J209">
            <v>0</v>
          </cell>
          <cell r="K209">
            <v>0</v>
          </cell>
          <cell r="L209">
            <v>0</v>
          </cell>
          <cell r="M209" t="str">
            <v>Individuel</v>
          </cell>
          <cell r="N209">
            <v>2</v>
          </cell>
          <cell r="O209">
            <v>2</v>
          </cell>
          <cell r="P209">
            <v>1</v>
          </cell>
          <cell r="Q209">
            <v>152</v>
          </cell>
          <cell r="W209">
            <v>35</v>
          </cell>
          <cell r="AA209" t="str">
            <v>ELECTRICITE</v>
          </cell>
          <cell r="AB209" t="str">
            <v>CHAUFFAGE  ELECT. INDIV.</v>
          </cell>
          <cell r="AJ209">
            <v>35</v>
          </cell>
          <cell r="AK209" t="str">
            <v>E</v>
          </cell>
          <cell r="AM209">
            <v>2</v>
          </cell>
          <cell r="AN209">
            <v>1</v>
          </cell>
          <cell r="AO209">
            <v>4</v>
          </cell>
          <cell r="AP209">
            <v>4</v>
          </cell>
          <cell r="AQ209">
            <v>4</v>
          </cell>
          <cell r="AR209">
            <v>4</v>
          </cell>
          <cell r="AS209" t="str">
            <v>Sans objet</v>
          </cell>
          <cell r="AT209">
            <v>4</v>
          </cell>
          <cell r="AU209">
            <v>4</v>
          </cell>
          <cell r="AV209">
            <v>4</v>
          </cell>
          <cell r="AW209" t="str">
            <v>Sans objet</v>
          </cell>
          <cell r="AX209" t="str">
            <v>Sans objet</v>
          </cell>
        </row>
        <row r="210">
          <cell r="F210">
            <v>0</v>
          </cell>
          <cell r="G210">
            <v>0</v>
          </cell>
          <cell r="H210">
            <v>2</v>
          </cell>
          <cell r="I210">
            <v>2</v>
          </cell>
          <cell r="J210">
            <v>0</v>
          </cell>
          <cell r="K210">
            <v>0</v>
          </cell>
          <cell r="L210">
            <v>0</v>
          </cell>
          <cell r="M210" t="str">
            <v>Individuel</v>
          </cell>
          <cell r="N210">
            <v>4</v>
          </cell>
          <cell r="O210">
            <v>4</v>
          </cell>
          <cell r="P210">
            <v>1</v>
          </cell>
          <cell r="Q210">
            <v>334</v>
          </cell>
          <cell r="W210">
            <v>35</v>
          </cell>
          <cell r="AA210" t="str">
            <v>ELECTRICITE</v>
          </cell>
          <cell r="AB210" t="str">
            <v>CHAUFFAGE  ELECT. INDIV.</v>
          </cell>
          <cell r="AJ210">
            <v>35</v>
          </cell>
          <cell r="AK210" t="str">
            <v>E</v>
          </cell>
          <cell r="AM210">
            <v>1</v>
          </cell>
          <cell r="AN210">
            <v>1</v>
          </cell>
          <cell r="AO210">
            <v>4</v>
          </cell>
          <cell r="AP210">
            <v>4</v>
          </cell>
          <cell r="AQ210">
            <v>4</v>
          </cell>
          <cell r="AR210">
            <v>4</v>
          </cell>
          <cell r="AS210" t="str">
            <v>Sans objet</v>
          </cell>
          <cell r="AT210">
            <v>4</v>
          </cell>
          <cell r="AU210">
            <v>4</v>
          </cell>
          <cell r="AV210">
            <v>4</v>
          </cell>
          <cell r="AW210" t="str">
            <v>Sans objet</v>
          </cell>
          <cell r="AX210" t="str">
            <v>Sans objet</v>
          </cell>
        </row>
        <row r="211">
          <cell r="F211">
            <v>0</v>
          </cell>
          <cell r="G211">
            <v>3</v>
          </cell>
          <cell r="H211">
            <v>2</v>
          </cell>
          <cell r="I211">
            <v>1</v>
          </cell>
          <cell r="J211">
            <v>0</v>
          </cell>
          <cell r="K211">
            <v>0</v>
          </cell>
          <cell r="L211">
            <v>0</v>
          </cell>
          <cell r="M211" t="str">
            <v>Collectif</v>
          </cell>
          <cell r="N211">
            <v>6</v>
          </cell>
          <cell r="O211">
            <v>1</v>
          </cell>
          <cell r="P211">
            <v>2</v>
          </cell>
          <cell r="Q211">
            <v>388</v>
          </cell>
          <cell r="W211">
            <v>34</v>
          </cell>
          <cell r="AA211" t="str">
            <v>ELECTRICITE</v>
          </cell>
          <cell r="AB211" t="str">
            <v>CHAUFFAGE  ELECT. INDIV.</v>
          </cell>
          <cell r="AJ211">
            <v>34</v>
          </cell>
          <cell r="AK211" t="str">
            <v>E</v>
          </cell>
          <cell r="AM211">
            <v>3</v>
          </cell>
          <cell r="AN211">
            <v>4</v>
          </cell>
          <cell r="AO211">
            <v>4</v>
          </cell>
          <cell r="AP211">
            <v>3</v>
          </cell>
          <cell r="AQ211">
            <v>4</v>
          </cell>
          <cell r="AR211">
            <v>4</v>
          </cell>
          <cell r="AS211" t="str">
            <v>Sans objet</v>
          </cell>
          <cell r="AT211" t="str">
            <v>Sans objet</v>
          </cell>
          <cell r="AU211" t="str">
            <v>Sans objet</v>
          </cell>
          <cell r="AV211">
            <v>4</v>
          </cell>
          <cell r="AW211">
            <v>3</v>
          </cell>
          <cell r="AX211" t="str">
            <v>Sans objet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2</v>
          </cell>
          <cell r="J212">
            <v>0</v>
          </cell>
          <cell r="K212">
            <v>0</v>
          </cell>
          <cell r="L212">
            <v>0</v>
          </cell>
          <cell r="M212" t="str">
            <v>Individuel</v>
          </cell>
          <cell r="N212">
            <v>2</v>
          </cell>
          <cell r="O212">
            <v>2</v>
          </cell>
          <cell r="P212">
            <v>1</v>
          </cell>
          <cell r="Q212">
            <v>164</v>
          </cell>
          <cell r="W212">
            <v>35</v>
          </cell>
          <cell r="AA212" t="str">
            <v>ELECTRICITE</v>
          </cell>
          <cell r="AB212" t="str">
            <v>CHAUFFAGE  ELECT. INDIV.</v>
          </cell>
          <cell r="AJ212">
            <v>35</v>
          </cell>
          <cell r="AK212" t="str">
            <v>E</v>
          </cell>
          <cell r="AM212">
            <v>2</v>
          </cell>
          <cell r="AN212">
            <v>1</v>
          </cell>
          <cell r="AO212">
            <v>4</v>
          </cell>
          <cell r="AP212">
            <v>4</v>
          </cell>
          <cell r="AQ212">
            <v>4</v>
          </cell>
          <cell r="AR212">
            <v>4</v>
          </cell>
          <cell r="AS212" t="str">
            <v>Sans objet</v>
          </cell>
          <cell r="AT212">
            <v>4</v>
          </cell>
          <cell r="AU212">
            <v>4</v>
          </cell>
          <cell r="AV212">
            <v>4</v>
          </cell>
          <cell r="AW212" t="str">
            <v>Sans objet</v>
          </cell>
          <cell r="AX212" t="str">
            <v>Sans objet</v>
          </cell>
        </row>
        <row r="213">
          <cell r="F213">
            <v>0</v>
          </cell>
          <cell r="G213">
            <v>0</v>
          </cell>
          <cell r="H213">
            <v>1</v>
          </cell>
          <cell r="I213">
            <v>1</v>
          </cell>
          <cell r="J213">
            <v>0</v>
          </cell>
          <cell r="K213">
            <v>0</v>
          </cell>
          <cell r="L213">
            <v>0</v>
          </cell>
          <cell r="M213" t="str">
            <v>Individuel</v>
          </cell>
          <cell r="N213">
            <v>2</v>
          </cell>
          <cell r="O213">
            <v>2</v>
          </cell>
          <cell r="P213">
            <v>1</v>
          </cell>
          <cell r="Q213">
            <v>154</v>
          </cell>
          <cell r="W213">
            <v>35</v>
          </cell>
          <cell r="AA213" t="str">
            <v>ELECTRICITE</v>
          </cell>
          <cell r="AB213" t="str">
            <v>CHAUFFAGE  ELECT. INDIV.</v>
          </cell>
          <cell r="AJ213">
            <v>35</v>
          </cell>
          <cell r="AK213" t="str">
            <v>E</v>
          </cell>
          <cell r="AM213">
            <v>2</v>
          </cell>
          <cell r="AN213">
            <v>1</v>
          </cell>
          <cell r="AO213">
            <v>4</v>
          </cell>
          <cell r="AP213">
            <v>4</v>
          </cell>
          <cell r="AQ213">
            <v>4</v>
          </cell>
          <cell r="AR213">
            <v>3</v>
          </cell>
          <cell r="AS213" t="str">
            <v>Sans objet</v>
          </cell>
          <cell r="AT213">
            <v>2</v>
          </cell>
          <cell r="AU213">
            <v>3</v>
          </cell>
          <cell r="AV213">
            <v>4</v>
          </cell>
          <cell r="AW213" t="str">
            <v>Sans objet</v>
          </cell>
          <cell r="AX213" t="str">
            <v>Sans objet</v>
          </cell>
        </row>
        <row r="214">
          <cell r="F214">
            <v>0</v>
          </cell>
          <cell r="G214">
            <v>0</v>
          </cell>
          <cell r="H214">
            <v>5</v>
          </cell>
          <cell r="I214">
            <v>5</v>
          </cell>
          <cell r="J214">
            <v>0</v>
          </cell>
          <cell r="K214">
            <v>0</v>
          </cell>
          <cell r="L214">
            <v>0</v>
          </cell>
          <cell r="M214" t="str">
            <v>Individuel</v>
          </cell>
          <cell r="N214">
            <v>10</v>
          </cell>
          <cell r="O214">
            <v>10</v>
          </cell>
          <cell r="P214">
            <v>1</v>
          </cell>
          <cell r="Q214">
            <v>710</v>
          </cell>
          <cell r="W214">
            <v>33</v>
          </cell>
          <cell r="AA214" t="str">
            <v>GAZ</v>
          </cell>
          <cell r="AB214" t="str">
            <v>CHAUDIERE  INDIV.</v>
          </cell>
          <cell r="AJ214">
            <v>33</v>
          </cell>
          <cell r="AK214" t="str">
            <v>C</v>
          </cell>
          <cell r="AM214">
            <v>2</v>
          </cell>
          <cell r="AN214">
            <v>2</v>
          </cell>
          <cell r="AO214">
            <v>4</v>
          </cell>
          <cell r="AP214">
            <v>4</v>
          </cell>
          <cell r="AQ214">
            <v>4</v>
          </cell>
          <cell r="AR214">
            <v>3</v>
          </cell>
          <cell r="AS214" t="str">
            <v>Sans objet</v>
          </cell>
          <cell r="AT214">
            <v>2</v>
          </cell>
          <cell r="AU214">
            <v>3</v>
          </cell>
          <cell r="AV214">
            <v>4</v>
          </cell>
          <cell r="AW214" t="str">
            <v>Sans objet</v>
          </cell>
          <cell r="AX214" t="str">
            <v>Sans objet</v>
          </cell>
        </row>
        <row r="215">
          <cell r="F215">
            <v>0</v>
          </cell>
          <cell r="G215">
            <v>2</v>
          </cell>
          <cell r="H215">
            <v>7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 t="str">
            <v>Individuel</v>
          </cell>
          <cell r="N215">
            <v>9</v>
          </cell>
          <cell r="O215">
            <v>9</v>
          </cell>
          <cell r="P215">
            <v>1</v>
          </cell>
          <cell r="Q215">
            <v>575</v>
          </cell>
          <cell r="W215">
            <v>33</v>
          </cell>
          <cell r="AA215" t="str">
            <v>ELECTRICITE</v>
          </cell>
          <cell r="AB215" t="str">
            <v>CHAUFFAGE  ELECT. INDIV.</v>
          </cell>
          <cell r="AJ215">
            <v>33</v>
          </cell>
          <cell r="AK215" t="str">
            <v>D</v>
          </cell>
          <cell r="AM215">
            <v>1</v>
          </cell>
          <cell r="AN215">
            <v>1</v>
          </cell>
          <cell r="AO215">
            <v>4</v>
          </cell>
          <cell r="AP215">
            <v>3</v>
          </cell>
          <cell r="AQ215">
            <v>4</v>
          </cell>
          <cell r="AR215">
            <v>4</v>
          </cell>
          <cell r="AS215">
            <v>4</v>
          </cell>
          <cell r="AT215">
            <v>4</v>
          </cell>
          <cell r="AU215">
            <v>3</v>
          </cell>
          <cell r="AV215">
            <v>4</v>
          </cell>
          <cell r="AW215" t="str">
            <v>Sans objet</v>
          </cell>
          <cell r="AX215" t="str">
            <v>Sans objet</v>
          </cell>
        </row>
        <row r="216">
          <cell r="F216">
            <v>3</v>
          </cell>
          <cell r="G216">
            <v>7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Collectif</v>
          </cell>
          <cell r="N216">
            <v>10</v>
          </cell>
          <cell r="O216">
            <v>1</v>
          </cell>
          <cell r="P216">
            <v>4</v>
          </cell>
          <cell r="Q216">
            <v>419.89</v>
          </cell>
          <cell r="W216">
            <v>77</v>
          </cell>
          <cell r="AA216" t="str">
            <v>ELECTRICITE</v>
          </cell>
          <cell r="AB216" t="str">
            <v>CHAUFFAGE  ELECT. INDIV.</v>
          </cell>
          <cell r="AJ216">
            <v>16</v>
          </cell>
          <cell r="AK216" t="str">
            <v>D</v>
          </cell>
          <cell r="AM216">
            <v>4</v>
          </cell>
          <cell r="AN216">
            <v>4</v>
          </cell>
          <cell r="AO216">
            <v>4</v>
          </cell>
          <cell r="AP216">
            <v>1</v>
          </cell>
          <cell r="AQ216">
            <v>4</v>
          </cell>
          <cell r="AR216">
            <v>4</v>
          </cell>
          <cell r="AS216" t="str">
            <v>Sans objet</v>
          </cell>
          <cell r="AT216" t="str">
            <v>Sans objet</v>
          </cell>
          <cell r="AU216" t="str">
            <v>Sans objet</v>
          </cell>
          <cell r="AV216">
            <v>4</v>
          </cell>
          <cell r="AW216">
            <v>4</v>
          </cell>
          <cell r="AX216">
            <v>4</v>
          </cell>
        </row>
        <row r="217">
          <cell r="F217">
            <v>0</v>
          </cell>
          <cell r="G217">
            <v>0</v>
          </cell>
          <cell r="H217">
            <v>4</v>
          </cell>
          <cell r="I217">
            <v>3</v>
          </cell>
          <cell r="J217">
            <v>0</v>
          </cell>
          <cell r="K217">
            <v>0</v>
          </cell>
          <cell r="L217">
            <v>0</v>
          </cell>
          <cell r="M217" t="str">
            <v>Individuel</v>
          </cell>
          <cell r="N217">
            <v>7</v>
          </cell>
          <cell r="O217">
            <v>7</v>
          </cell>
          <cell r="P217">
            <v>1</v>
          </cell>
          <cell r="Q217">
            <v>518</v>
          </cell>
          <cell r="W217">
            <v>33</v>
          </cell>
          <cell r="AA217" t="str">
            <v>ELECTRICITE</v>
          </cell>
          <cell r="AB217" t="str">
            <v>CHAUFFAGE  ELECT. INDIV.</v>
          </cell>
          <cell r="AJ217">
            <v>33</v>
          </cell>
          <cell r="AK217" t="str">
            <v>E</v>
          </cell>
          <cell r="AM217">
            <v>1</v>
          </cell>
          <cell r="AN217">
            <v>1</v>
          </cell>
          <cell r="AO217">
            <v>4</v>
          </cell>
          <cell r="AP217">
            <v>4</v>
          </cell>
          <cell r="AQ217">
            <v>2</v>
          </cell>
          <cell r="AR217">
            <v>4</v>
          </cell>
          <cell r="AS217" t="str">
            <v>Sans objet</v>
          </cell>
          <cell r="AT217">
            <v>2</v>
          </cell>
          <cell r="AU217">
            <v>3</v>
          </cell>
          <cell r="AV217">
            <v>4</v>
          </cell>
          <cell r="AW217" t="str">
            <v>Sans objet</v>
          </cell>
          <cell r="AX217" t="str">
            <v>Sans objet</v>
          </cell>
        </row>
        <row r="218">
          <cell r="F218">
            <v>0</v>
          </cell>
          <cell r="G218">
            <v>0</v>
          </cell>
          <cell r="H218">
            <v>6</v>
          </cell>
          <cell r="I218">
            <v>2</v>
          </cell>
          <cell r="J218">
            <v>0</v>
          </cell>
          <cell r="K218">
            <v>0</v>
          </cell>
          <cell r="L218">
            <v>0</v>
          </cell>
          <cell r="M218" t="str">
            <v>Individuel</v>
          </cell>
          <cell r="N218">
            <v>8</v>
          </cell>
          <cell r="O218">
            <v>8</v>
          </cell>
          <cell r="P218">
            <v>1</v>
          </cell>
          <cell r="Q218">
            <v>556</v>
          </cell>
          <cell r="W218">
            <v>33</v>
          </cell>
          <cell r="AA218" t="str">
            <v>ELECTRICITE</v>
          </cell>
          <cell r="AB218" t="str">
            <v>CHAUFFAGE  ELECT. INDIV.</v>
          </cell>
          <cell r="AJ218">
            <v>33</v>
          </cell>
          <cell r="AK218" t="str">
            <v>E</v>
          </cell>
          <cell r="AM218">
            <v>1</v>
          </cell>
          <cell r="AN218">
            <v>1</v>
          </cell>
          <cell r="AO218">
            <v>4</v>
          </cell>
          <cell r="AP218">
            <v>4</v>
          </cell>
          <cell r="AQ218">
            <v>4</v>
          </cell>
          <cell r="AR218">
            <v>3</v>
          </cell>
          <cell r="AS218" t="str">
            <v>Sans objet</v>
          </cell>
          <cell r="AT218">
            <v>4</v>
          </cell>
          <cell r="AU218">
            <v>4</v>
          </cell>
          <cell r="AV218">
            <v>4</v>
          </cell>
          <cell r="AW218" t="str">
            <v>Sans objet</v>
          </cell>
          <cell r="AX218" t="str">
            <v>Sans objet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2</v>
          </cell>
          <cell r="J219">
            <v>0</v>
          </cell>
          <cell r="K219">
            <v>0</v>
          </cell>
          <cell r="L219">
            <v>0</v>
          </cell>
          <cell r="M219" t="str">
            <v>Individuel</v>
          </cell>
          <cell r="N219">
            <v>2</v>
          </cell>
          <cell r="O219">
            <v>2</v>
          </cell>
          <cell r="P219">
            <v>1</v>
          </cell>
          <cell r="Q219">
            <v>169.84</v>
          </cell>
          <cell r="W219">
            <v>33</v>
          </cell>
          <cell r="AA219" t="str">
            <v>GAZ</v>
          </cell>
          <cell r="AB219" t="str">
            <v>CHAUDIERE  INDIV.</v>
          </cell>
          <cell r="AJ219">
            <v>33</v>
          </cell>
          <cell r="AK219" t="str">
            <v>C</v>
          </cell>
          <cell r="AM219">
            <v>4</v>
          </cell>
          <cell r="AN219">
            <v>4</v>
          </cell>
          <cell r="AO219">
            <v>4</v>
          </cell>
          <cell r="AP219">
            <v>3</v>
          </cell>
          <cell r="AQ219">
            <v>4</v>
          </cell>
          <cell r="AR219">
            <v>3</v>
          </cell>
          <cell r="AS219" t="str">
            <v>Sans objet</v>
          </cell>
          <cell r="AT219">
            <v>4</v>
          </cell>
          <cell r="AU219">
            <v>4</v>
          </cell>
          <cell r="AV219">
            <v>4</v>
          </cell>
          <cell r="AW219" t="str">
            <v>Sans objet</v>
          </cell>
          <cell r="AX219" t="str">
            <v>Sans objet</v>
          </cell>
        </row>
        <row r="220">
          <cell r="F220">
            <v>0</v>
          </cell>
          <cell r="G220">
            <v>0</v>
          </cell>
          <cell r="H220">
            <v>5</v>
          </cell>
          <cell r="I220">
            <v>7</v>
          </cell>
          <cell r="J220">
            <v>3</v>
          </cell>
          <cell r="K220">
            <v>0</v>
          </cell>
          <cell r="L220">
            <v>0</v>
          </cell>
          <cell r="M220" t="str">
            <v>Individuel</v>
          </cell>
          <cell r="N220">
            <v>15</v>
          </cell>
          <cell r="O220">
            <v>15</v>
          </cell>
          <cell r="P220">
            <v>1</v>
          </cell>
          <cell r="Q220">
            <v>1062</v>
          </cell>
          <cell r="W220">
            <v>33</v>
          </cell>
          <cell r="AA220" t="str">
            <v>GAZ</v>
          </cell>
          <cell r="AB220" t="str">
            <v>CHAUDIERE  INDIV.</v>
          </cell>
          <cell r="AJ220">
            <v>33</v>
          </cell>
          <cell r="AK220" t="str">
            <v>D</v>
          </cell>
          <cell r="AM220">
            <v>2</v>
          </cell>
          <cell r="AN220">
            <v>4</v>
          </cell>
          <cell r="AO220">
            <v>4</v>
          </cell>
          <cell r="AP220">
            <v>4</v>
          </cell>
          <cell r="AQ220">
            <v>4</v>
          </cell>
          <cell r="AR220">
            <v>3</v>
          </cell>
          <cell r="AS220" t="str">
            <v>Sans objet</v>
          </cell>
          <cell r="AT220">
            <v>4</v>
          </cell>
          <cell r="AU220">
            <v>4</v>
          </cell>
          <cell r="AV220">
            <v>4</v>
          </cell>
          <cell r="AW220" t="str">
            <v>Sans objet</v>
          </cell>
          <cell r="AX220" t="str">
            <v>Sans objet</v>
          </cell>
        </row>
        <row r="221">
          <cell r="F221">
            <v>0</v>
          </cell>
          <cell r="G221">
            <v>0</v>
          </cell>
          <cell r="H221">
            <v>2</v>
          </cell>
          <cell r="I221">
            <v>3</v>
          </cell>
          <cell r="J221">
            <v>0</v>
          </cell>
          <cell r="K221">
            <v>0</v>
          </cell>
          <cell r="L221">
            <v>0</v>
          </cell>
          <cell r="M221" t="str">
            <v>Individuel</v>
          </cell>
          <cell r="N221">
            <v>5</v>
          </cell>
          <cell r="O221">
            <v>5</v>
          </cell>
          <cell r="P221">
            <v>1</v>
          </cell>
          <cell r="Q221">
            <v>393</v>
          </cell>
          <cell r="W221">
            <v>32</v>
          </cell>
          <cell r="AA221" t="str">
            <v>ELECTRICITE</v>
          </cell>
          <cell r="AB221" t="str">
            <v>CHAUFFAGE  ELECT. INDIV.</v>
          </cell>
          <cell r="AJ221">
            <v>32</v>
          </cell>
          <cell r="AK221" t="str">
            <v>E</v>
          </cell>
          <cell r="AM221">
            <v>2</v>
          </cell>
          <cell r="AN221">
            <v>4</v>
          </cell>
          <cell r="AO221">
            <v>4</v>
          </cell>
          <cell r="AP221">
            <v>4</v>
          </cell>
          <cell r="AQ221">
            <v>4</v>
          </cell>
          <cell r="AR221">
            <v>4</v>
          </cell>
          <cell r="AS221" t="str">
            <v>Sans objet</v>
          </cell>
          <cell r="AT221">
            <v>4</v>
          </cell>
          <cell r="AU221">
            <v>4</v>
          </cell>
          <cell r="AV221">
            <v>4</v>
          </cell>
          <cell r="AW221" t="str">
            <v>Sans objet</v>
          </cell>
          <cell r="AX221" t="str">
            <v>Sans objet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1</v>
          </cell>
          <cell r="J222">
            <v>0</v>
          </cell>
          <cell r="K222">
            <v>0</v>
          </cell>
          <cell r="L222">
            <v>0</v>
          </cell>
          <cell r="M222" t="str">
            <v>Individuel</v>
          </cell>
          <cell r="N222">
            <v>1</v>
          </cell>
          <cell r="O222">
            <v>1</v>
          </cell>
          <cell r="P222">
            <v>1</v>
          </cell>
          <cell r="Q222">
            <v>76</v>
          </cell>
          <cell r="W222">
            <v>32</v>
          </cell>
          <cell r="AA222" t="str">
            <v>ELECTRICITE</v>
          </cell>
          <cell r="AB222" t="str">
            <v>CHAUFFAGE  ELECT. INDIV.</v>
          </cell>
          <cell r="AJ222">
            <v>32</v>
          </cell>
          <cell r="AK222" t="str">
            <v>D</v>
          </cell>
          <cell r="AM222">
            <v>4</v>
          </cell>
          <cell r="AN222">
            <v>4</v>
          </cell>
          <cell r="AO222">
            <v>4</v>
          </cell>
          <cell r="AP222">
            <v>4</v>
          </cell>
          <cell r="AQ222">
            <v>4</v>
          </cell>
          <cell r="AR222">
            <v>4</v>
          </cell>
          <cell r="AS222" t="str">
            <v>Sans objet</v>
          </cell>
          <cell r="AT222">
            <v>4</v>
          </cell>
          <cell r="AU222">
            <v>3</v>
          </cell>
          <cell r="AV222">
            <v>4</v>
          </cell>
          <cell r="AW222" t="str">
            <v>Sans objet</v>
          </cell>
          <cell r="AX222" t="str">
            <v>Sans objet</v>
          </cell>
        </row>
        <row r="223">
          <cell r="F223">
            <v>0</v>
          </cell>
          <cell r="G223">
            <v>0</v>
          </cell>
          <cell r="H223">
            <v>2</v>
          </cell>
          <cell r="I223">
            <v>3</v>
          </cell>
          <cell r="J223">
            <v>0</v>
          </cell>
          <cell r="K223">
            <v>0</v>
          </cell>
          <cell r="L223">
            <v>0</v>
          </cell>
          <cell r="M223" t="str">
            <v>Individuel</v>
          </cell>
          <cell r="N223">
            <v>5</v>
          </cell>
          <cell r="O223">
            <v>5</v>
          </cell>
          <cell r="P223">
            <v>1</v>
          </cell>
          <cell r="Q223">
            <v>354</v>
          </cell>
          <cell r="W223">
            <v>32</v>
          </cell>
          <cell r="AA223" t="str">
            <v>ELECTRICITE</v>
          </cell>
          <cell r="AB223" t="str">
            <v>CHAUFFAGE  ELECT. INDIV.</v>
          </cell>
          <cell r="AJ223">
            <v>32</v>
          </cell>
          <cell r="AK223" t="str">
            <v>F</v>
          </cell>
          <cell r="AM223">
            <v>1</v>
          </cell>
          <cell r="AN223">
            <v>1</v>
          </cell>
          <cell r="AO223">
            <v>4</v>
          </cell>
          <cell r="AP223">
            <v>3</v>
          </cell>
          <cell r="AQ223">
            <v>4</v>
          </cell>
          <cell r="AR223">
            <v>3</v>
          </cell>
          <cell r="AS223" t="str">
            <v>Sans objet</v>
          </cell>
          <cell r="AT223">
            <v>2</v>
          </cell>
          <cell r="AU223">
            <v>4</v>
          </cell>
          <cell r="AV223">
            <v>4</v>
          </cell>
          <cell r="AW223" t="str">
            <v>Sans objet</v>
          </cell>
          <cell r="AX223" t="str">
            <v>Sans objet</v>
          </cell>
        </row>
        <row r="224">
          <cell r="F224">
            <v>0</v>
          </cell>
          <cell r="G224">
            <v>0</v>
          </cell>
          <cell r="H224">
            <v>1</v>
          </cell>
          <cell r="I224">
            <v>6</v>
          </cell>
          <cell r="J224">
            <v>3</v>
          </cell>
          <cell r="K224">
            <v>0</v>
          </cell>
          <cell r="L224">
            <v>0</v>
          </cell>
          <cell r="M224" t="str">
            <v>Individuel</v>
          </cell>
          <cell r="N224">
            <v>10</v>
          </cell>
          <cell r="O224">
            <v>10</v>
          </cell>
          <cell r="P224">
            <v>1</v>
          </cell>
          <cell r="Q224">
            <v>792</v>
          </cell>
          <cell r="W224">
            <v>32</v>
          </cell>
          <cell r="AA224" t="str">
            <v>GAZ</v>
          </cell>
          <cell r="AB224" t="str">
            <v>CHAUDIERE  INDIV.</v>
          </cell>
          <cell r="AJ224">
            <v>32</v>
          </cell>
          <cell r="AK224" t="str">
            <v>C</v>
          </cell>
          <cell r="AM224">
            <v>3</v>
          </cell>
          <cell r="AN224">
            <v>4</v>
          </cell>
          <cell r="AO224">
            <v>4</v>
          </cell>
          <cell r="AP224">
            <v>4</v>
          </cell>
          <cell r="AQ224">
            <v>4</v>
          </cell>
          <cell r="AR224">
            <v>3</v>
          </cell>
          <cell r="AS224" t="str">
            <v>Sans objet</v>
          </cell>
          <cell r="AT224">
            <v>4</v>
          </cell>
          <cell r="AU224">
            <v>3</v>
          </cell>
          <cell r="AV224">
            <v>4</v>
          </cell>
          <cell r="AW224" t="str">
            <v>Sans objet</v>
          </cell>
          <cell r="AX224" t="str">
            <v>Sans objet</v>
          </cell>
        </row>
        <row r="225">
          <cell r="F225">
            <v>0</v>
          </cell>
          <cell r="G225">
            <v>0</v>
          </cell>
          <cell r="H225">
            <v>3</v>
          </cell>
          <cell r="I225">
            <v>3</v>
          </cell>
          <cell r="J225">
            <v>0</v>
          </cell>
          <cell r="K225">
            <v>0</v>
          </cell>
          <cell r="L225">
            <v>0</v>
          </cell>
          <cell r="M225" t="str">
            <v>Individuel</v>
          </cell>
          <cell r="N225">
            <v>6</v>
          </cell>
          <cell r="O225">
            <v>6</v>
          </cell>
          <cell r="P225">
            <v>1</v>
          </cell>
          <cell r="Q225">
            <v>471</v>
          </cell>
          <cell r="W225">
            <v>32</v>
          </cell>
          <cell r="AA225" t="str">
            <v>GAZ</v>
          </cell>
          <cell r="AB225" t="str">
            <v>CHAUDIERE  INDIV.</v>
          </cell>
          <cell r="AJ225">
            <v>32</v>
          </cell>
          <cell r="AK225" t="str">
            <v>C</v>
          </cell>
          <cell r="AM225">
            <v>4</v>
          </cell>
          <cell r="AN225">
            <v>4</v>
          </cell>
          <cell r="AO225">
            <v>4</v>
          </cell>
          <cell r="AP225">
            <v>4</v>
          </cell>
          <cell r="AQ225">
            <v>4</v>
          </cell>
          <cell r="AR225">
            <v>4</v>
          </cell>
          <cell r="AS225" t="str">
            <v>Sans objet</v>
          </cell>
          <cell r="AT225" t="str">
            <v>Sans objet</v>
          </cell>
          <cell r="AU225">
            <v>4</v>
          </cell>
          <cell r="AV225">
            <v>4</v>
          </cell>
          <cell r="AW225" t="str">
            <v>Sans objet</v>
          </cell>
          <cell r="AX225" t="str">
            <v>Sans objet</v>
          </cell>
        </row>
        <row r="226">
          <cell r="F226">
            <v>0</v>
          </cell>
          <cell r="G226">
            <v>0</v>
          </cell>
          <cell r="H226">
            <v>5</v>
          </cell>
          <cell r="I226">
            <v>5</v>
          </cell>
          <cell r="J226">
            <v>2</v>
          </cell>
          <cell r="K226">
            <v>0</v>
          </cell>
          <cell r="L226">
            <v>0</v>
          </cell>
          <cell r="M226" t="str">
            <v>Individuel</v>
          </cell>
          <cell r="N226">
            <v>12</v>
          </cell>
          <cell r="O226">
            <v>12</v>
          </cell>
          <cell r="P226">
            <v>1</v>
          </cell>
          <cell r="Q226">
            <v>894</v>
          </cell>
          <cell r="W226">
            <v>32</v>
          </cell>
          <cell r="AA226" t="str">
            <v>ELECTRICITE</v>
          </cell>
          <cell r="AB226" t="str">
            <v>CHAUFFAGE  ELECT. INDIV.</v>
          </cell>
          <cell r="AJ226">
            <v>32</v>
          </cell>
          <cell r="AK226" t="str">
            <v>D</v>
          </cell>
          <cell r="AM226">
            <v>2</v>
          </cell>
          <cell r="AN226">
            <v>4</v>
          </cell>
          <cell r="AO226">
            <v>4</v>
          </cell>
          <cell r="AP226">
            <v>4</v>
          </cell>
          <cell r="AQ226">
            <v>4</v>
          </cell>
          <cell r="AR226">
            <v>4</v>
          </cell>
          <cell r="AS226" t="str">
            <v>Sans objet</v>
          </cell>
          <cell r="AT226">
            <v>4</v>
          </cell>
          <cell r="AU226">
            <v>4</v>
          </cell>
          <cell r="AV226">
            <v>4</v>
          </cell>
          <cell r="AW226" t="str">
            <v>Sans objet</v>
          </cell>
          <cell r="AX226" t="str">
            <v>Sans objet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2</v>
          </cell>
          <cell r="J227">
            <v>0</v>
          </cell>
          <cell r="K227">
            <v>0</v>
          </cell>
          <cell r="L227">
            <v>0</v>
          </cell>
          <cell r="M227" t="str">
            <v>Individuel</v>
          </cell>
          <cell r="N227">
            <v>2</v>
          </cell>
          <cell r="O227">
            <v>2</v>
          </cell>
          <cell r="P227">
            <v>1</v>
          </cell>
          <cell r="Q227">
            <v>152</v>
          </cell>
          <cell r="W227">
            <v>32</v>
          </cell>
          <cell r="AA227" t="str">
            <v>ELECTRICITE</v>
          </cell>
          <cell r="AB227" t="str">
            <v>CHAUFFAGE  ELECT. INDIV.</v>
          </cell>
          <cell r="AJ227">
            <v>32</v>
          </cell>
          <cell r="AK227" t="str">
            <v>E</v>
          </cell>
          <cell r="AM227">
            <v>1</v>
          </cell>
          <cell r="AN227">
            <v>1</v>
          </cell>
          <cell r="AO227">
            <v>4</v>
          </cell>
          <cell r="AP227">
            <v>4</v>
          </cell>
          <cell r="AQ227">
            <v>4</v>
          </cell>
          <cell r="AR227">
            <v>4</v>
          </cell>
          <cell r="AS227" t="str">
            <v>Sans objet</v>
          </cell>
          <cell r="AT227" t="str">
            <v>Sans objet</v>
          </cell>
          <cell r="AU227">
            <v>4</v>
          </cell>
          <cell r="AV227">
            <v>4</v>
          </cell>
          <cell r="AW227" t="str">
            <v>Sans objet</v>
          </cell>
          <cell r="AX227" t="str">
            <v>Sans objet</v>
          </cell>
        </row>
        <row r="228">
          <cell r="F228">
            <v>0</v>
          </cell>
          <cell r="G228">
            <v>0</v>
          </cell>
          <cell r="H228">
            <v>2</v>
          </cell>
          <cell r="I228">
            <v>2</v>
          </cell>
          <cell r="J228">
            <v>0</v>
          </cell>
          <cell r="K228">
            <v>0</v>
          </cell>
          <cell r="L228">
            <v>0</v>
          </cell>
          <cell r="M228" t="str">
            <v>Individuel</v>
          </cell>
          <cell r="N228">
            <v>4</v>
          </cell>
          <cell r="O228">
            <v>4</v>
          </cell>
          <cell r="P228">
            <v>1</v>
          </cell>
          <cell r="Q228">
            <v>278</v>
          </cell>
          <cell r="W228">
            <v>32</v>
          </cell>
          <cell r="AA228" t="str">
            <v>ELECTRICITE</v>
          </cell>
          <cell r="AB228" t="str">
            <v>CHAUFFAGE  ELECT. INDIV.</v>
          </cell>
          <cell r="AJ228">
            <v>32</v>
          </cell>
          <cell r="AK228" t="str">
            <v>E</v>
          </cell>
          <cell r="AM228">
            <v>1</v>
          </cell>
          <cell r="AN228">
            <v>1</v>
          </cell>
          <cell r="AO228">
            <v>4</v>
          </cell>
          <cell r="AP228">
            <v>3</v>
          </cell>
          <cell r="AQ228">
            <v>4</v>
          </cell>
          <cell r="AR228">
            <v>3</v>
          </cell>
          <cell r="AS228" t="str">
            <v>Sans objet</v>
          </cell>
          <cell r="AT228">
            <v>4</v>
          </cell>
          <cell r="AU228">
            <v>3</v>
          </cell>
          <cell r="AV228">
            <v>4</v>
          </cell>
          <cell r="AW228" t="str">
            <v>Sans objet</v>
          </cell>
          <cell r="AX228" t="str">
            <v>Sans objet</v>
          </cell>
        </row>
        <row r="229">
          <cell r="F229">
            <v>0</v>
          </cell>
          <cell r="G229">
            <v>0</v>
          </cell>
          <cell r="H229">
            <v>3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Individuel</v>
          </cell>
          <cell r="N229">
            <v>3</v>
          </cell>
          <cell r="O229">
            <v>3</v>
          </cell>
          <cell r="P229">
            <v>1</v>
          </cell>
          <cell r="Q229">
            <v>269</v>
          </cell>
          <cell r="W229">
            <v>32</v>
          </cell>
          <cell r="AA229" t="str">
            <v>ELECTRICITE</v>
          </cell>
          <cell r="AB229" t="str">
            <v>CHAUFFAGE  ELECT. INDIV.</v>
          </cell>
          <cell r="AJ229">
            <v>32</v>
          </cell>
          <cell r="AK229" t="str">
            <v>D</v>
          </cell>
          <cell r="AM229">
            <v>3</v>
          </cell>
          <cell r="AN229">
            <v>4</v>
          </cell>
          <cell r="AO229">
            <v>4</v>
          </cell>
          <cell r="AP229">
            <v>4</v>
          </cell>
          <cell r="AQ229">
            <v>1</v>
          </cell>
          <cell r="AR229">
            <v>4</v>
          </cell>
          <cell r="AS229" t="str">
            <v>Sans objet</v>
          </cell>
          <cell r="AT229" t="str">
            <v>Sans objet</v>
          </cell>
          <cell r="AU229" t="str">
            <v>Sans objet</v>
          </cell>
          <cell r="AV229">
            <v>4</v>
          </cell>
          <cell r="AW229" t="str">
            <v>Sans objet</v>
          </cell>
          <cell r="AX229" t="str">
            <v>Sans objet</v>
          </cell>
        </row>
        <row r="230">
          <cell r="F230">
            <v>0</v>
          </cell>
          <cell r="G230">
            <v>0</v>
          </cell>
          <cell r="H230">
            <v>2</v>
          </cell>
          <cell r="I230">
            <v>6</v>
          </cell>
          <cell r="J230">
            <v>2</v>
          </cell>
          <cell r="K230">
            <v>0</v>
          </cell>
          <cell r="L230">
            <v>0</v>
          </cell>
          <cell r="M230" t="str">
            <v>Individuel</v>
          </cell>
          <cell r="N230">
            <v>10</v>
          </cell>
          <cell r="O230">
            <v>10</v>
          </cell>
          <cell r="P230">
            <v>1</v>
          </cell>
          <cell r="Q230">
            <v>762</v>
          </cell>
          <cell r="W230">
            <v>31</v>
          </cell>
          <cell r="AA230" t="str">
            <v>GAZ</v>
          </cell>
          <cell r="AB230" t="str">
            <v>CHAUDIERE  INDIV.</v>
          </cell>
          <cell r="AJ230">
            <v>31</v>
          </cell>
          <cell r="AK230" t="str">
            <v>D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3</v>
          </cell>
          <cell r="AS230" t="str">
            <v>Sans objet</v>
          </cell>
          <cell r="AT230">
            <v>4</v>
          </cell>
          <cell r="AU230">
            <v>4</v>
          </cell>
          <cell r="AV230">
            <v>4</v>
          </cell>
          <cell r="AW230" t="str">
            <v>Sans objet</v>
          </cell>
          <cell r="AX230" t="str">
            <v>Sans objet</v>
          </cell>
        </row>
        <row r="231">
          <cell r="F231">
            <v>0</v>
          </cell>
          <cell r="G231">
            <v>0</v>
          </cell>
          <cell r="H231">
            <v>2</v>
          </cell>
          <cell r="I231">
            <v>3</v>
          </cell>
          <cell r="J231">
            <v>0</v>
          </cell>
          <cell r="K231">
            <v>0</v>
          </cell>
          <cell r="L231">
            <v>0</v>
          </cell>
          <cell r="M231" t="str">
            <v>Individuel</v>
          </cell>
          <cell r="N231">
            <v>5</v>
          </cell>
          <cell r="O231">
            <v>5</v>
          </cell>
          <cell r="P231">
            <v>1</v>
          </cell>
          <cell r="Q231">
            <v>354</v>
          </cell>
          <cell r="W231">
            <v>31</v>
          </cell>
          <cell r="AA231" t="str">
            <v>ELECTRICITE</v>
          </cell>
          <cell r="AB231" t="str">
            <v>CHAUFFAGE  ELECT. INDIV.</v>
          </cell>
          <cell r="AJ231">
            <v>31</v>
          </cell>
          <cell r="AM231">
            <v>1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 t="str">
            <v>Sans objet</v>
          </cell>
          <cell r="AT231">
            <v>4</v>
          </cell>
          <cell r="AU231">
            <v>4</v>
          </cell>
          <cell r="AV231">
            <v>4</v>
          </cell>
          <cell r="AW231" t="str">
            <v>Sans objet</v>
          </cell>
          <cell r="AX231" t="str">
            <v>Sans objet</v>
          </cell>
        </row>
        <row r="232">
          <cell r="F232">
            <v>0</v>
          </cell>
          <cell r="G232">
            <v>0</v>
          </cell>
          <cell r="H232">
            <v>1</v>
          </cell>
          <cell r="I232">
            <v>3</v>
          </cell>
          <cell r="J232">
            <v>1</v>
          </cell>
          <cell r="K232">
            <v>0</v>
          </cell>
          <cell r="L232">
            <v>0</v>
          </cell>
          <cell r="M232" t="str">
            <v>Individuel</v>
          </cell>
          <cell r="N232">
            <v>5</v>
          </cell>
          <cell r="O232">
            <v>5</v>
          </cell>
          <cell r="P232">
            <v>1</v>
          </cell>
          <cell r="Q232">
            <v>381</v>
          </cell>
          <cell r="W232">
            <v>31</v>
          </cell>
          <cell r="AA232" t="str">
            <v>ELECTRICITE</v>
          </cell>
          <cell r="AB232" t="str">
            <v>CHAUFFAGE  ELECT. INDIV.</v>
          </cell>
          <cell r="AJ232">
            <v>31</v>
          </cell>
          <cell r="AK232" t="str">
            <v>D</v>
          </cell>
          <cell r="AM232">
            <v>4</v>
          </cell>
          <cell r="AN232">
            <v>1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 t="str">
            <v>Sans objet</v>
          </cell>
          <cell r="AT232">
            <v>4</v>
          </cell>
          <cell r="AU232">
            <v>3</v>
          </cell>
          <cell r="AV232">
            <v>4</v>
          </cell>
          <cell r="AW232" t="str">
            <v>Sans objet</v>
          </cell>
          <cell r="AX232" t="str">
            <v>Sans objet</v>
          </cell>
        </row>
        <row r="233">
          <cell r="F233">
            <v>0</v>
          </cell>
          <cell r="G233">
            <v>0</v>
          </cell>
          <cell r="H233">
            <v>1</v>
          </cell>
          <cell r="I233">
            <v>1</v>
          </cell>
          <cell r="J233">
            <v>0</v>
          </cell>
          <cell r="K233">
            <v>0</v>
          </cell>
          <cell r="L233">
            <v>0</v>
          </cell>
          <cell r="M233" t="str">
            <v>Individuel</v>
          </cell>
          <cell r="N233">
            <v>2</v>
          </cell>
          <cell r="O233">
            <v>2</v>
          </cell>
          <cell r="P233">
            <v>1</v>
          </cell>
          <cell r="Q233">
            <v>177</v>
          </cell>
          <cell r="W233">
            <v>32</v>
          </cell>
          <cell r="AA233" t="str">
            <v>ELECTRICITE</v>
          </cell>
          <cell r="AB233" t="str">
            <v>CHAUFFAGE  ELECT. INDIV.</v>
          </cell>
          <cell r="AJ233">
            <v>32</v>
          </cell>
          <cell r="AK233" t="str">
            <v>D</v>
          </cell>
          <cell r="AM233">
            <v>3</v>
          </cell>
          <cell r="AN233">
            <v>4</v>
          </cell>
          <cell r="AO233">
            <v>4</v>
          </cell>
          <cell r="AP233">
            <v>4</v>
          </cell>
          <cell r="AQ233">
            <v>1</v>
          </cell>
          <cell r="AR233">
            <v>4</v>
          </cell>
          <cell r="AS233" t="str">
            <v>Sans objet</v>
          </cell>
          <cell r="AT233" t="str">
            <v>Sans objet</v>
          </cell>
          <cell r="AU233" t="str">
            <v>Sans objet</v>
          </cell>
          <cell r="AV233">
            <v>4</v>
          </cell>
          <cell r="AW233" t="str">
            <v>Sans objet</v>
          </cell>
          <cell r="AX233" t="str">
            <v>Sans objet</v>
          </cell>
        </row>
        <row r="234">
          <cell r="F234">
            <v>0</v>
          </cell>
          <cell r="G234">
            <v>0</v>
          </cell>
          <cell r="H234">
            <v>2</v>
          </cell>
          <cell r="I234">
            <v>1</v>
          </cell>
          <cell r="J234">
            <v>0</v>
          </cell>
          <cell r="K234">
            <v>0</v>
          </cell>
          <cell r="L234">
            <v>0</v>
          </cell>
          <cell r="M234" t="str">
            <v>Individuel</v>
          </cell>
          <cell r="N234">
            <v>3</v>
          </cell>
          <cell r="O234">
            <v>3</v>
          </cell>
          <cell r="P234">
            <v>1</v>
          </cell>
          <cell r="Q234">
            <v>215</v>
          </cell>
          <cell r="W234">
            <v>31</v>
          </cell>
          <cell r="AA234" t="str">
            <v>ELECTRICITE</v>
          </cell>
          <cell r="AB234" t="str">
            <v>CHAUFFAGE  ELECT. INDIV.</v>
          </cell>
          <cell r="AJ234">
            <v>31</v>
          </cell>
          <cell r="AK234" t="str">
            <v>E</v>
          </cell>
          <cell r="AN234">
            <v>4</v>
          </cell>
          <cell r="AO234">
            <v>4</v>
          </cell>
          <cell r="AP234">
            <v>4</v>
          </cell>
          <cell r="AQ234">
            <v>4</v>
          </cell>
          <cell r="AR234">
            <v>3</v>
          </cell>
          <cell r="AS234" t="str">
            <v>Sans objet</v>
          </cell>
          <cell r="AT234">
            <v>4</v>
          </cell>
          <cell r="AU234">
            <v>4</v>
          </cell>
          <cell r="AV234">
            <v>4</v>
          </cell>
          <cell r="AW234" t="str">
            <v>Sans objet</v>
          </cell>
          <cell r="AX234" t="str">
            <v>Sans objet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2</v>
          </cell>
          <cell r="J235">
            <v>1</v>
          </cell>
          <cell r="K235">
            <v>0</v>
          </cell>
          <cell r="L235">
            <v>0</v>
          </cell>
          <cell r="M235" t="str">
            <v>Individuel</v>
          </cell>
          <cell r="N235">
            <v>3</v>
          </cell>
          <cell r="O235">
            <v>3</v>
          </cell>
          <cell r="P235">
            <v>1</v>
          </cell>
          <cell r="Q235">
            <v>241</v>
          </cell>
          <cell r="W235">
            <v>31</v>
          </cell>
          <cell r="AA235" t="str">
            <v>ELECTRICITE</v>
          </cell>
          <cell r="AB235" t="str">
            <v>CHAUFFAGE  ELECT. INDIV.</v>
          </cell>
          <cell r="AJ235">
            <v>31</v>
          </cell>
          <cell r="AM235">
            <v>3</v>
          </cell>
          <cell r="AN235">
            <v>1</v>
          </cell>
          <cell r="AO235">
            <v>4</v>
          </cell>
          <cell r="AP235">
            <v>4</v>
          </cell>
          <cell r="AQ235">
            <v>4</v>
          </cell>
          <cell r="AR235">
            <v>4</v>
          </cell>
          <cell r="AS235" t="str">
            <v>Sans objet</v>
          </cell>
          <cell r="AT235" t="str">
            <v>Sans objet</v>
          </cell>
          <cell r="AU235">
            <v>4</v>
          </cell>
          <cell r="AV235">
            <v>4</v>
          </cell>
          <cell r="AW235" t="str">
            <v>Sans objet</v>
          </cell>
          <cell r="AX235" t="str">
            <v>Sans objet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2</v>
          </cell>
          <cell r="J236">
            <v>0</v>
          </cell>
          <cell r="K236">
            <v>0</v>
          </cell>
          <cell r="L236">
            <v>0</v>
          </cell>
          <cell r="M236" t="str">
            <v>Individuel</v>
          </cell>
          <cell r="N236">
            <v>2</v>
          </cell>
          <cell r="O236">
            <v>2</v>
          </cell>
          <cell r="P236">
            <v>1</v>
          </cell>
          <cell r="Q236">
            <v>150</v>
          </cell>
          <cell r="W236">
            <v>31</v>
          </cell>
          <cell r="AA236" t="str">
            <v>ELECTRICITE</v>
          </cell>
          <cell r="AB236" t="str">
            <v>CHAUFFAGE  ELECT. INDIV.</v>
          </cell>
          <cell r="AJ236">
            <v>31</v>
          </cell>
          <cell r="AK236" t="str">
            <v>E</v>
          </cell>
          <cell r="AM236">
            <v>4</v>
          </cell>
          <cell r="AN236">
            <v>4</v>
          </cell>
          <cell r="AO236">
            <v>4</v>
          </cell>
          <cell r="AP236">
            <v>3</v>
          </cell>
          <cell r="AQ236">
            <v>4</v>
          </cell>
          <cell r="AR236">
            <v>3</v>
          </cell>
          <cell r="AS236" t="str">
            <v>Sans objet</v>
          </cell>
          <cell r="AT236">
            <v>4</v>
          </cell>
          <cell r="AU236">
            <v>4</v>
          </cell>
          <cell r="AV236">
            <v>4</v>
          </cell>
          <cell r="AW236" t="str">
            <v>Sans objet</v>
          </cell>
          <cell r="AX236" t="str">
            <v>Sans objet</v>
          </cell>
        </row>
        <row r="237">
          <cell r="F237">
            <v>0</v>
          </cell>
          <cell r="G237">
            <v>0</v>
          </cell>
          <cell r="H237">
            <v>3</v>
          </cell>
          <cell r="I237">
            <v>6</v>
          </cell>
          <cell r="J237">
            <v>1</v>
          </cell>
          <cell r="K237">
            <v>0</v>
          </cell>
          <cell r="L237">
            <v>0</v>
          </cell>
          <cell r="M237" t="str">
            <v>Individuel</v>
          </cell>
          <cell r="N237">
            <v>10</v>
          </cell>
          <cell r="O237">
            <v>10</v>
          </cell>
          <cell r="P237">
            <v>1</v>
          </cell>
          <cell r="Q237">
            <v>775</v>
          </cell>
          <cell r="W237">
            <v>30</v>
          </cell>
          <cell r="AA237" t="str">
            <v>ELECTRICITE</v>
          </cell>
          <cell r="AB237" t="str">
            <v>CHAUFFAGE  ELECT. INDIV.</v>
          </cell>
          <cell r="AJ237">
            <v>30</v>
          </cell>
          <cell r="AM237">
            <v>2</v>
          </cell>
          <cell r="AN237">
            <v>1</v>
          </cell>
          <cell r="AO237">
            <v>4</v>
          </cell>
          <cell r="AP237">
            <v>4</v>
          </cell>
          <cell r="AQ237">
            <v>4</v>
          </cell>
          <cell r="AR237">
            <v>4</v>
          </cell>
          <cell r="AS237" t="str">
            <v>Sans objet</v>
          </cell>
          <cell r="AT237">
            <v>4</v>
          </cell>
          <cell r="AU237">
            <v>4</v>
          </cell>
          <cell r="AV237">
            <v>4</v>
          </cell>
          <cell r="AW237" t="str">
            <v>Sans objet</v>
          </cell>
          <cell r="AX237" t="str">
            <v>Sans objet</v>
          </cell>
        </row>
        <row r="238">
          <cell r="F238">
            <v>0</v>
          </cell>
          <cell r="G238">
            <v>0</v>
          </cell>
          <cell r="H238">
            <v>5</v>
          </cell>
          <cell r="I238">
            <v>4</v>
          </cell>
          <cell r="J238">
            <v>1</v>
          </cell>
          <cell r="K238">
            <v>0</v>
          </cell>
          <cell r="L238">
            <v>0</v>
          </cell>
          <cell r="M238" t="str">
            <v>Individuel</v>
          </cell>
          <cell r="N238">
            <v>10</v>
          </cell>
          <cell r="O238">
            <v>10</v>
          </cell>
          <cell r="P238">
            <v>1</v>
          </cell>
          <cell r="Q238">
            <v>777</v>
          </cell>
          <cell r="W238">
            <v>30</v>
          </cell>
          <cell r="AA238" t="str">
            <v>GAZ</v>
          </cell>
          <cell r="AB238" t="str">
            <v>CHAUDIERE  INDIV.</v>
          </cell>
          <cell r="AJ238">
            <v>30</v>
          </cell>
          <cell r="AK238" t="str">
            <v>D</v>
          </cell>
          <cell r="AM238">
            <v>4</v>
          </cell>
          <cell r="AN238">
            <v>4</v>
          </cell>
          <cell r="AO238">
            <v>4</v>
          </cell>
          <cell r="AP238">
            <v>4</v>
          </cell>
          <cell r="AQ238">
            <v>4</v>
          </cell>
          <cell r="AR238">
            <v>4</v>
          </cell>
          <cell r="AS238" t="str">
            <v>Sans objet</v>
          </cell>
          <cell r="AT238">
            <v>4</v>
          </cell>
          <cell r="AU238">
            <v>2</v>
          </cell>
          <cell r="AV238">
            <v>4</v>
          </cell>
          <cell r="AW238" t="str">
            <v>Sans objet</v>
          </cell>
          <cell r="AX238" t="str">
            <v>Sans objet</v>
          </cell>
        </row>
        <row r="239">
          <cell r="F239">
            <v>1</v>
          </cell>
          <cell r="G239">
            <v>3</v>
          </cell>
          <cell r="H239">
            <v>2</v>
          </cell>
          <cell r="I239">
            <v>1</v>
          </cell>
          <cell r="J239">
            <v>0</v>
          </cell>
          <cell r="K239">
            <v>0</v>
          </cell>
          <cell r="L239">
            <v>5</v>
          </cell>
          <cell r="M239" t="str">
            <v>Collectif</v>
          </cell>
          <cell r="N239">
            <v>7</v>
          </cell>
          <cell r="O239">
            <v>2</v>
          </cell>
          <cell r="P239">
            <v>2</v>
          </cell>
          <cell r="Q239">
            <v>356.78</v>
          </cell>
          <cell r="W239">
            <v>30</v>
          </cell>
          <cell r="AA239" t="str">
            <v>GAZ</v>
          </cell>
          <cell r="AB239" t="str">
            <v>CHAUDIERE  INDIV.</v>
          </cell>
          <cell r="AJ239">
            <v>30</v>
          </cell>
          <cell r="AK239" t="str">
            <v>D</v>
          </cell>
          <cell r="AM239">
            <v>2</v>
          </cell>
          <cell r="AN239">
            <v>4</v>
          </cell>
          <cell r="AO239">
            <v>4</v>
          </cell>
          <cell r="AP239">
            <v>4</v>
          </cell>
          <cell r="AQ239">
            <v>1</v>
          </cell>
          <cell r="AR239">
            <v>4</v>
          </cell>
          <cell r="AS239" t="str">
            <v>Sans objet</v>
          </cell>
          <cell r="AT239">
            <v>4</v>
          </cell>
          <cell r="AU239" t="str">
            <v>Sans objet</v>
          </cell>
          <cell r="AV239">
            <v>4</v>
          </cell>
          <cell r="AW239">
            <v>2</v>
          </cell>
          <cell r="AX239">
            <v>4</v>
          </cell>
        </row>
        <row r="240">
          <cell r="F240">
            <v>0</v>
          </cell>
          <cell r="G240">
            <v>0</v>
          </cell>
          <cell r="H240">
            <v>5</v>
          </cell>
          <cell r="I240">
            <v>6</v>
          </cell>
          <cell r="J240">
            <v>2</v>
          </cell>
          <cell r="K240">
            <v>0</v>
          </cell>
          <cell r="L240">
            <v>0</v>
          </cell>
          <cell r="M240" t="str">
            <v>Individuel</v>
          </cell>
          <cell r="N240">
            <v>13</v>
          </cell>
          <cell r="O240">
            <v>13</v>
          </cell>
          <cell r="P240">
            <v>1</v>
          </cell>
          <cell r="Q240">
            <v>1026.5999999999999</v>
          </cell>
          <cell r="W240">
            <v>30</v>
          </cell>
          <cell r="AA240" t="str">
            <v>GAZ</v>
          </cell>
          <cell r="AB240" t="str">
            <v>CHAUDIERE  INDIV.</v>
          </cell>
          <cell r="AJ240">
            <v>30</v>
          </cell>
          <cell r="AK240" t="str">
            <v>D</v>
          </cell>
          <cell r="AM240">
            <v>2</v>
          </cell>
          <cell r="AN240">
            <v>4</v>
          </cell>
          <cell r="AO240">
            <v>4</v>
          </cell>
          <cell r="AP240">
            <v>3</v>
          </cell>
          <cell r="AQ240">
            <v>4</v>
          </cell>
          <cell r="AR240">
            <v>4</v>
          </cell>
          <cell r="AS240" t="str">
            <v>Sans objet</v>
          </cell>
          <cell r="AT240">
            <v>4</v>
          </cell>
          <cell r="AU240">
            <v>3</v>
          </cell>
          <cell r="AV240">
            <v>4</v>
          </cell>
          <cell r="AW240" t="str">
            <v>Sans objet</v>
          </cell>
          <cell r="AX240" t="str">
            <v>Sans objet</v>
          </cell>
        </row>
        <row r="241">
          <cell r="F241">
            <v>0</v>
          </cell>
          <cell r="G241">
            <v>0</v>
          </cell>
          <cell r="H241">
            <v>1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Individuel</v>
          </cell>
          <cell r="N241">
            <v>1</v>
          </cell>
          <cell r="O241">
            <v>1</v>
          </cell>
          <cell r="P241">
            <v>1</v>
          </cell>
          <cell r="Q241">
            <v>65</v>
          </cell>
          <cell r="W241">
            <v>31</v>
          </cell>
          <cell r="AA241" t="str">
            <v>ELECTRICITE</v>
          </cell>
          <cell r="AB241" t="str">
            <v>CHAUFFAGE  ELECT. INDIV.</v>
          </cell>
          <cell r="AJ241">
            <v>31</v>
          </cell>
          <cell r="AK241" t="str">
            <v>E</v>
          </cell>
          <cell r="AM241">
            <v>4</v>
          </cell>
          <cell r="AN241">
            <v>4</v>
          </cell>
          <cell r="AO241">
            <v>4</v>
          </cell>
          <cell r="AP241">
            <v>3</v>
          </cell>
          <cell r="AQ241">
            <v>4</v>
          </cell>
          <cell r="AR241">
            <v>4</v>
          </cell>
          <cell r="AS241" t="str">
            <v>Sans objet</v>
          </cell>
          <cell r="AT241">
            <v>4</v>
          </cell>
          <cell r="AU241">
            <v>4</v>
          </cell>
          <cell r="AV241">
            <v>4</v>
          </cell>
          <cell r="AW241" t="str">
            <v>Sans objet</v>
          </cell>
          <cell r="AX241" t="str">
            <v>Sans objet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4</v>
          </cell>
          <cell r="J242">
            <v>0</v>
          </cell>
          <cell r="K242">
            <v>0</v>
          </cell>
          <cell r="L242">
            <v>0</v>
          </cell>
          <cell r="M242" t="str">
            <v>Individuel</v>
          </cell>
          <cell r="N242">
            <v>4</v>
          </cell>
          <cell r="O242">
            <v>4</v>
          </cell>
          <cell r="P242">
            <v>1</v>
          </cell>
          <cell r="Q242">
            <v>300</v>
          </cell>
          <cell r="W242">
            <v>31</v>
          </cell>
          <cell r="AA242" t="str">
            <v>ELECTRICITE</v>
          </cell>
          <cell r="AB242" t="str">
            <v>CHAUFFAGE  ELECT. INDIV.</v>
          </cell>
          <cell r="AJ242">
            <v>31</v>
          </cell>
          <cell r="AK242" t="str">
            <v>E</v>
          </cell>
          <cell r="AM242">
            <v>4</v>
          </cell>
          <cell r="AN242">
            <v>4</v>
          </cell>
          <cell r="AO242">
            <v>4</v>
          </cell>
          <cell r="AP242">
            <v>4</v>
          </cell>
          <cell r="AQ242">
            <v>4</v>
          </cell>
          <cell r="AR242">
            <v>3</v>
          </cell>
          <cell r="AS242" t="str">
            <v>Sans objet</v>
          </cell>
          <cell r="AT242">
            <v>2</v>
          </cell>
          <cell r="AU242">
            <v>3</v>
          </cell>
          <cell r="AV242">
            <v>4</v>
          </cell>
          <cell r="AW242" t="str">
            <v>Sans objet</v>
          </cell>
          <cell r="AX242" t="str">
            <v>Sans objet</v>
          </cell>
        </row>
        <row r="243">
          <cell r="F243">
            <v>0</v>
          </cell>
          <cell r="G243">
            <v>0</v>
          </cell>
          <cell r="H243">
            <v>6</v>
          </cell>
          <cell r="I243">
            <v>8</v>
          </cell>
          <cell r="J243">
            <v>1</v>
          </cell>
          <cell r="K243">
            <v>0</v>
          </cell>
          <cell r="L243">
            <v>0</v>
          </cell>
          <cell r="M243" t="str">
            <v>Individuel</v>
          </cell>
          <cell r="N243">
            <v>15</v>
          </cell>
          <cell r="O243">
            <v>15</v>
          </cell>
          <cell r="P243">
            <v>1</v>
          </cell>
          <cell r="Q243">
            <v>1224.8699999999999</v>
          </cell>
          <cell r="W243">
            <v>30</v>
          </cell>
          <cell r="AA243" t="str">
            <v>GAZ</v>
          </cell>
          <cell r="AB243" t="str">
            <v>CHAUDIERE  INDIV.</v>
          </cell>
          <cell r="AJ243">
            <v>30</v>
          </cell>
          <cell r="AK243" t="str">
            <v>C</v>
          </cell>
          <cell r="AM243">
            <v>2</v>
          </cell>
          <cell r="AN243">
            <v>4</v>
          </cell>
          <cell r="AO243">
            <v>4</v>
          </cell>
          <cell r="AP243">
            <v>4</v>
          </cell>
          <cell r="AQ243">
            <v>4</v>
          </cell>
          <cell r="AR243">
            <v>3</v>
          </cell>
          <cell r="AS243" t="str">
            <v>Sans objet</v>
          </cell>
          <cell r="AT243">
            <v>4</v>
          </cell>
          <cell r="AU243">
            <v>4</v>
          </cell>
          <cell r="AV243">
            <v>4</v>
          </cell>
          <cell r="AW243" t="str">
            <v>Sans objet</v>
          </cell>
          <cell r="AX243" t="str">
            <v>Sans objet</v>
          </cell>
        </row>
        <row r="244">
          <cell r="F244">
            <v>0</v>
          </cell>
          <cell r="G244">
            <v>1</v>
          </cell>
          <cell r="H244">
            <v>0</v>
          </cell>
          <cell r="I244">
            <v>1</v>
          </cell>
          <cell r="J244">
            <v>0</v>
          </cell>
          <cell r="K244">
            <v>0</v>
          </cell>
          <cell r="L244">
            <v>0</v>
          </cell>
          <cell r="M244" t="str">
            <v>Individuel</v>
          </cell>
          <cell r="N244">
            <v>2</v>
          </cell>
          <cell r="O244">
            <v>2</v>
          </cell>
          <cell r="P244">
            <v>1</v>
          </cell>
          <cell r="Q244">
            <v>143</v>
          </cell>
          <cell r="W244">
            <v>30</v>
          </cell>
          <cell r="AA244" t="str">
            <v>GAZ</v>
          </cell>
          <cell r="AB244" t="str">
            <v>CHAUDIERE  INDIV.</v>
          </cell>
          <cell r="AJ244">
            <v>30</v>
          </cell>
          <cell r="AK244" t="str">
            <v>D</v>
          </cell>
          <cell r="AM244">
            <v>3</v>
          </cell>
          <cell r="AN244">
            <v>4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Sans objet</v>
          </cell>
          <cell r="AT244">
            <v>4</v>
          </cell>
          <cell r="AU244">
            <v>4</v>
          </cell>
          <cell r="AV244">
            <v>4</v>
          </cell>
          <cell r="AW244" t="str">
            <v>Sans objet</v>
          </cell>
          <cell r="AX244" t="str">
            <v>Sans objet</v>
          </cell>
        </row>
        <row r="245">
          <cell r="F245">
            <v>0</v>
          </cell>
          <cell r="G245">
            <v>2</v>
          </cell>
          <cell r="H245">
            <v>0</v>
          </cell>
          <cell r="I245">
            <v>1</v>
          </cell>
          <cell r="J245">
            <v>0</v>
          </cell>
          <cell r="K245">
            <v>0</v>
          </cell>
          <cell r="L245">
            <v>0</v>
          </cell>
          <cell r="M245" t="str">
            <v>Collectif</v>
          </cell>
          <cell r="N245">
            <v>3</v>
          </cell>
          <cell r="O245">
            <v>1</v>
          </cell>
          <cell r="P245">
            <v>2</v>
          </cell>
          <cell r="Q245">
            <v>173</v>
          </cell>
          <cell r="W245">
            <v>30</v>
          </cell>
          <cell r="AA245" t="str">
            <v>PROPANE</v>
          </cell>
          <cell r="AB245" t="str">
            <v>CHAUDIERE  INDIV.</v>
          </cell>
          <cell r="AJ245">
            <v>17</v>
          </cell>
          <cell r="AK245" t="str">
            <v>C</v>
          </cell>
          <cell r="AM245">
            <v>4</v>
          </cell>
          <cell r="AN245">
            <v>4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Sans objet</v>
          </cell>
          <cell r="AT245" t="str">
            <v>Sans objet</v>
          </cell>
          <cell r="AU245" t="str">
            <v>Sans objet</v>
          </cell>
          <cell r="AV245">
            <v>4</v>
          </cell>
          <cell r="AW245">
            <v>4</v>
          </cell>
          <cell r="AX245">
            <v>4</v>
          </cell>
        </row>
        <row r="246">
          <cell r="F246">
            <v>0</v>
          </cell>
          <cell r="G246">
            <v>0</v>
          </cell>
          <cell r="H246">
            <v>1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Individuel</v>
          </cell>
          <cell r="N246">
            <v>1</v>
          </cell>
          <cell r="O246">
            <v>1</v>
          </cell>
          <cell r="P246">
            <v>1</v>
          </cell>
          <cell r="Q246">
            <v>68</v>
          </cell>
          <cell r="W246">
            <v>30</v>
          </cell>
          <cell r="AA246" t="str">
            <v>ELECTRICITE</v>
          </cell>
          <cell r="AB246" t="str">
            <v>CHAUFFAGE  ELECT. INDIV.</v>
          </cell>
          <cell r="AJ246">
            <v>30</v>
          </cell>
          <cell r="AK246" t="str">
            <v>D</v>
          </cell>
          <cell r="AN246">
            <v>4</v>
          </cell>
          <cell r="AO246">
            <v>4</v>
          </cell>
          <cell r="AP246">
            <v>4</v>
          </cell>
          <cell r="AQ246">
            <v>4</v>
          </cell>
          <cell r="AR246">
            <v>4</v>
          </cell>
          <cell r="AS246" t="str">
            <v>Sans objet</v>
          </cell>
          <cell r="AT246">
            <v>4</v>
          </cell>
          <cell r="AU246" t="str">
            <v>Sans objet</v>
          </cell>
          <cell r="AV246">
            <v>4</v>
          </cell>
          <cell r="AW246" t="str">
            <v>Sans objet</v>
          </cell>
          <cell r="AX246" t="str">
            <v>Sans objet</v>
          </cell>
        </row>
        <row r="247">
          <cell r="F247">
            <v>0</v>
          </cell>
          <cell r="G247">
            <v>0</v>
          </cell>
          <cell r="H247">
            <v>5</v>
          </cell>
          <cell r="I247">
            <v>9</v>
          </cell>
          <cell r="J247">
            <v>0</v>
          </cell>
          <cell r="K247">
            <v>0</v>
          </cell>
          <cell r="L247">
            <v>0</v>
          </cell>
          <cell r="M247" t="str">
            <v>Individuel</v>
          </cell>
          <cell r="N247">
            <v>14</v>
          </cell>
          <cell r="O247">
            <v>14</v>
          </cell>
          <cell r="P247">
            <v>1</v>
          </cell>
          <cell r="Q247">
            <v>1084.9299999999998</v>
          </cell>
          <cell r="W247">
            <v>11</v>
          </cell>
          <cell r="AA247" t="str">
            <v>GAZ</v>
          </cell>
          <cell r="AB247" t="str">
            <v>CHAUDIERE  INDIV.</v>
          </cell>
          <cell r="AJ247">
            <v>29</v>
          </cell>
          <cell r="AK247" t="str">
            <v>C</v>
          </cell>
          <cell r="AM247">
            <v>2</v>
          </cell>
          <cell r="AN247">
            <v>4</v>
          </cell>
          <cell r="AO247">
            <v>4</v>
          </cell>
          <cell r="AP247">
            <v>4</v>
          </cell>
          <cell r="AQ247">
            <v>4</v>
          </cell>
          <cell r="AR247">
            <v>3</v>
          </cell>
          <cell r="AS247" t="str">
            <v>Sans objet</v>
          </cell>
          <cell r="AT247">
            <v>4</v>
          </cell>
          <cell r="AU247">
            <v>4</v>
          </cell>
          <cell r="AV247">
            <v>4</v>
          </cell>
          <cell r="AW247" t="str">
            <v>Sans objet</v>
          </cell>
          <cell r="AX247" t="str">
            <v>Sans objet</v>
          </cell>
        </row>
        <row r="248">
          <cell r="F248">
            <v>0</v>
          </cell>
          <cell r="G248">
            <v>0</v>
          </cell>
          <cell r="H248">
            <v>2</v>
          </cell>
          <cell r="I248">
            <v>2</v>
          </cell>
          <cell r="J248">
            <v>0</v>
          </cell>
          <cell r="K248">
            <v>0</v>
          </cell>
          <cell r="L248">
            <v>0</v>
          </cell>
          <cell r="M248" t="str">
            <v>Individuel</v>
          </cell>
          <cell r="N248">
            <v>4</v>
          </cell>
          <cell r="O248">
            <v>4</v>
          </cell>
          <cell r="P248">
            <v>1</v>
          </cell>
          <cell r="Q248">
            <v>302.20000000000005</v>
          </cell>
          <cell r="W248">
            <v>30</v>
          </cell>
          <cell r="AA248" t="str">
            <v>ELECTRICITE</v>
          </cell>
          <cell r="AB248" t="str">
            <v>CHAUFFAGE  ELECT. INDIV.</v>
          </cell>
          <cell r="AJ248">
            <v>30</v>
          </cell>
          <cell r="AK248" t="str">
            <v>E</v>
          </cell>
          <cell r="AM248">
            <v>3</v>
          </cell>
          <cell r="AN248">
            <v>1</v>
          </cell>
          <cell r="AO248">
            <v>4</v>
          </cell>
          <cell r="AP248">
            <v>3</v>
          </cell>
          <cell r="AQ248">
            <v>4</v>
          </cell>
          <cell r="AR248">
            <v>3</v>
          </cell>
          <cell r="AS248" t="str">
            <v>Sans objet</v>
          </cell>
          <cell r="AT248">
            <v>4</v>
          </cell>
          <cell r="AU248">
            <v>4</v>
          </cell>
          <cell r="AV248">
            <v>4</v>
          </cell>
          <cell r="AW248" t="str">
            <v>Sans objet</v>
          </cell>
          <cell r="AX248" t="str">
            <v>Sans objet</v>
          </cell>
        </row>
        <row r="249">
          <cell r="F249">
            <v>0</v>
          </cell>
          <cell r="G249">
            <v>0</v>
          </cell>
          <cell r="H249">
            <v>3</v>
          </cell>
          <cell r="I249">
            <v>3</v>
          </cell>
          <cell r="J249">
            <v>0</v>
          </cell>
          <cell r="K249">
            <v>0</v>
          </cell>
          <cell r="L249">
            <v>0</v>
          </cell>
          <cell r="M249" t="str">
            <v>Individuel</v>
          </cell>
          <cell r="N249">
            <v>6</v>
          </cell>
          <cell r="O249">
            <v>6</v>
          </cell>
          <cell r="P249">
            <v>1</v>
          </cell>
          <cell r="Q249">
            <v>471.51000000000005</v>
          </cell>
          <cell r="W249">
            <v>30</v>
          </cell>
          <cell r="AA249" t="str">
            <v>GAZ</v>
          </cell>
          <cell r="AB249" t="str">
            <v>CHAUDIERE  INDIV.</v>
          </cell>
          <cell r="AJ249">
            <v>30</v>
          </cell>
          <cell r="AK249" t="str">
            <v>D</v>
          </cell>
          <cell r="AM249">
            <v>2</v>
          </cell>
          <cell r="AN249">
            <v>4</v>
          </cell>
          <cell r="AO249">
            <v>4</v>
          </cell>
          <cell r="AP249">
            <v>4</v>
          </cell>
          <cell r="AQ249">
            <v>4</v>
          </cell>
          <cell r="AR249">
            <v>4</v>
          </cell>
          <cell r="AS249" t="str">
            <v>Sans objet</v>
          </cell>
          <cell r="AT249">
            <v>2</v>
          </cell>
          <cell r="AU249">
            <v>2</v>
          </cell>
          <cell r="AV249">
            <v>2</v>
          </cell>
          <cell r="AW249" t="str">
            <v>Sans objet</v>
          </cell>
          <cell r="AX249" t="str">
            <v>Sans objet</v>
          </cell>
        </row>
        <row r="250">
          <cell r="F250">
            <v>0</v>
          </cell>
          <cell r="G250">
            <v>0</v>
          </cell>
          <cell r="H250">
            <v>4</v>
          </cell>
          <cell r="I250">
            <v>2</v>
          </cell>
          <cell r="J250">
            <v>0</v>
          </cell>
          <cell r="K250">
            <v>0</v>
          </cell>
          <cell r="L250">
            <v>0</v>
          </cell>
          <cell r="M250" t="str">
            <v>Individuel</v>
          </cell>
          <cell r="N250">
            <v>6</v>
          </cell>
          <cell r="O250">
            <v>6</v>
          </cell>
          <cell r="P250">
            <v>1</v>
          </cell>
          <cell r="Q250">
            <v>444.59999999999997</v>
          </cell>
          <cell r="W250">
            <v>30</v>
          </cell>
          <cell r="AA250" t="str">
            <v>ELECTRICITE</v>
          </cell>
          <cell r="AB250" t="str">
            <v>CHAUFFAGE  ELECT. INDIV.</v>
          </cell>
          <cell r="AJ250">
            <v>30</v>
          </cell>
          <cell r="AK250" t="str">
            <v>D</v>
          </cell>
          <cell r="AM250">
            <v>4</v>
          </cell>
          <cell r="AN250">
            <v>4</v>
          </cell>
          <cell r="AO250">
            <v>4</v>
          </cell>
          <cell r="AP250">
            <v>4</v>
          </cell>
          <cell r="AQ250">
            <v>4</v>
          </cell>
          <cell r="AR250">
            <v>4</v>
          </cell>
          <cell r="AS250" t="str">
            <v>Sans objet</v>
          </cell>
          <cell r="AT250">
            <v>4</v>
          </cell>
          <cell r="AU250">
            <v>4</v>
          </cell>
          <cell r="AV250">
            <v>4</v>
          </cell>
          <cell r="AW250" t="str">
            <v>Sans objet</v>
          </cell>
          <cell r="AX250" t="str">
            <v>Sans objet</v>
          </cell>
        </row>
        <row r="251">
          <cell r="F251">
            <v>0</v>
          </cell>
          <cell r="G251">
            <v>0</v>
          </cell>
          <cell r="H251">
            <v>1</v>
          </cell>
          <cell r="I251">
            <v>3</v>
          </cell>
          <cell r="J251">
            <v>2</v>
          </cell>
          <cell r="K251">
            <v>0</v>
          </cell>
          <cell r="L251">
            <v>0</v>
          </cell>
          <cell r="M251" t="str">
            <v>Individuel</v>
          </cell>
          <cell r="N251">
            <v>6</v>
          </cell>
          <cell r="O251">
            <v>6</v>
          </cell>
          <cell r="P251">
            <v>1</v>
          </cell>
          <cell r="Q251">
            <v>529.70000000000005</v>
          </cell>
          <cell r="W251">
            <v>30</v>
          </cell>
          <cell r="AA251" t="str">
            <v>GAZ</v>
          </cell>
          <cell r="AB251" t="str">
            <v>CHAUDIERE  INDIV.</v>
          </cell>
          <cell r="AJ251">
            <v>30</v>
          </cell>
          <cell r="AM251">
            <v>3</v>
          </cell>
          <cell r="AN251">
            <v>4</v>
          </cell>
          <cell r="AO251">
            <v>4</v>
          </cell>
          <cell r="AP251">
            <v>4</v>
          </cell>
          <cell r="AQ251">
            <v>4</v>
          </cell>
          <cell r="AR251">
            <v>4</v>
          </cell>
          <cell r="AS251" t="str">
            <v>Sans objet</v>
          </cell>
          <cell r="AT251">
            <v>4</v>
          </cell>
          <cell r="AU251">
            <v>4</v>
          </cell>
          <cell r="AV251">
            <v>4</v>
          </cell>
          <cell r="AW251" t="str">
            <v>Sans objet</v>
          </cell>
          <cell r="AX251" t="str">
            <v>Sans objet</v>
          </cell>
        </row>
        <row r="252">
          <cell r="F252">
            <v>0</v>
          </cell>
          <cell r="G252">
            <v>0</v>
          </cell>
          <cell r="H252">
            <v>2</v>
          </cell>
          <cell r="I252">
            <v>3</v>
          </cell>
          <cell r="J252">
            <v>0</v>
          </cell>
          <cell r="K252">
            <v>0</v>
          </cell>
          <cell r="L252">
            <v>0</v>
          </cell>
          <cell r="M252" t="str">
            <v>Individuel</v>
          </cell>
          <cell r="N252">
            <v>5</v>
          </cell>
          <cell r="O252">
            <v>5</v>
          </cell>
          <cell r="P252">
            <v>1</v>
          </cell>
          <cell r="Q252">
            <v>393.77</v>
          </cell>
          <cell r="W252">
            <v>30</v>
          </cell>
          <cell r="AA252" t="str">
            <v>ELECTRICITE</v>
          </cell>
          <cell r="AB252" t="str">
            <v>CHAUFFAGE  ELECT. INDIV.</v>
          </cell>
          <cell r="AJ252">
            <v>30</v>
          </cell>
          <cell r="AK252" t="str">
            <v>E</v>
          </cell>
          <cell r="AM252">
            <v>1</v>
          </cell>
          <cell r="AN252">
            <v>1</v>
          </cell>
          <cell r="AO252">
            <v>4</v>
          </cell>
          <cell r="AP252">
            <v>3</v>
          </cell>
          <cell r="AQ252">
            <v>4</v>
          </cell>
          <cell r="AR252">
            <v>3</v>
          </cell>
          <cell r="AS252" t="str">
            <v>Sans objet</v>
          </cell>
          <cell r="AT252">
            <v>4</v>
          </cell>
          <cell r="AU252">
            <v>3</v>
          </cell>
          <cell r="AV252">
            <v>4</v>
          </cell>
          <cell r="AW252" t="str">
            <v>Sans objet</v>
          </cell>
          <cell r="AX252" t="str">
            <v>Sans objet</v>
          </cell>
        </row>
        <row r="253">
          <cell r="F253">
            <v>0</v>
          </cell>
          <cell r="G253">
            <v>0</v>
          </cell>
          <cell r="H253">
            <v>5</v>
          </cell>
          <cell r="I253">
            <v>10</v>
          </cell>
          <cell r="J253">
            <v>0</v>
          </cell>
          <cell r="K253">
            <v>0</v>
          </cell>
          <cell r="L253">
            <v>0</v>
          </cell>
          <cell r="M253" t="str">
            <v>Individuel</v>
          </cell>
          <cell r="N253">
            <v>15</v>
          </cell>
          <cell r="O253">
            <v>15</v>
          </cell>
          <cell r="P253">
            <v>1</v>
          </cell>
          <cell r="Q253">
            <v>1142.9999999999998</v>
          </cell>
          <cell r="W253">
            <v>29</v>
          </cell>
          <cell r="AA253" t="str">
            <v>ELECTRICITE</v>
          </cell>
          <cell r="AB253" t="str">
            <v>CHAUFFAGE  ELECT. INDIV.</v>
          </cell>
          <cell r="AJ253">
            <v>29</v>
          </cell>
          <cell r="AK253" t="str">
            <v>D</v>
          </cell>
          <cell r="AM253">
            <v>4</v>
          </cell>
          <cell r="AN253">
            <v>4</v>
          </cell>
          <cell r="AO253">
            <v>4</v>
          </cell>
          <cell r="AP253">
            <v>4</v>
          </cell>
          <cell r="AQ253">
            <v>4</v>
          </cell>
          <cell r="AR253">
            <v>4</v>
          </cell>
          <cell r="AS253" t="str">
            <v>Sans objet</v>
          </cell>
          <cell r="AT253" t="str">
            <v>Sans objet</v>
          </cell>
          <cell r="AU253">
            <v>3</v>
          </cell>
          <cell r="AV253">
            <v>4</v>
          </cell>
          <cell r="AW253" t="str">
            <v>Sans objet</v>
          </cell>
          <cell r="AX253" t="str">
            <v>Sans objet</v>
          </cell>
        </row>
        <row r="254">
          <cell r="F254">
            <v>0</v>
          </cell>
          <cell r="G254">
            <v>0</v>
          </cell>
          <cell r="H254">
            <v>2</v>
          </cell>
          <cell r="I254">
            <v>10</v>
          </cell>
          <cell r="J254">
            <v>2</v>
          </cell>
          <cell r="K254">
            <v>0</v>
          </cell>
          <cell r="L254">
            <v>0</v>
          </cell>
          <cell r="M254" t="str">
            <v>Individuel</v>
          </cell>
          <cell r="N254">
            <v>14</v>
          </cell>
          <cell r="O254">
            <v>14</v>
          </cell>
          <cell r="P254">
            <v>1</v>
          </cell>
          <cell r="Q254">
            <v>1152.9999999999998</v>
          </cell>
          <cell r="W254">
            <v>29</v>
          </cell>
          <cell r="AA254" t="str">
            <v>GAZ</v>
          </cell>
          <cell r="AB254" t="str">
            <v>CHAUDIERE  INDIV.</v>
          </cell>
          <cell r="AJ254">
            <v>29</v>
          </cell>
          <cell r="AM254">
            <v>2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 t="str">
            <v>Sans objet</v>
          </cell>
          <cell r="AT254">
            <v>4</v>
          </cell>
          <cell r="AU254">
            <v>4</v>
          </cell>
          <cell r="AV254">
            <v>4</v>
          </cell>
          <cell r="AW254" t="str">
            <v>Sans objet</v>
          </cell>
          <cell r="AX254" t="str">
            <v>Sans objet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2</v>
          </cell>
          <cell r="J255">
            <v>0</v>
          </cell>
          <cell r="K255">
            <v>0</v>
          </cell>
          <cell r="L255">
            <v>0</v>
          </cell>
          <cell r="M255" t="str">
            <v>Individuel</v>
          </cell>
          <cell r="N255">
            <v>2</v>
          </cell>
          <cell r="O255">
            <v>2</v>
          </cell>
          <cell r="P255">
            <v>1</v>
          </cell>
          <cell r="Q255">
            <v>150</v>
          </cell>
          <cell r="W255">
            <v>30</v>
          </cell>
          <cell r="AA255" t="str">
            <v>ELECTRICITE</v>
          </cell>
          <cell r="AB255" t="str">
            <v>CHAUFFAGE  ELECT. INDIV.</v>
          </cell>
          <cell r="AJ255">
            <v>30</v>
          </cell>
          <cell r="AK255" t="str">
            <v>E</v>
          </cell>
          <cell r="AN255">
            <v>4</v>
          </cell>
          <cell r="AO255">
            <v>4</v>
          </cell>
          <cell r="AP255">
            <v>3</v>
          </cell>
          <cell r="AQ255">
            <v>4</v>
          </cell>
          <cell r="AR255">
            <v>3</v>
          </cell>
          <cell r="AS255" t="str">
            <v>Sans objet</v>
          </cell>
          <cell r="AT255">
            <v>4</v>
          </cell>
          <cell r="AU255">
            <v>4</v>
          </cell>
          <cell r="AV255">
            <v>4</v>
          </cell>
          <cell r="AW255" t="str">
            <v>Sans objet</v>
          </cell>
          <cell r="AX255" t="str">
            <v>Sans objet</v>
          </cell>
        </row>
        <row r="256">
          <cell r="F256">
            <v>0</v>
          </cell>
          <cell r="G256">
            <v>0</v>
          </cell>
          <cell r="H256">
            <v>1</v>
          </cell>
          <cell r="I256">
            <v>4</v>
          </cell>
          <cell r="J256">
            <v>0</v>
          </cell>
          <cell r="K256">
            <v>0</v>
          </cell>
          <cell r="L256">
            <v>0</v>
          </cell>
          <cell r="M256" t="str">
            <v>Individuel</v>
          </cell>
          <cell r="N256">
            <v>5</v>
          </cell>
          <cell r="O256">
            <v>5</v>
          </cell>
          <cell r="P256">
            <v>1</v>
          </cell>
          <cell r="Q256">
            <v>358.96000000000004</v>
          </cell>
          <cell r="W256">
            <v>28</v>
          </cell>
          <cell r="AA256" t="str">
            <v>ELECTRICITE</v>
          </cell>
          <cell r="AB256" t="str">
            <v>CHAUFFAGE  ELECT. INDIV.</v>
          </cell>
          <cell r="AJ256">
            <v>28</v>
          </cell>
          <cell r="AK256" t="str">
            <v>D</v>
          </cell>
          <cell r="AM256">
            <v>4</v>
          </cell>
          <cell r="AN256">
            <v>1</v>
          </cell>
          <cell r="AO256">
            <v>4</v>
          </cell>
          <cell r="AP256">
            <v>4</v>
          </cell>
          <cell r="AQ256">
            <v>4</v>
          </cell>
          <cell r="AR256">
            <v>4</v>
          </cell>
          <cell r="AS256" t="str">
            <v>Sans objet</v>
          </cell>
          <cell r="AT256">
            <v>4</v>
          </cell>
          <cell r="AU256">
            <v>3</v>
          </cell>
          <cell r="AV256">
            <v>4</v>
          </cell>
          <cell r="AW256" t="str">
            <v>Sans objet</v>
          </cell>
          <cell r="AX256" t="str">
            <v>Sans objet</v>
          </cell>
        </row>
        <row r="257">
          <cell r="F257">
            <v>0</v>
          </cell>
          <cell r="G257">
            <v>0</v>
          </cell>
          <cell r="H257">
            <v>1</v>
          </cell>
          <cell r="I257">
            <v>2</v>
          </cell>
          <cell r="J257">
            <v>1</v>
          </cell>
          <cell r="K257">
            <v>0</v>
          </cell>
          <cell r="L257">
            <v>0</v>
          </cell>
          <cell r="M257" t="str">
            <v>Individuel</v>
          </cell>
          <cell r="N257">
            <v>4</v>
          </cell>
          <cell r="O257">
            <v>4</v>
          </cell>
          <cell r="P257">
            <v>1</v>
          </cell>
          <cell r="Q257">
            <v>340.9</v>
          </cell>
          <cell r="W257">
            <v>29</v>
          </cell>
          <cell r="AA257" t="str">
            <v>ELECTRICITE</v>
          </cell>
          <cell r="AB257" t="str">
            <v>CHAUFFAGE  ELECT. INDIV.</v>
          </cell>
          <cell r="AJ257">
            <v>29</v>
          </cell>
          <cell r="AM257">
            <v>2</v>
          </cell>
          <cell r="AN257">
            <v>4</v>
          </cell>
          <cell r="AO257">
            <v>4</v>
          </cell>
          <cell r="AP257">
            <v>4</v>
          </cell>
          <cell r="AQ257">
            <v>4</v>
          </cell>
          <cell r="AR257">
            <v>4</v>
          </cell>
          <cell r="AS257" t="str">
            <v>Sans objet</v>
          </cell>
          <cell r="AT257">
            <v>4</v>
          </cell>
          <cell r="AU257">
            <v>4</v>
          </cell>
          <cell r="AV257">
            <v>4</v>
          </cell>
          <cell r="AW257" t="str">
            <v>Sans objet</v>
          </cell>
          <cell r="AX257" t="str">
            <v>Sans objet</v>
          </cell>
        </row>
        <row r="258">
          <cell r="F258">
            <v>0</v>
          </cell>
          <cell r="G258">
            <v>3</v>
          </cell>
          <cell r="H258">
            <v>3</v>
          </cell>
          <cell r="I258">
            <v>3</v>
          </cell>
          <cell r="J258">
            <v>0</v>
          </cell>
          <cell r="K258">
            <v>0</v>
          </cell>
          <cell r="L258">
            <v>0</v>
          </cell>
          <cell r="M258" t="str">
            <v>Collectif</v>
          </cell>
          <cell r="N258">
            <v>9</v>
          </cell>
          <cell r="O258">
            <v>2</v>
          </cell>
          <cell r="P258">
            <v>3</v>
          </cell>
          <cell r="Q258">
            <v>504</v>
          </cell>
          <cell r="W258">
            <v>30</v>
          </cell>
          <cell r="AA258" t="str">
            <v>GAZ</v>
          </cell>
          <cell r="AB258" t="str">
            <v>CHAUDIERE  INDIV.</v>
          </cell>
          <cell r="AJ258">
            <v>30</v>
          </cell>
          <cell r="AK258" t="str">
            <v>C</v>
          </cell>
          <cell r="AM258">
            <v>3</v>
          </cell>
          <cell r="AN258">
            <v>4</v>
          </cell>
          <cell r="AO258">
            <v>4</v>
          </cell>
          <cell r="AP258">
            <v>3</v>
          </cell>
          <cell r="AQ258">
            <v>4</v>
          </cell>
          <cell r="AR258">
            <v>4</v>
          </cell>
          <cell r="AS258" t="str">
            <v>Sans objet</v>
          </cell>
          <cell r="AT258">
            <v>4</v>
          </cell>
          <cell r="AU258" t="str">
            <v>Sans objet</v>
          </cell>
          <cell r="AV258">
            <v>4</v>
          </cell>
          <cell r="AW258">
            <v>2</v>
          </cell>
          <cell r="AX258" t="str">
            <v>Sans objet</v>
          </cell>
        </row>
        <row r="259">
          <cell r="F259">
            <v>8</v>
          </cell>
          <cell r="G259">
            <v>0</v>
          </cell>
          <cell r="H259">
            <v>1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Individuel</v>
          </cell>
          <cell r="N259">
            <v>9</v>
          </cell>
          <cell r="O259">
            <v>3</v>
          </cell>
          <cell r="P259">
            <v>1</v>
          </cell>
          <cell r="Q259">
            <v>306.59999999999997</v>
          </cell>
          <cell r="W259">
            <v>30</v>
          </cell>
          <cell r="AA259" t="str">
            <v>PROPANE</v>
          </cell>
          <cell r="AB259" t="str">
            <v>CHAUDIERE  INDIV.</v>
          </cell>
          <cell r="AJ259">
            <v>30</v>
          </cell>
          <cell r="AK259" t="str">
            <v>D</v>
          </cell>
          <cell r="AM259">
            <v>2</v>
          </cell>
          <cell r="AN259">
            <v>4</v>
          </cell>
          <cell r="AO259">
            <v>4</v>
          </cell>
          <cell r="AP259">
            <v>3</v>
          </cell>
          <cell r="AQ259">
            <v>4</v>
          </cell>
          <cell r="AR259">
            <v>3</v>
          </cell>
          <cell r="AS259" t="str">
            <v>Sans objet</v>
          </cell>
          <cell r="AT259">
            <v>4</v>
          </cell>
          <cell r="AU259" t="str">
            <v>Sans objet</v>
          </cell>
          <cell r="AV259">
            <v>4</v>
          </cell>
          <cell r="AW259">
            <v>3</v>
          </cell>
          <cell r="AX259" t="str">
            <v>Sans objet</v>
          </cell>
        </row>
        <row r="260">
          <cell r="F260">
            <v>9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Collectif</v>
          </cell>
          <cell r="N260">
            <v>9</v>
          </cell>
          <cell r="O260">
            <v>2</v>
          </cell>
          <cell r="P260">
            <v>3</v>
          </cell>
          <cell r="Q260">
            <v>323.84999999999997</v>
          </cell>
          <cell r="W260">
            <v>30</v>
          </cell>
          <cell r="AA260" t="str">
            <v>ELECTRICITE</v>
          </cell>
          <cell r="AB260" t="str">
            <v>CHAUFFAGE  ELECT. INDIV.</v>
          </cell>
          <cell r="AJ260">
            <v>30</v>
          </cell>
          <cell r="AK260" t="str">
            <v>D</v>
          </cell>
          <cell r="AM260">
            <v>2</v>
          </cell>
          <cell r="AN260">
            <v>1</v>
          </cell>
          <cell r="AO260">
            <v>4</v>
          </cell>
          <cell r="AP260">
            <v>4</v>
          </cell>
          <cell r="AQ260">
            <v>4</v>
          </cell>
          <cell r="AR260">
            <v>3</v>
          </cell>
          <cell r="AS260" t="str">
            <v>Sans objet</v>
          </cell>
          <cell r="AT260" t="str">
            <v>Sans objet</v>
          </cell>
          <cell r="AU260" t="str">
            <v>Sans objet</v>
          </cell>
          <cell r="AV260">
            <v>4</v>
          </cell>
          <cell r="AW260">
            <v>4</v>
          </cell>
          <cell r="AX260">
            <v>4</v>
          </cell>
        </row>
        <row r="261">
          <cell r="F261">
            <v>4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Collectif</v>
          </cell>
          <cell r="N261">
            <v>4</v>
          </cell>
          <cell r="O261">
            <v>1</v>
          </cell>
          <cell r="P261">
            <v>2</v>
          </cell>
          <cell r="Q261">
            <v>128</v>
          </cell>
          <cell r="W261">
            <v>9</v>
          </cell>
          <cell r="AA261" t="str">
            <v>ELECTRICITE</v>
          </cell>
          <cell r="AB261" t="str">
            <v>CHAUFFAGE  ELECT. INDIV.</v>
          </cell>
          <cell r="AJ261">
            <v>9</v>
          </cell>
          <cell r="AK261" t="str">
            <v>D</v>
          </cell>
          <cell r="AM261">
            <v>3</v>
          </cell>
          <cell r="AN261">
            <v>4</v>
          </cell>
          <cell r="AO261">
            <v>4</v>
          </cell>
          <cell r="AP261">
            <v>4</v>
          </cell>
          <cell r="AQ261">
            <v>4</v>
          </cell>
          <cell r="AR261">
            <v>4</v>
          </cell>
          <cell r="AS261" t="str">
            <v>Sans objet</v>
          </cell>
          <cell r="AT261">
            <v>4</v>
          </cell>
          <cell r="AU261">
            <v>4</v>
          </cell>
          <cell r="AV261">
            <v>4</v>
          </cell>
          <cell r="AW261" t="str">
            <v>Sans objet</v>
          </cell>
          <cell r="AX261" t="str">
            <v>Sans objet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4</v>
          </cell>
          <cell r="J262">
            <v>0</v>
          </cell>
          <cell r="K262">
            <v>0</v>
          </cell>
          <cell r="L262">
            <v>0</v>
          </cell>
          <cell r="M262" t="str">
            <v>Individuel</v>
          </cell>
          <cell r="N262">
            <v>4</v>
          </cell>
          <cell r="O262">
            <v>4</v>
          </cell>
          <cell r="P262">
            <v>1</v>
          </cell>
          <cell r="Q262">
            <v>346</v>
          </cell>
          <cell r="W262">
            <v>30</v>
          </cell>
          <cell r="AA262" t="str">
            <v>PROPANE</v>
          </cell>
          <cell r="AB262" t="str">
            <v>CHAUDIERE  INDIV.</v>
          </cell>
          <cell r="AJ262">
            <v>30</v>
          </cell>
          <cell r="AK262" t="str">
            <v>D</v>
          </cell>
          <cell r="AM262">
            <v>2</v>
          </cell>
          <cell r="AN262">
            <v>4</v>
          </cell>
          <cell r="AO262">
            <v>4</v>
          </cell>
          <cell r="AP262">
            <v>3</v>
          </cell>
          <cell r="AQ262">
            <v>4</v>
          </cell>
          <cell r="AR262">
            <v>3</v>
          </cell>
          <cell r="AS262" t="str">
            <v>Sans objet</v>
          </cell>
          <cell r="AT262">
            <v>4</v>
          </cell>
          <cell r="AU262">
            <v>3</v>
          </cell>
          <cell r="AV262">
            <v>4</v>
          </cell>
          <cell r="AW262" t="str">
            <v>Sans objet</v>
          </cell>
          <cell r="AX262" t="str">
            <v>Sans objet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2</v>
          </cell>
          <cell r="J263">
            <v>0</v>
          </cell>
          <cell r="K263">
            <v>0</v>
          </cell>
          <cell r="L263">
            <v>0</v>
          </cell>
          <cell r="M263" t="str">
            <v>Individuel</v>
          </cell>
          <cell r="N263">
            <v>2</v>
          </cell>
          <cell r="O263">
            <v>2</v>
          </cell>
          <cell r="P263">
            <v>1</v>
          </cell>
          <cell r="Q263">
            <v>149</v>
          </cell>
          <cell r="W263">
            <v>30</v>
          </cell>
          <cell r="AA263" t="str">
            <v>GAZ</v>
          </cell>
          <cell r="AB263" t="str">
            <v>CHAUDIERE  INDIV.</v>
          </cell>
          <cell r="AJ263">
            <v>30</v>
          </cell>
          <cell r="AK263" t="str">
            <v>D</v>
          </cell>
          <cell r="AM263">
            <v>4</v>
          </cell>
          <cell r="AN263">
            <v>4</v>
          </cell>
          <cell r="AO263">
            <v>4</v>
          </cell>
          <cell r="AP263">
            <v>4</v>
          </cell>
          <cell r="AQ263">
            <v>4</v>
          </cell>
          <cell r="AR263">
            <v>4</v>
          </cell>
          <cell r="AS263" t="str">
            <v>Sans objet</v>
          </cell>
          <cell r="AT263">
            <v>4</v>
          </cell>
          <cell r="AU263">
            <v>4</v>
          </cell>
          <cell r="AV263">
            <v>4</v>
          </cell>
          <cell r="AW263" t="str">
            <v>Sans objet</v>
          </cell>
          <cell r="AX263" t="str">
            <v>Sans objet</v>
          </cell>
        </row>
        <row r="264">
          <cell r="F264">
            <v>0</v>
          </cell>
          <cell r="G264">
            <v>3</v>
          </cell>
          <cell r="H264">
            <v>11</v>
          </cell>
          <cell r="I264">
            <v>5</v>
          </cell>
          <cell r="J264">
            <v>1</v>
          </cell>
          <cell r="K264">
            <v>0</v>
          </cell>
          <cell r="L264">
            <v>0</v>
          </cell>
          <cell r="M264" t="str">
            <v>Collectif</v>
          </cell>
          <cell r="N264">
            <v>20</v>
          </cell>
          <cell r="O264">
            <v>1</v>
          </cell>
          <cell r="P264">
            <v>4</v>
          </cell>
          <cell r="Q264">
            <v>1446.2299999999998</v>
          </cell>
          <cell r="W264">
            <v>28</v>
          </cell>
          <cell r="AA264" t="str">
            <v>ELECTRICITE</v>
          </cell>
          <cell r="AB264" t="str">
            <v>CHAUFFAGE  ELECT. INDIV.</v>
          </cell>
          <cell r="AJ264">
            <v>28</v>
          </cell>
          <cell r="AK264" t="str">
            <v>D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 t="str">
            <v>Sans objet</v>
          </cell>
          <cell r="AT264">
            <v>4</v>
          </cell>
          <cell r="AU264">
            <v>2</v>
          </cell>
          <cell r="AV264">
            <v>4</v>
          </cell>
          <cell r="AW264">
            <v>3</v>
          </cell>
          <cell r="AX264">
            <v>4</v>
          </cell>
        </row>
        <row r="265">
          <cell r="F265">
            <v>0</v>
          </cell>
          <cell r="G265">
            <v>1</v>
          </cell>
          <cell r="H265">
            <v>1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Collectif</v>
          </cell>
          <cell r="N265">
            <v>2</v>
          </cell>
          <cell r="O265">
            <v>1</v>
          </cell>
          <cell r="P265">
            <v>1</v>
          </cell>
          <cell r="Q265">
            <v>95</v>
          </cell>
          <cell r="W265">
            <v>30</v>
          </cell>
          <cell r="AA265" t="str">
            <v>ELECTRICITE</v>
          </cell>
          <cell r="AB265" t="str">
            <v>CHAUFFAGE  ELECT. INDIV.</v>
          </cell>
          <cell r="AJ265">
            <v>30</v>
          </cell>
          <cell r="AO265">
            <v>2</v>
          </cell>
          <cell r="AX265" t="str">
            <v>Sans objet</v>
          </cell>
        </row>
        <row r="266">
          <cell r="F266">
            <v>0</v>
          </cell>
          <cell r="G266">
            <v>0</v>
          </cell>
          <cell r="H266">
            <v>7</v>
          </cell>
          <cell r="I266">
            <v>2</v>
          </cell>
          <cell r="J266">
            <v>4</v>
          </cell>
          <cell r="K266">
            <v>0</v>
          </cell>
          <cell r="L266">
            <v>0</v>
          </cell>
          <cell r="M266" t="str">
            <v>Individuel</v>
          </cell>
          <cell r="N266">
            <v>13</v>
          </cell>
          <cell r="O266">
            <v>13</v>
          </cell>
          <cell r="P266">
            <v>1</v>
          </cell>
          <cell r="Q266">
            <v>1106</v>
          </cell>
          <cell r="W266">
            <v>28</v>
          </cell>
          <cell r="AA266" t="str">
            <v>GAZ</v>
          </cell>
          <cell r="AB266" t="str">
            <v>CHAUDIERE  INDIV.</v>
          </cell>
          <cell r="AJ266">
            <v>28</v>
          </cell>
          <cell r="AK266" t="str">
            <v>C</v>
          </cell>
          <cell r="AM266">
            <v>3</v>
          </cell>
          <cell r="AN266">
            <v>4</v>
          </cell>
          <cell r="AO266">
            <v>4</v>
          </cell>
          <cell r="AP266">
            <v>3</v>
          </cell>
          <cell r="AQ266">
            <v>4</v>
          </cell>
          <cell r="AR266">
            <v>4</v>
          </cell>
          <cell r="AS266" t="str">
            <v>Sans objet</v>
          </cell>
          <cell r="AT266">
            <v>4</v>
          </cell>
          <cell r="AU266">
            <v>4</v>
          </cell>
          <cell r="AV266">
            <v>4</v>
          </cell>
          <cell r="AW266" t="str">
            <v>Sans objet</v>
          </cell>
          <cell r="AX266" t="str">
            <v>Sans objet</v>
          </cell>
        </row>
        <row r="267">
          <cell r="F267">
            <v>0</v>
          </cell>
          <cell r="G267">
            <v>1</v>
          </cell>
          <cell r="H267">
            <v>1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 t="str">
            <v>Individuel</v>
          </cell>
          <cell r="N267">
            <v>3</v>
          </cell>
          <cell r="O267">
            <v>3</v>
          </cell>
          <cell r="P267">
            <v>1</v>
          </cell>
          <cell r="Q267">
            <v>233.3</v>
          </cell>
          <cell r="W267">
            <v>27</v>
          </cell>
          <cell r="AA267" t="str">
            <v>ELECTRICITE</v>
          </cell>
          <cell r="AB267" t="str">
            <v>CHAUFFAGE  ELECT. INDIV.</v>
          </cell>
          <cell r="AJ267">
            <v>27</v>
          </cell>
          <cell r="AK267" t="str">
            <v>E</v>
          </cell>
          <cell r="AM267">
            <v>4</v>
          </cell>
          <cell r="AN267">
            <v>4</v>
          </cell>
          <cell r="AO267">
            <v>4</v>
          </cell>
          <cell r="AP267">
            <v>4</v>
          </cell>
          <cell r="AQ267">
            <v>4</v>
          </cell>
          <cell r="AR267">
            <v>4</v>
          </cell>
          <cell r="AS267" t="str">
            <v>Sans objet</v>
          </cell>
          <cell r="AT267" t="str">
            <v>Sans objet</v>
          </cell>
          <cell r="AU267">
            <v>3</v>
          </cell>
          <cell r="AV267">
            <v>4</v>
          </cell>
          <cell r="AW267" t="str">
            <v>Sans objet</v>
          </cell>
          <cell r="AX267" t="str">
            <v>Sans objet</v>
          </cell>
        </row>
        <row r="268">
          <cell r="F268">
            <v>0</v>
          </cell>
          <cell r="G268">
            <v>0</v>
          </cell>
          <cell r="H268">
            <v>2</v>
          </cell>
          <cell r="I268">
            <v>3</v>
          </cell>
          <cell r="J268">
            <v>0</v>
          </cell>
          <cell r="K268">
            <v>0</v>
          </cell>
          <cell r="L268">
            <v>0</v>
          </cell>
          <cell r="M268" t="str">
            <v>Individuel</v>
          </cell>
          <cell r="N268">
            <v>5</v>
          </cell>
          <cell r="O268">
            <v>5</v>
          </cell>
          <cell r="P268">
            <v>1</v>
          </cell>
          <cell r="Q268">
            <v>410.4</v>
          </cell>
          <cell r="W268">
            <v>29</v>
          </cell>
          <cell r="AA268" t="str">
            <v>GAZ</v>
          </cell>
          <cell r="AB268" t="str">
            <v>CHAUDIERE  INDIV.</v>
          </cell>
          <cell r="AJ268">
            <v>29</v>
          </cell>
          <cell r="AK268" t="str">
            <v>C</v>
          </cell>
          <cell r="AM268">
            <v>4</v>
          </cell>
          <cell r="AN268">
            <v>4</v>
          </cell>
          <cell r="AO268">
            <v>4</v>
          </cell>
          <cell r="AP268">
            <v>4</v>
          </cell>
          <cell r="AQ268">
            <v>4</v>
          </cell>
          <cell r="AR268">
            <v>4</v>
          </cell>
          <cell r="AS268" t="str">
            <v>Sans objet</v>
          </cell>
          <cell r="AT268">
            <v>4</v>
          </cell>
          <cell r="AU268">
            <v>3</v>
          </cell>
          <cell r="AV268">
            <v>4</v>
          </cell>
          <cell r="AW268" t="str">
            <v>Sans objet</v>
          </cell>
          <cell r="AX268" t="str">
            <v>Sans objet</v>
          </cell>
        </row>
        <row r="269">
          <cell r="F269">
            <v>0</v>
          </cell>
          <cell r="G269">
            <v>0</v>
          </cell>
          <cell r="H269">
            <v>2</v>
          </cell>
          <cell r="I269">
            <v>4</v>
          </cell>
          <cell r="J269">
            <v>1</v>
          </cell>
          <cell r="K269">
            <v>0</v>
          </cell>
          <cell r="L269">
            <v>0</v>
          </cell>
          <cell r="M269" t="str">
            <v>Individuel</v>
          </cell>
          <cell r="N269">
            <v>7</v>
          </cell>
          <cell r="O269">
            <v>7</v>
          </cell>
          <cell r="P269">
            <v>1</v>
          </cell>
          <cell r="Q269">
            <v>549.65</v>
          </cell>
          <cell r="W269">
            <v>30</v>
          </cell>
          <cell r="AA269" t="str">
            <v>ELECTRICITE</v>
          </cell>
          <cell r="AB269" t="str">
            <v>CHAUFFAGE  ELECT. INDIV.</v>
          </cell>
          <cell r="AJ269">
            <v>30</v>
          </cell>
          <cell r="AK269" t="str">
            <v>D</v>
          </cell>
          <cell r="AM269">
            <v>2</v>
          </cell>
          <cell r="AN269">
            <v>1</v>
          </cell>
          <cell r="AO269">
            <v>4</v>
          </cell>
          <cell r="AP269">
            <v>4</v>
          </cell>
          <cell r="AQ269">
            <v>4</v>
          </cell>
          <cell r="AR269">
            <v>4</v>
          </cell>
          <cell r="AS269" t="str">
            <v>Sans objet</v>
          </cell>
          <cell r="AT269">
            <v>4</v>
          </cell>
          <cell r="AU269">
            <v>4</v>
          </cell>
          <cell r="AV269">
            <v>4</v>
          </cell>
          <cell r="AW269" t="str">
            <v>Sans objet</v>
          </cell>
          <cell r="AX269" t="str">
            <v>Sans objet</v>
          </cell>
        </row>
        <row r="270">
          <cell r="F270">
            <v>0</v>
          </cell>
          <cell r="G270">
            <v>2</v>
          </cell>
          <cell r="H270">
            <v>4</v>
          </cell>
          <cell r="I270">
            <v>6</v>
          </cell>
          <cell r="J270">
            <v>2</v>
          </cell>
          <cell r="K270">
            <v>0</v>
          </cell>
          <cell r="L270">
            <v>0</v>
          </cell>
          <cell r="M270" t="str">
            <v>Individuel</v>
          </cell>
          <cell r="N270">
            <v>14</v>
          </cell>
          <cell r="O270">
            <v>14</v>
          </cell>
          <cell r="P270">
            <v>1</v>
          </cell>
          <cell r="Q270">
            <v>1098.8000000000002</v>
          </cell>
          <cell r="W270">
            <v>29</v>
          </cell>
          <cell r="AA270" t="str">
            <v>GAZ</v>
          </cell>
          <cell r="AB270" t="str">
            <v>CHAUDIERE  INDIV.</v>
          </cell>
          <cell r="AJ270">
            <v>29</v>
          </cell>
          <cell r="AK270" t="str">
            <v>D</v>
          </cell>
          <cell r="AM270">
            <v>4</v>
          </cell>
          <cell r="AN270">
            <v>4</v>
          </cell>
          <cell r="AO270">
            <v>4</v>
          </cell>
          <cell r="AP270">
            <v>4</v>
          </cell>
          <cell r="AQ270">
            <v>4</v>
          </cell>
          <cell r="AR270">
            <v>3</v>
          </cell>
          <cell r="AS270" t="str">
            <v>Sans objet</v>
          </cell>
          <cell r="AT270">
            <v>4</v>
          </cell>
          <cell r="AU270">
            <v>3</v>
          </cell>
          <cell r="AV270">
            <v>4</v>
          </cell>
          <cell r="AW270" t="str">
            <v>Sans objet</v>
          </cell>
          <cell r="AX270" t="str">
            <v>Sans objet</v>
          </cell>
        </row>
        <row r="271">
          <cell r="F271">
            <v>0</v>
          </cell>
          <cell r="G271">
            <v>0</v>
          </cell>
          <cell r="H271">
            <v>2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Individuel</v>
          </cell>
          <cell r="N271">
            <v>2</v>
          </cell>
          <cell r="O271">
            <v>2</v>
          </cell>
          <cell r="P271">
            <v>1</v>
          </cell>
          <cell r="Q271">
            <v>201.38</v>
          </cell>
          <cell r="W271">
            <v>29</v>
          </cell>
          <cell r="AA271" t="str">
            <v>PROPANE</v>
          </cell>
          <cell r="AB271" t="str">
            <v>CHAUDIERE  INDIV.</v>
          </cell>
          <cell r="AJ271">
            <v>29</v>
          </cell>
          <cell r="AK271" t="str">
            <v>D</v>
          </cell>
          <cell r="AM271">
            <v>1</v>
          </cell>
          <cell r="AN271">
            <v>4</v>
          </cell>
          <cell r="AO271">
            <v>4</v>
          </cell>
          <cell r="AP271">
            <v>4</v>
          </cell>
          <cell r="AQ271">
            <v>4</v>
          </cell>
          <cell r="AR271">
            <v>3</v>
          </cell>
          <cell r="AS271" t="str">
            <v>Sans objet</v>
          </cell>
          <cell r="AT271">
            <v>4</v>
          </cell>
          <cell r="AU271" t="str">
            <v>Sans objet</v>
          </cell>
          <cell r="AV271">
            <v>4</v>
          </cell>
          <cell r="AW271" t="str">
            <v>Sans objet</v>
          </cell>
          <cell r="AX271" t="str">
            <v>Sans objet</v>
          </cell>
        </row>
        <row r="272">
          <cell r="F272">
            <v>0</v>
          </cell>
          <cell r="G272">
            <v>0</v>
          </cell>
          <cell r="H272">
            <v>4</v>
          </cell>
          <cell r="I272">
            <v>1</v>
          </cell>
          <cell r="J272">
            <v>1</v>
          </cell>
          <cell r="K272">
            <v>0</v>
          </cell>
          <cell r="L272">
            <v>0</v>
          </cell>
          <cell r="M272" t="str">
            <v>Individuel</v>
          </cell>
          <cell r="N272">
            <v>6</v>
          </cell>
          <cell r="O272">
            <v>6</v>
          </cell>
          <cell r="P272">
            <v>1</v>
          </cell>
          <cell r="Q272">
            <v>458.82</v>
          </cell>
          <cell r="W272">
            <v>26</v>
          </cell>
          <cell r="AA272" t="str">
            <v>ELECTRICITE</v>
          </cell>
          <cell r="AB272" t="str">
            <v>CHAUFFAGE  ELECT. INDIV.</v>
          </cell>
          <cell r="AJ272">
            <v>26</v>
          </cell>
          <cell r="AK272" t="str">
            <v>D</v>
          </cell>
          <cell r="AM272">
            <v>1</v>
          </cell>
          <cell r="AN272">
            <v>4</v>
          </cell>
          <cell r="AO272">
            <v>4</v>
          </cell>
          <cell r="AP272">
            <v>4</v>
          </cell>
          <cell r="AQ272">
            <v>4</v>
          </cell>
          <cell r="AR272">
            <v>4</v>
          </cell>
          <cell r="AS272" t="str">
            <v>Sans objet</v>
          </cell>
          <cell r="AT272">
            <v>4</v>
          </cell>
          <cell r="AU272">
            <v>4</v>
          </cell>
          <cell r="AV272">
            <v>4</v>
          </cell>
          <cell r="AW272" t="str">
            <v>Sans objet</v>
          </cell>
          <cell r="AX272" t="str">
            <v>Sans objet</v>
          </cell>
        </row>
        <row r="273">
          <cell r="F273">
            <v>0</v>
          </cell>
          <cell r="G273">
            <v>0</v>
          </cell>
          <cell r="H273">
            <v>2</v>
          </cell>
          <cell r="I273">
            <v>3</v>
          </cell>
          <cell r="J273">
            <v>0</v>
          </cell>
          <cell r="K273">
            <v>0</v>
          </cell>
          <cell r="L273">
            <v>0</v>
          </cell>
          <cell r="M273" t="str">
            <v>Individuel</v>
          </cell>
          <cell r="N273">
            <v>5</v>
          </cell>
          <cell r="O273">
            <v>5</v>
          </cell>
          <cell r="P273">
            <v>1</v>
          </cell>
          <cell r="Q273">
            <v>416.5</v>
          </cell>
          <cell r="W273">
            <v>28</v>
          </cell>
          <cell r="AA273" t="str">
            <v>ELECTRICITE</v>
          </cell>
          <cell r="AB273" t="str">
            <v>CHAUFFAGE  ELECT. INDIV.</v>
          </cell>
          <cell r="AJ273">
            <v>28</v>
          </cell>
          <cell r="AK273" t="str">
            <v>D</v>
          </cell>
          <cell r="AM273">
            <v>2</v>
          </cell>
          <cell r="AN273">
            <v>1</v>
          </cell>
          <cell r="AO273">
            <v>4</v>
          </cell>
          <cell r="AP273">
            <v>3</v>
          </cell>
          <cell r="AQ273">
            <v>4</v>
          </cell>
          <cell r="AR273">
            <v>1</v>
          </cell>
          <cell r="AS273" t="str">
            <v>Sans objet</v>
          </cell>
          <cell r="AT273" t="str">
            <v>Sans objet</v>
          </cell>
          <cell r="AU273">
            <v>3</v>
          </cell>
          <cell r="AV273">
            <v>4</v>
          </cell>
          <cell r="AW273" t="str">
            <v>Sans objet</v>
          </cell>
          <cell r="AX273" t="str">
            <v>Sans objet</v>
          </cell>
        </row>
        <row r="274">
          <cell r="F274">
            <v>0</v>
          </cell>
          <cell r="G274">
            <v>0</v>
          </cell>
          <cell r="H274">
            <v>6</v>
          </cell>
          <cell r="I274">
            <v>5</v>
          </cell>
          <cell r="J274">
            <v>1</v>
          </cell>
          <cell r="K274">
            <v>0</v>
          </cell>
          <cell r="L274">
            <v>0</v>
          </cell>
          <cell r="M274" t="str">
            <v>Individuel</v>
          </cell>
          <cell r="N274">
            <v>12</v>
          </cell>
          <cell r="O274">
            <v>12</v>
          </cell>
          <cell r="P274">
            <v>1</v>
          </cell>
          <cell r="Q274">
            <v>957.63</v>
          </cell>
          <cell r="W274">
            <v>26</v>
          </cell>
          <cell r="AA274" t="str">
            <v>GAZ</v>
          </cell>
          <cell r="AB274" t="str">
            <v>CHAUDIERE  INDIV.</v>
          </cell>
          <cell r="AJ274">
            <v>26</v>
          </cell>
          <cell r="AK274" t="str">
            <v>D</v>
          </cell>
          <cell r="AM274">
            <v>3</v>
          </cell>
          <cell r="AN274">
            <v>4</v>
          </cell>
          <cell r="AO274">
            <v>4</v>
          </cell>
          <cell r="AP274">
            <v>4</v>
          </cell>
          <cell r="AQ274">
            <v>2</v>
          </cell>
          <cell r="AR274">
            <v>4</v>
          </cell>
          <cell r="AS274" t="str">
            <v>Sans objet</v>
          </cell>
          <cell r="AT274">
            <v>4</v>
          </cell>
          <cell r="AU274">
            <v>3</v>
          </cell>
          <cell r="AV274">
            <v>4</v>
          </cell>
          <cell r="AW274" t="str">
            <v>Sans objet</v>
          </cell>
          <cell r="AX274" t="str">
            <v>Sans objet</v>
          </cell>
        </row>
        <row r="275">
          <cell r="F275">
            <v>0</v>
          </cell>
          <cell r="G275">
            <v>0</v>
          </cell>
          <cell r="H275">
            <v>1</v>
          </cell>
          <cell r="I275">
            <v>0</v>
          </cell>
          <cell r="J275">
            <v>1</v>
          </cell>
          <cell r="K275">
            <v>0</v>
          </cell>
          <cell r="L275">
            <v>0</v>
          </cell>
          <cell r="M275" t="str">
            <v>Individuel</v>
          </cell>
          <cell r="N275">
            <v>2</v>
          </cell>
          <cell r="O275">
            <v>2</v>
          </cell>
          <cell r="P275">
            <v>1</v>
          </cell>
          <cell r="Q275">
            <v>167</v>
          </cell>
          <cell r="W275">
            <v>28</v>
          </cell>
          <cell r="AA275" t="str">
            <v>ELECTRICITE</v>
          </cell>
          <cell r="AB275" t="str">
            <v>CHAUFFAGE  ELECT. INDIV.</v>
          </cell>
          <cell r="AJ275">
            <v>28</v>
          </cell>
          <cell r="AK275" t="str">
            <v>D</v>
          </cell>
          <cell r="AM275">
            <v>2</v>
          </cell>
          <cell r="AN275">
            <v>1</v>
          </cell>
          <cell r="AO275">
            <v>4</v>
          </cell>
          <cell r="AP275">
            <v>4</v>
          </cell>
          <cell r="AQ275">
            <v>4</v>
          </cell>
          <cell r="AR275">
            <v>3</v>
          </cell>
          <cell r="AS275" t="str">
            <v>Sans objet</v>
          </cell>
          <cell r="AT275">
            <v>4</v>
          </cell>
          <cell r="AU275">
            <v>4</v>
          </cell>
          <cell r="AV275">
            <v>4</v>
          </cell>
          <cell r="AW275" t="str">
            <v>Sans objet</v>
          </cell>
          <cell r="AX275" t="str">
            <v>Sans objet</v>
          </cell>
        </row>
        <row r="276">
          <cell r="F276">
            <v>0</v>
          </cell>
          <cell r="G276">
            <v>1</v>
          </cell>
          <cell r="H276">
            <v>0</v>
          </cell>
          <cell r="I276">
            <v>5</v>
          </cell>
          <cell r="J276">
            <v>0</v>
          </cell>
          <cell r="K276">
            <v>0</v>
          </cell>
          <cell r="L276">
            <v>0</v>
          </cell>
          <cell r="M276" t="str">
            <v>Individuel</v>
          </cell>
          <cell r="N276">
            <v>6</v>
          </cell>
          <cell r="O276">
            <v>6</v>
          </cell>
          <cell r="P276">
            <v>1</v>
          </cell>
          <cell r="Q276">
            <v>431.65999999999997</v>
          </cell>
          <cell r="W276">
            <v>27</v>
          </cell>
          <cell r="AA276" t="str">
            <v>ELECTRICITE</v>
          </cell>
          <cell r="AB276" t="str">
            <v>CHAUFFAGE  ELECT. INDIV.</v>
          </cell>
          <cell r="AJ276">
            <v>27</v>
          </cell>
          <cell r="AK276" t="str">
            <v>E</v>
          </cell>
          <cell r="AM276">
            <v>4</v>
          </cell>
          <cell r="AN276">
            <v>1</v>
          </cell>
          <cell r="AO276">
            <v>4</v>
          </cell>
          <cell r="AP276">
            <v>4</v>
          </cell>
          <cell r="AQ276">
            <v>4</v>
          </cell>
          <cell r="AR276">
            <v>4</v>
          </cell>
          <cell r="AS276" t="str">
            <v>Sans objet</v>
          </cell>
          <cell r="AT276">
            <v>4</v>
          </cell>
          <cell r="AU276" t="str">
            <v>Sans objet</v>
          </cell>
          <cell r="AV276">
            <v>4</v>
          </cell>
          <cell r="AW276" t="str">
            <v>Sans objet</v>
          </cell>
          <cell r="AX276" t="str">
            <v>Sans objet</v>
          </cell>
        </row>
        <row r="277">
          <cell r="F277">
            <v>0</v>
          </cell>
          <cell r="G277">
            <v>0</v>
          </cell>
          <cell r="H277">
            <v>2</v>
          </cell>
          <cell r="I277">
            <v>1</v>
          </cell>
          <cell r="J277">
            <v>0</v>
          </cell>
          <cell r="K277">
            <v>0</v>
          </cell>
          <cell r="L277">
            <v>0</v>
          </cell>
          <cell r="M277" t="str">
            <v>Individuel</v>
          </cell>
          <cell r="N277">
            <v>3</v>
          </cell>
          <cell r="O277">
            <v>3</v>
          </cell>
          <cell r="P277">
            <v>1</v>
          </cell>
          <cell r="Q277">
            <v>248.5</v>
          </cell>
          <cell r="W277">
            <v>28</v>
          </cell>
          <cell r="AA277" t="str">
            <v>ELECTRICITE</v>
          </cell>
          <cell r="AB277" t="str">
            <v>CHAUFFAGE  ELECT. INDIV.</v>
          </cell>
          <cell r="AJ277">
            <v>28</v>
          </cell>
          <cell r="AK277" t="str">
            <v>E</v>
          </cell>
          <cell r="AM277">
            <v>2</v>
          </cell>
          <cell r="AN277">
            <v>1</v>
          </cell>
          <cell r="AO277">
            <v>4</v>
          </cell>
          <cell r="AP277">
            <v>3</v>
          </cell>
          <cell r="AQ277">
            <v>4</v>
          </cell>
          <cell r="AR277">
            <v>3</v>
          </cell>
          <cell r="AS277" t="str">
            <v>Sans objet</v>
          </cell>
          <cell r="AT277">
            <v>2</v>
          </cell>
          <cell r="AU277">
            <v>3</v>
          </cell>
          <cell r="AV277">
            <v>4</v>
          </cell>
          <cell r="AW277" t="str">
            <v>Sans objet</v>
          </cell>
          <cell r="AX277" t="str">
            <v>Sans objet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3</v>
          </cell>
          <cell r="K278">
            <v>0</v>
          </cell>
          <cell r="L278">
            <v>0</v>
          </cell>
          <cell r="M278" t="str">
            <v>Individuel</v>
          </cell>
          <cell r="N278">
            <v>3</v>
          </cell>
          <cell r="O278">
            <v>3</v>
          </cell>
          <cell r="P278">
            <v>1</v>
          </cell>
          <cell r="Q278">
            <v>267.33</v>
          </cell>
          <cell r="W278">
            <v>45</v>
          </cell>
          <cell r="AA278" t="str">
            <v>GAZ</v>
          </cell>
          <cell r="AB278" t="str">
            <v>CHAUDIERE  INDIV.</v>
          </cell>
          <cell r="AJ278">
            <v>45</v>
          </cell>
          <cell r="AK278" t="str">
            <v>C</v>
          </cell>
          <cell r="AM278">
            <v>1</v>
          </cell>
          <cell r="AN278">
            <v>4</v>
          </cell>
          <cell r="AO278">
            <v>1</v>
          </cell>
          <cell r="AP278">
            <v>4</v>
          </cell>
          <cell r="AQ278">
            <v>4</v>
          </cell>
          <cell r="AR278">
            <v>3</v>
          </cell>
          <cell r="AS278" t="str">
            <v>Sans objet</v>
          </cell>
          <cell r="AT278">
            <v>4</v>
          </cell>
          <cell r="AU278">
            <v>3</v>
          </cell>
          <cell r="AV278">
            <v>1</v>
          </cell>
          <cell r="AW278" t="str">
            <v>Sans objet</v>
          </cell>
          <cell r="AX278" t="str">
            <v>Sans objet</v>
          </cell>
        </row>
        <row r="279">
          <cell r="F279">
            <v>0</v>
          </cell>
          <cell r="G279">
            <v>0</v>
          </cell>
          <cell r="H279">
            <v>3</v>
          </cell>
          <cell r="I279">
            <v>6</v>
          </cell>
          <cell r="J279">
            <v>3</v>
          </cell>
          <cell r="K279">
            <v>0</v>
          </cell>
          <cell r="L279">
            <v>0</v>
          </cell>
          <cell r="M279" t="str">
            <v>Individuel</v>
          </cell>
          <cell r="N279">
            <v>12</v>
          </cell>
          <cell r="O279">
            <v>12</v>
          </cell>
          <cell r="P279">
            <v>1</v>
          </cell>
          <cell r="Q279">
            <v>1070.8800000000001</v>
          </cell>
          <cell r="W279">
            <v>26</v>
          </cell>
          <cell r="AA279" t="str">
            <v>GAZ</v>
          </cell>
          <cell r="AB279" t="str">
            <v>CHAUDIERE  INDIV.</v>
          </cell>
          <cell r="AJ279">
            <v>26</v>
          </cell>
          <cell r="AK279" t="str">
            <v>D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 t="str">
            <v>Sans objet</v>
          </cell>
          <cell r="AT279">
            <v>4</v>
          </cell>
          <cell r="AU279">
            <v>4</v>
          </cell>
          <cell r="AV279">
            <v>4</v>
          </cell>
          <cell r="AW279" t="str">
            <v>Sans objet</v>
          </cell>
          <cell r="AX279" t="str">
            <v>Sans objet</v>
          </cell>
        </row>
        <row r="280">
          <cell r="F280">
            <v>0</v>
          </cell>
          <cell r="G280">
            <v>0</v>
          </cell>
          <cell r="H280">
            <v>8</v>
          </cell>
          <cell r="I280">
            <v>6</v>
          </cell>
          <cell r="J280">
            <v>2</v>
          </cell>
          <cell r="K280">
            <v>0</v>
          </cell>
          <cell r="L280">
            <v>0</v>
          </cell>
          <cell r="M280" t="str">
            <v>Individuel</v>
          </cell>
          <cell r="N280">
            <v>16</v>
          </cell>
          <cell r="O280">
            <v>16</v>
          </cell>
          <cell r="P280">
            <v>1</v>
          </cell>
          <cell r="Q280">
            <v>1256.76</v>
          </cell>
          <cell r="W280">
            <v>27</v>
          </cell>
          <cell r="AA280" t="str">
            <v>GAZ</v>
          </cell>
          <cell r="AB280" t="str">
            <v>CHAUDIERE  INDIV.</v>
          </cell>
          <cell r="AJ280">
            <v>27</v>
          </cell>
          <cell r="AK280" t="str">
            <v>D</v>
          </cell>
          <cell r="AM280">
            <v>3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 t="str">
            <v>Sans objet</v>
          </cell>
          <cell r="AT280">
            <v>4</v>
          </cell>
          <cell r="AU280">
            <v>4</v>
          </cell>
          <cell r="AV280">
            <v>4</v>
          </cell>
          <cell r="AW280" t="str">
            <v>Sans objet</v>
          </cell>
          <cell r="AX280" t="str">
            <v>Sans objet</v>
          </cell>
        </row>
        <row r="281">
          <cell r="F281">
            <v>0</v>
          </cell>
          <cell r="G281">
            <v>0</v>
          </cell>
          <cell r="H281">
            <v>3</v>
          </cell>
          <cell r="I281">
            <v>8</v>
          </cell>
          <cell r="J281">
            <v>2</v>
          </cell>
          <cell r="K281">
            <v>0</v>
          </cell>
          <cell r="L281">
            <v>0</v>
          </cell>
          <cell r="M281" t="str">
            <v>Individuel</v>
          </cell>
          <cell r="N281">
            <v>13</v>
          </cell>
          <cell r="O281">
            <v>13</v>
          </cell>
          <cell r="P281">
            <v>1</v>
          </cell>
          <cell r="Q281">
            <v>1060.3999999999999</v>
          </cell>
          <cell r="W281">
            <v>28</v>
          </cell>
          <cell r="AA281" t="str">
            <v>GAZ</v>
          </cell>
          <cell r="AB281" t="str">
            <v>CHAUDIERE  INDIV.</v>
          </cell>
          <cell r="AJ281">
            <v>28</v>
          </cell>
          <cell r="AK281" t="str">
            <v>D</v>
          </cell>
          <cell r="AM281">
            <v>2</v>
          </cell>
          <cell r="AN281">
            <v>4</v>
          </cell>
          <cell r="AO281">
            <v>4</v>
          </cell>
          <cell r="AP281">
            <v>4</v>
          </cell>
          <cell r="AQ281">
            <v>4</v>
          </cell>
          <cell r="AR281">
            <v>4</v>
          </cell>
          <cell r="AS281" t="str">
            <v>Sans objet</v>
          </cell>
          <cell r="AT281">
            <v>4</v>
          </cell>
          <cell r="AU281">
            <v>4</v>
          </cell>
          <cell r="AV281">
            <v>4</v>
          </cell>
          <cell r="AW281" t="str">
            <v>Sans objet</v>
          </cell>
          <cell r="AX281" t="str">
            <v>Sans objet</v>
          </cell>
        </row>
        <row r="282">
          <cell r="F282">
            <v>0</v>
          </cell>
          <cell r="G282">
            <v>1</v>
          </cell>
          <cell r="H282">
            <v>6</v>
          </cell>
          <cell r="I282">
            <v>3</v>
          </cell>
          <cell r="J282">
            <v>0</v>
          </cell>
          <cell r="K282">
            <v>0</v>
          </cell>
          <cell r="L282">
            <v>0</v>
          </cell>
          <cell r="M282" t="str">
            <v>Individuel</v>
          </cell>
          <cell r="N282">
            <v>10</v>
          </cell>
          <cell r="O282">
            <v>10</v>
          </cell>
          <cell r="P282">
            <v>1</v>
          </cell>
          <cell r="Q282">
            <v>986</v>
          </cell>
          <cell r="W282">
            <v>37</v>
          </cell>
          <cell r="AA282" t="str">
            <v>GAZ</v>
          </cell>
          <cell r="AB282" t="str">
            <v>CHAUDIERE  INDIV.</v>
          </cell>
          <cell r="AJ282">
            <v>37</v>
          </cell>
          <cell r="AK282" t="str">
            <v>C</v>
          </cell>
          <cell r="AM282">
            <v>2</v>
          </cell>
          <cell r="AN282">
            <v>4</v>
          </cell>
          <cell r="AO282">
            <v>4</v>
          </cell>
          <cell r="AP282">
            <v>3</v>
          </cell>
          <cell r="AQ282">
            <v>4</v>
          </cell>
          <cell r="AR282">
            <v>3</v>
          </cell>
          <cell r="AS282" t="str">
            <v>Sans objet</v>
          </cell>
          <cell r="AT282">
            <v>3</v>
          </cell>
          <cell r="AU282">
            <v>3</v>
          </cell>
          <cell r="AV282">
            <v>4</v>
          </cell>
          <cell r="AW282" t="str">
            <v>Sans objet</v>
          </cell>
          <cell r="AX282" t="str">
            <v>Sans objet</v>
          </cell>
        </row>
        <row r="283">
          <cell r="F283">
            <v>0</v>
          </cell>
          <cell r="G283">
            <v>0</v>
          </cell>
          <cell r="H283">
            <v>8</v>
          </cell>
          <cell r="I283">
            <v>2</v>
          </cell>
          <cell r="J283">
            <v>0</v>
          </cell>
          <cell r="K283">
            <v>0</v>
          </cell>
          <cell r="L283">
            <v>0</v>
          </cell>
          <cell r="M283" t="str">
            <v>Individuel</v>
          </cell>
          <cell r="N283">
            <v>10</v>
          </cell>
          <cell r="O283">
            <v>10</v>
          </cell>
          <cell r="P283">
            <v>1</v>
          </cell>
          <cell r="Q283">
            <v>963</v>
          </cell>
          <cell r="W283">
            <v>37</v>
          </cell>
          <cell r="AA283" t="str">
            <v>GAZ</v>
          </cell>
          <cell r="AB283" t="str">
            <v>CHAUDIERE  INDIV.</v>
          </cell>
          <cell r="AJ283">
            <v>37</v>
          </cell>
          <cell r="AK283" t="str">
            <v>C</v>
          </cell>
          <cell r="AM283">
            <v>2</v>
          </cell>
          <cell r="AN283">
            <v>4</v>
          </cell>
          <cell r="AO283">
            <v>4</v>
          </cell>
          <cell r="AP283">
            <v>3</v>
          </cell>
          <cell r="AQ283">
            <v>4</v>
          </cell>
          <cell r="AR283">
            <v>3</v>
          </cell>
          <cell r="AS283" t="str">
            <v>Sans objet</v>
          </cell>
          <cell r="AT283">
            <v>3</v>
          </cell>
          <cell r="AU283">
            <v>3</v>
          </cell>
          <cell r="AV283">
            <v>4</v>
          </cell>
          <cell r="AW283" t="str">
            <v>Sans objet</v>
          </cell>
          <cell r="AX283" t="str">
            <v>Sans objet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2</v>
          </cell>
          <cell r="J284">
            <v>0</v>
          </cell>
          <cell r="K284">
            <v>0</v>
          </cell>
          <cell r="L284">
            <v>0</v>
          </cell>
          <cell r="M284" t="str">
            <v>Individuel</v>
          </cell>
          <cell r="N284">
            <v>2</v>
          </cell>
          <cell r="O284">
            <v>2</v>
          </cell>
          <cell r="P284">
            <v>1</v>
          </cell>
          <cell r="Q284">
            <v>214</v>
          </cell>
          <cell r="W284">
            <v>37</v>
          </cell>
          <cell r="AA284" t="str">
            <v>GAZ</v>
          </cell>
          <cell r="AB284" t="str">
            <v>CHAUDIERE  INDIV.</v>
          </cell>
          <cell r="AJ284">
            <v>37</v>
          </cell>
          <cell r="AK284" t="str">
            <v>C</v>
          </cell>
          <cell r="AM284">
            <v>2</v>
          </cell>
          <cell r="AN284">
            <v>4</v>
          </cell>
          <cell r="AO284">
            <v>4</v>
          </cell>
          <cell r="AP284">
            <v>3</v>
          </cell>
          <cell r="AQ284">
            <v>4</v>
          </cell>
          <cell r="AR284">
            <v>3</v>
          </cell>
          <cell r="AS284" t="str">
            <v>Sans objet</v>
          </cell>
          <cell r="AT284">
            <v>3</v>
          </cell>
          <cell r="AU284">
            <v>3</v>
          </cell>
          <cell r="AV284">
            <v>4</v>
          </cell>
          <cell r="AW284" t="str">
            <v>Sans objet</v>
          </cell>
          <cell r="AX284" t="str">
            <v>Sans objet</v>
          </cell>
        </row>
        <row r="285">
          <cell r="F285">
            <v>0</v>
          </cell>
          <cell r="G285">
            <v>0</v>
          </cell>
          <cell r="H285">
            <v>2</v>
          </cell>
          <cell r="I285">
            <v>0</v>
          </cell>
          <cell r="J285">
            <v>0</v>
          </cell>
          <cell r="K285">
            <v>0</v>
          </cell>
          <cell r="L285">
            <v>1</v>
          </cell>
          <cell r="M285" t="str">
            <v>Individuel</v>
          </cell>
          <cell r="N285">
            <v>2</v>
          </cell>
          <cell r="O285">
            <v>2</v>
          </cell>
          <cell r="P285">
            <v>1</v>
          </cell>
          <cell r="Q285">
            <v>234</v>
          </cell>
          <cell r="W285">
            <v>37</v>
          </cell>
          <cell r="AA285" t="str">
            <v>GAZ</v>
          </cell>
          <cell r="AB285" t="str">
            <v>CHAUDIERE  INDIV.</v>
          </cell>
          <cell r="AJ285">
            <v>37</v>
          </cell>
          <cell r="AW285" t="str">
            <v>Sans objet</v>
          </cell>
          <cell r="AX285" t="str">
            <v>Sans objet</v>
          </cell>
        </row>
        <row r="286">
          <cell r="F286">
            <v>0</v>
          </cell>
          <cell r="G286">
            <v>0</v>
          </cell>
          <cell r="H286">
            <v>4</v>
          </cell>
          <cell r="I286">
            <v>5</v>
          </cell>
          <cell r="J286">
            <v>0</v>
          </cell>
          <cell r="K286">
            <v>0</v>
          </cell>
          <cell r="L286">
            <v>0</v>
          </cell>
          <cell r="M286" t="str">
            <v>Individuel</v>
          </cell>
          <cell r="N286">
            <v>9</v>
          </cell>
          <cell r="O286">
            <v>9</v>
          </cell>
          <cell r="P286">
            <v>1</v>
          </cell>
          <cell r="Q286">
            <v>905</v>
          </cell>
          <cell r="W286">
            <v>35</v>
          </cell>
          <cell r="AA286" t="str">
            <v>GAZ</v>
          </cell>
          <cell r="AB286" t="str">
            <v>CHAUDIERE  INDIV.</v>
          </cell>
          <cell r="AJ286">
            <v>35</v>
          </cell>
          <cell r="AK286" t="str">
            <v>D</v>
          </cell>
          <cell r="AM286">
            <v>2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 t="str">
            <v>Sans objet</v>
          </cell>
          <cell r="AT286">
            <v>4</v>
          </cell>
          <cell r="AU286">
            <v>4</v>
          </cell>
          <cell r="AV286">
            <v>4</v>
          </cell>
          <cell r="AW286" t="str">
            <v>Sans objet</v>
          </cell>
          <cell r="AX286" t="str">
            <v>Sans objet</v>
          </cell>
        </row>
        <row r="287">
          <cell r="F287">
            <v>0</v>
          </cell>
          <cell r="G287">
            <v>0</v>
          </cell>
          <cell r="H287">
            <v>4</v>
          </cell>
          <cell r="I287">
            <v>2</v>
          </cell>
          <cell r="J287">
            <v>0</v>
          </cell>
          <cell r="K287">
            <v>0</v>
          </cell>
          <cell r="L287">
            <v>0</v>
          </cell>
          <cell r="M287" t="str">
            <v>Individuel</v>
          </cell>
          <cell r="N287">
            <v>6</v>
          </cell>
          <cell r="O287">
            <v>6</v>
          </cell>
          <cell r="P287">
            <v>1</v>
          </cell>
          <cell r="Q287">
            <v>608</v>
          </cell>
          <cell r="W287">
            <v>35</v>
          </cell>
          <cell r="AA287" t="str">
            <v>GAZ</v>
          </cell>
          <cell r="AB287" t="str">
            <v>CHAUDIERE  INDIV.</v>
          </cell>
          <cell r="AJ287">
            <v>35</v>
          </cell>
          <cell r="AK287" t="str">
            <v>D</v>
          </cell>
          <cell r="AM287">
            <v>2</v>
          </cell>
          <cell r="AN287">
            <v>4</v>
          </cell>
          <cell r="AO287">
            <v>4</v>
          </cell>
          <cell r="AP287">
            <v>4</v>
          </cell>
          <cell r="AQ287">
            <v>4</v>
          </cell>
          <cell r="AR287">
            <v>4</v>
          </cell>
          <cell r="AS287" t="str">
            <v>Sans objet</v>
          </cell>
          <cell r="AT287">
            <v>4</v>
          </cell>
          <cell r="AU287">
            <v>4</v>
          </cell>
          <cell r="AV287">
            <v>4</v>
          </cell>
          <cell r="AW287" t="str">
            <v>Sans objet</v>
          </cell>
          <cell r="AX287" t="str">
            <v>Sans objet</v>
          </cell>
        </row>
        <row r="288">
          <cell r="F288">
            <v>0</v>
          </cell>
          <cell r="G288">
            <v>4</v>
          </cell>
          <cell r="H288">
            <v>8</v>
          </cell>
          <cell r="I288">
            <v>8</v>
          </cell>
          <cell r="J288">
            <v>2</v>
          </cell>
          <cell r="K288">
            <v>0</v>
          </cell>
          <cell r="L288">
            <v>0</v>
          </cell>
          <cell r="M288" t="str">
            <v>Collectif</v>
          </cell>
          <cell r="N288">
            <v>22</v>
          </cell>
          <cell r="O288">
            <v>3</v>
          </cell>
          <cell r="P288">
            <v>3</v>
          </cell>
          <cell r="Q288">
            <v>1740</v>
          </cell>
          <cell r="W288">
            <v>13</v>
          </cell>
          <cell r="AA288" t="str">
            <v>GAZ</v>
          </cell>
          <cell r="AB288" t="str">
            <v>CHAUDIERE  INDIV.</v>
          </cell>
          <cell r="AJ288">
            <v>30</v>
          </cell>
          <cell r="AK288" t="str">
            <v>C</v>
          </cell>
          <cell r="AM288">
            <v>1</v>
          </cell>
          <cell r="AN288">
            <v>4</v>
          </cell>
          <cell r="AO288">
            <v>4</v>
          </cell>
          <cell r="AP288">
            <v>4</v>
          </cell>
          <cell r="AQ288">
            <v>4</v>
          </cell>
          <cell r="AR288">
            <v>4</v>
          </cell>
          <cell r="AS288">
            <v>1</v>
          </cell>
          <cell r="AT288" t="str">
            <v>Sans objet</v>
          </cell>
          <cell r="AU288" t="str">
            <v>Sans objet</v>
          </cell>
          <cell r="AV288">
            <v>4</v>
          </cell>
          <cell r="AW288">
            <v>4</v>
          </cell>
          <cell r="AX288" t="str">
            <v>Sans objet</v>
          </cell>
        </row>
        <row r="289">
          <cell r="F289">
            <v>0</v>
          </cell>
          <cell r="G289">
            <v>3</v>
          </cell>
          <cell r="H289">
            <v>3</v>
          </cell>
          <cell r="I289">
            <v>12</v>
          </cell>
          <cell r="J289">
            <v>0</v>
          </cell>
          <cell r="K289">
            <v>0</v>
          </cell>
          <cell r="L289">
            <v>0</v>
          </cell>
          <cell r="M289" t="str">
            <v>Collectif</v>
          </cell>
          <cell r="N289">
            <v>18</v>
          </cell>
          <cell r="O289">
            <v>3</v>
          </cell>
          <cell r="P289">
            <v>3</v>
          </cell>
          <cell r="Q289">
            <v>1453</v>
          </cell>
          <cell r="W289">
            <v>13</v>
          </cell>
          <cell r="AA289" t="str">
            <v>GAZ</v>
          </cell>
          <cell r="AB289" t="str">
            <v>CHAUDIERE  INDIV.</v>
          </cell>
          <cell r="AJ289">
            <v>30</v>
          </cell>
          <cell r="AK289" t="str">
            <v>C</v>
          </cell>
          <cell r="AM289">
            <v>1</v>
          </cell>
          <cell r="AN289">
            <v>4</v>
          </cell>
          <cell r="AO289">
            <v>4</v>
          </cell>
          <cell r="AP289">
            <v>4</v>
          </cell>
          <cell r="AQ289">
            <v>4</v>
          </cell>
          <cell r="AR289">
            <v>4</v>
          </cell>
          <cell r="AS289">
            <v>1</v>
          </cell>
          <cell r="AT289" t="str">
            <v>Sans objet</v>
          </cell>
          <cell r="AU289" t="str">
            <v>Sans objet</v>
          </cell>
          <cell r="AV289">
            <v>4</v>
          </cell>
          <cell r="AW289">
            <v>4</v>
          </cell>
          <cell r="AX289">
            <v>4</v>
          </cell>
        </row>
        <row r="290">
          <cell r="F290">
            <v>0</v>
          </cell>
          <cell r="G290">
            <v>0</v>
          </cell>
          <cell r="H290">
            <v>6</v>
          </cell>
          <cell r="I290">
            <v>11</v>
          </cell>
          <cell r="J290">
            <v>3</v>
          </cell>
          <cell r="K290">
            <v>0</v>
          </cell>
          <cell r="L290">
            <v>0</v>
          </cell>
          <cell r="M290" t="str">
            <v>Individuel</v>
          </cell>
          <cell r="N290">
            <v>20</v>
          </cell>
          <cell r="O290">
            <v>20</v>
          </cell>
          <cell r="P290">
            <v>1</v>
          </cell>
          <cell r="Q290">
            <v>1518.4900000000002</v>
          </cell>
          <cell r="W290">
            <v>25</v>
          </cell>
          <cell r="AA290" t="str">
            <v>GAZ</v>
          </cell>
          <cell r="AB290" t="str">
            <v>CHAUDIERE  INDIV.</v>
          </cell>
          <cell r="AJ290">
            <v>25</v>
          </cell>
          <cell r="AK290" t="str">
            <v>C</v>
          </cell>
          <cell r="AM290">
            <v>2</v>
          </cell>
          <cell r="AN290">
            <v>4</v>
          </cell>
          <cell r="AO290">
            <v>4</v>
          </cell>
          <cell r="AP290">
            <v>4</v>
          </cell>
          <cell r="AQ290">
            <v>4</v>
          </cell>
          <cell r="AR290">
            <v>3</v>
          </cell>
          <cell r="AS290" t="str">
            <v>Sans objet</v>
          </cell>
          <cell r="AT290">
            <v>4</v>
          </cell>
          <cell r="AU290">
            <v>4</v>
          </cell>
          <cell r="AV290">
            <v>4</v>
          </cell>
          <cell r="AW290" t="str">
            <v>Sans objet</v>
          </cell>
          <cell r="AX290" t="str">
            <v>Sans objet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2</v>
          </cell>
          <cell r="J291">
            <v>2</v>
          </cell>
          <cell r="K291">
            <v>0</v>
          </cell>
          <cell r="L291">
            <v>0</v>
          </cell>
          <cell r="M291" t="str">
            <v>Collectif</v>
          </cell>
          <cell r="N291">
            <v>4</v>
          </cell>
          <cell r="O291">
            <v>1</v>
          </cell>
          <cell r="P291">
            <v>2</v>
          </cell>
          <cell r="Q291">
            <v>296.56</v>
          </cell>
          <cell r="W291">
            <v>23</v>
          </cell>
          <cell r="AA291" t="str">
            <v>GAZ</v>
          </cell>
          <cell r="AB291" t="str">
            <v>CHAUDIERE  INDIV.</v>
          </cell>
          <cell r="AJ291">
            <v>23</v>
          </cell>
          <cell r="AK291" t="str">
            <v>C</v>
          </cell>
          <cell r="AN291">
            <v>4</v>
          </cell>
          <cell r="AO291">
            <v>4</v>
          </cell>
          <cell r="AP291">
            <v>4</v>
          </cell>
          <cell r="AQ291">
            <v>4</v>
          </cell>
          <cell r="AR291">
            <v>4</v>
          </cell>
          <cell r="AS291" t="str">
            <v>Sans objet</v>
          </cell>
          <cell r="AT291">
            <v>1</v>
          </cell>
          <cell r="AU291">
            <v>4</v>
          </cell>
          <cell r="AV291">
            <v>4</v>
          </cell>
          <cell r="AW291">
            <v>3</v>
          </cell>
          <cell r="AX291" t="str">
            <v>Sans objet</v>
          </cell>
        </row>
        <row r="292">
          <cell r="F292">
            <v>0</v>
          </cell>
          <cell r="G292">
            <v>2</v>
          </cell>
          <cell r="H292">
            <v>2</v>
          </cell>
          <cell r="I292">
            <v>2</v>
          </cell>
          <cell r="J292">
            <v>0</v>
          </cell>
          <cell r="K292">
            <v>0</v>
          </cell>
          <cell r="L292">
            <v>0</v>
          </cell>
          <cell r="M292" t="str">
            <v>Collectif</v>
          </cell>
          <cell r="N292">
            <v>6</v>
          </cell>
          <cell r="O292">
            <v>1</v>
          </cell>
          <cell r="P292">
            <v>4</v>
          </cell>
          <cell r="Q292">
            <v>479.46</v>
          </cell>
          <cell r="W292">
            <v>24</v>
          </cell>
          <cell r="AA292" t="str">
            <v>GAZ</v>
          </cell>
          <cell r="AB292" t="str">
            <v>CHAUDIERE  INDIV.</v>
          </cell>
          <cell r="AJ292">
            <v>24</v>
          </cell>
          <cell r="AK292" t="str">
            <v>C</v>
          </cell>
          <cell r="AM292">
            <v>4</v>
          </cell>
          <cell r="AN292">
            <v>4</v>
          </cell>
          <cell r="AO292">
            <v>4</v>
          </cell>
          <cell r="AP292">
            <v>4</v>
          </cell>
          <cell r="AQ292">
            <v>3</v>
          </cell>
          <cell r="AR292">
            <v>4</v>
          </cell>
          <cell r="AS292" t="str">
            <v>Sans objet</v>
          </cell>
          <cell r="AT292">
            <v>4</v>
          </cell>
          <cell r="AU292" t="str">
            <v>Sans objet</v>
          </cell>
          <cell r="AV292">
            <v>4</v>
          </cell>
          <cell r="AW292">
            <v>4</v>
          </cell>
          <cell r="AX292">
            <v>4</v>
          </cell>
        </row>
        <row r="293">
          <cell r="F293">
            <v>0</v>
          </cell>
          <cell r="G293">
            <v>0</v>
          </cell>
          <cell r="H293">
            <v>2</v>
          </cell>
          <cell r="I293">
            <v>2</v>
          </cell>
          <cell r="J293">
            <v>1</v>
          </cell>
          <cell r="K293">
            <v>0</v>
          </cell>
          <cell r="L293">
            <v>0</v>
          </cell>
          <cell r="M293" t="str">
            <v>Individuel</v>
          </cell>
          <cell r="N293">
            <v>5</v>
          </cell>
          <cell r="O293">
            <v>5</v>
          </cell>
          <cell r="P293">
            <v>1</v>
          </cell>
          <cell r="Q293">
            <v>400.95</v>
          </cell>
          <cell r="W293">
            <v>28</v>
          </cell>
          <cell r="AA293" t="str">
            <v>ELECTRICITE</v>
          </cell>
          <cell r="AB293" t="str">
            <v>CHAUFFAGE  ELECT. INDIV.</v>
          </cell>
          <cell r="AJ293">
            <v>28</v>
          </cell>
          <cell r="AK293" t="str">
            <v>E</v>
          </cell>
          <cell r="AM293">
            <v>3</v>
          </cell>
          <cell r="AN293">
            <v>1</v>
          </cell>
          <cell r="AO293">
            <v>4</v>
          </cell>
          <cell r="AP293">
            <v>3</v>
          </cell>
          <cell r="AQ293">
            <v>4</v>
          </cell>
          <cell r="AR293">
            <v>4</v>
          </cell>
          <cell r="AS293" t="str">
            <v>Sans objet</v>
          </cell>
          <cell r="AT293">
            <v>4</v>
          </cell>
          <cell r="AU293">
            <v>4</v>
          </cell>
          <cell r="AV293">
            <v>4</v>
          </cell>
          <cell r="AW293" t="str">
            <v>Sans objet</v>
          </cell>
          <cell r="AX293" t="str">
            <v>Sans objet</v>
          </cell>
        </row>
        <row r="294">
          <cell r="F294">
            <v>0</v>
          </cell>
          <cell r="G294">
            <v>0</v>
          </cell>
          <cell r="H294">
            <v>1</v>
          </cell>
          <cell r="I294">
            <v>4</v>
          </cell>
          <cell r="J294">
            <v>0</v>
          </cell>
          <cell r="K294">
            <v>0</v>
          </cell>
          <cell r="L294">
            <v>0</v>
          </cell>
          <cell r="M294" t="str">
            <v>Individuel</v>
          </cell>
          <cell r="N294">
            <v>5</v>
          </cell>
          <cell r="O294">
            <v>5</v>
          </cell>
          <cell r="P294">
            <v>1</v>
          </cell>
          <cell r="Q294">
            <v>391.6</v>
          </cell>
          <cell r="W294">
            <v>26</v>
          </cell>
          <cell r="AA294" t="str">
            <v>ELECTRICITE</v>
          </cell>
          <cell r="AB294" t="str">
            <v>CHAUFFAGE  ELECT. INDIV.</v>
          </cell>
          <cell r="AJ294">
            <v>26</v>
          </cell>
          <cell r="AK294" t="str">
            <v>E</v>
          </cell>
          <cell r="AM294">
            <v>2</v>
          </cell>
          <cell r="AN294">
            <v>1</v>
          </cell>
          <cell r="AO294">
            <v>4</v>
          </cell>
          <cell r="AP294">
            <v>4</v>
          </cell>
          <cell r="AQ294">
            <v>4</v>
          </cell>
          <cell r="AR294">
            <v>3</v>
          </cell>
          <cell r="AS294" t="str">
            <v>Sans objet</v>
          </cell>
          <cell r="AT294">
            <v>2</v>
          </cell>
          <cell r="AU294">
            <v>3</v>
          </cell>
          <cell r="AV294">
            <v>4</v>
          </cell>
          <cell r="AW294" t="str">
            <v>Sans objet</v>
          </cell>
          <cell r="AX294" t="str">
            <v>Sans objet</v>
          </cell>
        </row>
        <row r="295">
          <cell r="F295">
            <v>1</v>
          </cell>
          <cell r="G295">
            <v>0</v>
          </cell>
          <cell r="H295">
            <v>7</v>
          </cell>
          <cell r="I295">
            <v>0</v>
          </cell>
          <cell r="J295">
            <v>2</v>
          </cell>
          <cell r="K295">
            <v>0</v>
          </cell>
          <cell r="L295">
            <v>0</v>
          </cell>
          <cell r="M295" t="str">
            <v>Collectif</v>
          </cell>
          <cell r="N295">
            <v>10</v>
          </cell>
          <cell r="O295">
            <v>2</v>
          </cell>
          <cell r="P295">
            <v>3</v>
          </cell>
          <cell r="Q295">
            <v>728.92</v>
          </cell>
          <cell r="W295">
            <v>26</v>
          </cell>
          <cell r="AA295" t="str">
            <v>GAZ</v>
          </cell>
          <cell r="AB295" t="str">
            <v>CHAUDIERE  INDIV.</v>
          </cell>
          <cell r="AJ295">
            <v>26</v>
          </cell>
          <cell r="AK295" t="str">
            <v>C</v>
          </cell>
          <cell r="AM295">
            <v>3</v>
          </cell>
          <cell r="AN295">
            <v>4</v>
          </cell>
          <cell r="AO295">
            <v>4</v>
          </cell>
          <cell r="AP295">
            <v>4</v>
          </cell>
          <cell r="AQ295">
            <v>4</v>
          </cell>
          <cell r="AR295" t="str">
            <v>Sans objet</v>
          </cell>
          <cell r="AS295">
            <v>4</v>
          </cell>
          <cell r="AT295" t="str">
            <v>Sans objet</v>
          </cell>
          <cell r="AU295" t="str">
            <v>Sans objet</v>
          </cell>
          <cell r="AV295">
            <v>4</v>
          </cell>
          <cell r="AW295">
            <v>4</v>
          </cell>
          <cell r="AX295">
            <v>4</v>
          </cell>
        </row>
        <row r="296">
          <cell r="F296">
            <v>0</v>
          </cell>
          <cell r="G296">
            <v>0</v>
          </cell>
          <cell r="H296">
            <v>3</v>
          </cell>
          <cell r="I296">
            <v>7</v>
          </cell>
          <cell r="J296">
            <v>2</v>
          </cell>
          <cell r="K296">
            <v>0</v>
          </cell>
          <cell r="L296">
            <v>0</v>
          </cell>
          <cell r="M296" t="str">
            <v>Individuel</v>
          </cell>
          <cell r="N296">
            <v>12</v>
          </cell>
          <cell r="O296">
            <v>12</v>
          </cell>
          <cell r="P296">
            <v>1</v>
          </cell>
          <cell r="Q296">
            <v>984.64999999999964</v>
          </cell>
          <cell r="W296">
            <v>27</v>
          </cell>
          <cell r="AA296" t="str">
            <v>GAZ</v>
          </cell>
          <cell r="AB296" t="str">
            <v>CHAUDIERE  INDIV.</v>
          </cell>
          <cell r="AJ296">
            <v>27</v>
          </cell>
          <cell r="AK296" t="str">
            <v>D</v>
          </cell>
          <cell r="AM296">
            <v>3</v>
          </cell>
          <cell r="AN296">
            <v>4</v>
          </cell>
          <cell r="AO296">
            <v>4</v>
          </cell>
          <cell r="AP296">
            <v>3</v>
          </cell>
          <cell r="AQ296">
            <v>4</v>
          </cell>
          <cell r="AR296">
            <v>3</v>
          </cell>
          <cell r="AS296" t="str">
            <v>Sans objet</v>
          </cell>
          <cell r="AT296">
            <v>4</v>
          </cell>
          <cell r="AU296">
            <v>4</v>
          </cell>
          <cell r="AV296">
            <v>4</v>
          </cell>
          <cell r="AW296" t="str">
            <v>Sans objet</v>
          </cell>
          <cell r="AX296" t="str">
            <v>Sans objet</v>
          </cell>
        </row>
        <row r="297">
          <cell r="F297">
            <v>0</v>
          </cell>
          <cell r="G297">
            <v>1</v>
          </cell>
          <cell r="H297">
            <v>2</v>
          </cell>
          <cell r="I297">
            <v>1</v>
          </cell>
          <cell r="J297">
            <v>0</v>
          </cell>
          <cell r="K297">
            <v>0</v>
          </cell>
          <cell r="L297">
            <v>0</v>
          </cell>
          <cell r="M297" t="str">
            <v>Collectif</v>
          </cell>
          <cell r="N297">
            <v>4</v>
          </cell>
          <cell r="O297">
            <v>2</v>
          </cell>
          <cell r="P297">
            <v>1</v>
          </cell>
          <cell r="Q297">
            <v>263.39999999999998</v>
          </cell>
          <cell r="W297">
            <v>28</v>
          </cell>
          <cell r="AA297" t="str">
            <v>ELECTRICITE</v>
          </cell>
          <cell r="AB297" t="str">
            <v>CHAUFFAGE  ELECT. INDIV.</v>
          </cell>
          <cell r="AJ297">
            <v>28</v>
          </cell>
          <cell r="AK297" t="str">
            <v>E</v>
          </cell>
          <cell r="AM297">
            <v>3</v>
          </cell>
          <cell r="AN297">
            <v>4</v>
          </cell>
          <cell r="AO297">
            <v>4</v>
          </cell>
          <cell r="AP297">
            <v>4</v>
          </cell>
          <cell r="AQ297">
            <v>4</v>
          </cell>
          <cell r="AR297">
            <v>3</v>
          </cell>
          <cell r="AS297" t="str">
            <v>Sans objet</v>
          </cell>
          <cell r="AT297">
            <v>4</v>
          </cell>
          <cell r="AU297">
            <v>4</v>
          </cell>
          <cell r="AV297">
            <v>4</v>
          </cell>
          <cell r="AW297">
            <v>4</v>
          </cell>
          <cell r="AX297" t="str">
            <v>Sans objet</v>
          </cell>
        </row>
        <row r="298">
          <cell r="F298">
            <v>0</v>
          </cell>
          <cell r="G298">
            <v>0</v>
          </cell>
          <cell r="H298">
            <v>2</v>
          </cell>
          <cell r="I298">
            <v>3</v>
          </cell>
          <cell r="J298">
            <v>0</v>
          </cell>
          <cell r="K298">
            <v>0</v>
          </cell>
          <cell r="L298">
            <v>0</v>
          </cell>
          <cell r="M298" t="str">
            <v>Individuel</v>
          </cell>
          <cell r="N298">
            <v>5</v>
          </cell>
          <cell r="O298">
            <v>5</v>
          </cell>
          <cell r="P298">
            <v>1</v>
          </cell>
          <cell r="Q298">
            <v>395.06000000000006</v>
          </cell>
          <cell r="W298">
            <v>27</v>
          </cell>
          <cell r="AA298" t="str">
            <v>ELECTRICITE</v>
          </cell>
          <cell r="AB298" t="str">
            <v>CHAUFFAGE  ELECT. INDIV.</v>
          </cell>
          <cell r="AJ298">
            <v>27</v>
          </cell>
          <cell r="AK298" t="str">
            <v>E</v>
          </cell>
          <cell r="AM298">
            <v>3</v>
          </cell>
          <cell r="AN298">
            <v>1</v>
          </cell>
          <cell r="AO298">
            <v>4</v>
          </cell>
          <cell r="AP298">
            <v>3</v>
          </cell>
          <cell r="AQ298">
            <v>4</v>
          </cell>
          <cell r="AR298">
            <v>3</v>
          </cell>
          <cell r="AS298" t="str">
            <v>Sans objet</v>
          </cell>
          <cell r="AT298">
            <v>4</v>
          </cell>
          <cell r="AU298">
            <v>3</v>
          </cell>
          <cell r="AV298">
            <v>4</v>
          </cell>
          <cell r="AW298" t="str">
            <v>Sans objet</v>
          </cell>
          <cell r="AX298" t="str">
            <v>Sans objet</v>
          </cell>
        </row>
        <row r="299">
          <cell r="F299">
            <v>0</v>
          </cell>
          <cell r="G299">
            <v>0</v>
          </cell>
          <cell r="H299">
            <v>2</v>
          </cell>
          <cell r="I299">
            <v>2</v>
          </cell>
          <cell r="J299">
            <v>0</v>
          </cell>
          <cell r="K299">
            <v>0</v>
          </cell>
          <cell r="L299">
            <v>0</v>
          </cell>
          <cell r="M299" t="str">
            <v>Individuel</v>
          </cell>
          <cell r="N299">
            <v>4</v>
          </cell>
          <cell r="O299">
            <v>4</v>
          </cell>
          <cell r="P299">
            <v>1</v>
          </cell>
          <cell r="Q299">
            <v>293.59999999999997</v>
          </cell>
          <cell r="W299">
            <v>26</v>
          </cell>
          <cell r="AA299" t="str">
            <v>ELECTRICITE</v>
          </cell>
          <cell r="AB299" t="str">
            <v>CHAUFFAGE  ELECT. INDIV.</v>
          </cell>
          <cell r="AJ299">
            <v>26</v>
          </cell>
          <cell r="AK299" t="str">
            <v>E</v>
          </cell>
          <cell r="AM299">
            <v>4</v>
          </cell>
          <cell r="AN299">
            <v>1</v>
          </cell>
          <cell r="AO299">
            <v>4</v>
          </cell>
          <cell r="AP299">
            <v>4</v>
          </cell>
          <cell r="AQ299">
            <v>4</v>
          </cell>
          <cell r="AR299">
            <v>4</v>
          </cell>
          <cell r="AS299" t="str">
            <v>Sans objet</v>
          </cell>
          <cell r="AT299">
            <v>4</v>
          </cell>
          <cell r="AU299">
            <v>4</v>
          </cell>
          <cell r="AV299">
            <v>4</v>
          </cell>
          <cell r="AW299" t="str">
            <v>Sans objet</v>
          </cell>
          <cell r="AX299" t="str">
            <v>Sans objet</v>
          </cell>
        </row>
        <row r="300">
          <cell r="F300">
            <v>0</v>
          </cell>
          <cell r="G300">
            <v>0</v>
          </cell>
          <cell r="H300">
            <v>2</v>
          </cell>
          <cell r="I300">
            <v>1</v>
          </cell>
          <cell r="J300">
            <v>1</v>
          </cell>
          <cell r="K300">
            <v>0</v>
          </cell>
          <cell r="L300">
            <v>0</v>
          </cell>
          <cell r="M300" t="str">
            <v>Individuel</v>
          </cell>
          <cell r="N300">
            <v>4</v>
          </cell>
          <cell r="O300">
            <v>4</v>
          </cell>
          <cell r="P300">
            <v>1</v>
          </cell>
          <cell r="Q300">
            <v>309.03999999999996</v>
          </cell>
          <cell r="W300">
            <v>26</v>
          </cell>
          <cell r="AA300" t="str">
            <v>ELECTRICITE</v>
          </cell>
          <cell r="AB300" t="str">
            <v>CHAUFFAGE  ELECT. INDIV.</v>
          </cell>
          <cell r="AJ300">
            <v>26</v>
          </cell>
          <cell r="AK300" t="str">
            <v>D</v>
          </cell>
          <cell r="AM300">
            <v>1</v>
          </cell>
          <cell r="AN300">
            <v>4</v>
          </cell>
          <cell r="AO300">
            <v>4</v>
          </cell>
          <cell r="AP300">
            <v>3</v>
          </cell>
          <cell r="AQ300">
            <v>3</v>
          </cell>
          <cell r="AR300">
            <v>3</v>
          </cell>
          <cell r="AS300" t="str">
            <v>Sans objet</v>
          </cell>
          <cell r="AT300">
            <v>4</v>
          </cell>
          <cell r="AU300">
            <v>3</v>
          </cell>
          <cell r="AV300">
            <v>4</v>
          </cell>
          <cell r="AW300" t="str">
            <v>Sans objet</v>
          </cell>
          <cell r="AX300" t="str">
            <v>Sans objet</v>
          </cell>
        </row>
        <row r="301">
          <cell r="F301">
            <v>0</v>
          </cell>
          <cell r="G301">
            <v>0</v>
          </cell>
          <cell r="H301">
            <v>2</v>
          </cell>
          <cell r="I301">
            <v>3</v>
          </cell>
          <cell r="J301">
            <v>0</v>
          </cell>
          <cell r="K301">
            <v>0</v>
          </cell>
          <cell r="L301">
            <v>0</v>
          </cell>
          <cell r="M301" t="str">
            <v>Individuel</v>
          </cell>
          <cell r="N301">
            <v>5</v>
          </cell>
          <cell r="O301">
            <v>5</v>
          </cell>
          <cell r="P301">
            <v>1</v>
          </cell>
          <cell r="Q301">
            <v>396</v>
          </cell>
          <cell r="W301">
            <v>27</v>
          </cell>
          <cell r="AA301" t="str">
            <v>ELECTRICITE</v>
          </cell>
          <cell r="AB301" t="str">
            <v>CHAUFFAGE  ELECT. INDIV.</v>
          </cell>
          <cell r="AJ301">
            <v>27</v>
          </cell>
          <cell r="AM301">
            <v>4</v>
          </cell>
          <cell r="AN301">
            <v>1</v>
          </cell>
          <cell r="AO301">
            <v>4</v>
          </cell>
          <cell r="AP301">
            <v>4</v>
          </cell>
          <cell r="AQ301">
            <v>4</v>
          </cell>
          <cell r="AR301">
            <v>4</v>
          </cell>
          <cell r="AS301" t="str">
            <v>Sans objet</v>
          </cell>
          <cell r="AT301" t="str">
            <v>Sans objet</v>
          </cell>
          <cell r="AU301">
            <v>4</v>
          </cell>
          <cell r="AV301">
            <v>4</v>
          </cell>
          <cell r="AW301" t="str">
            <v>Sans objet</v>
          </cell>
          <cell r="AX301" t="str">
            <v>Sans objet</v>
          </cell>
        </row>
        <row r="302">
          <cell r="F302">
            <v>0</v>
          </cell>
          <cell r="G302">
            <v>0</v>
          </cell>
          <cell r="H302">
            <v>1</v>
          </cell>
          <cell r="I302">
            <v>2</v>
          </cell>
          <cell r="J302">
            <v>0</v>
          </cell>
          <cell r="K302">
            <v>0</v>
          </cell>
          <cell r="L302">
            <v>0</v>
          </cell>
          <cell r="M302" t="str">
            <v>Individuel</v>
          </cell>
          <cell r="N302">
            <v>3</v>
          </cell>
          <cell r="O302">
            <v>3</v>
          </cell>
          <cell r="P302">
            <v>1</v>
          </cell>
          <cell r="Q302">
            <v>236.3</v>
          </cell>
          <cell r="W302">
            <v>24</v>
          </cell>
          <cell r="AA302" t="str">
            <v>ELECTRICITE</v>
          </cell>
          <cell r="AB302" t="str">
            <v>CHAUFFAGE  ELECT. INDIV.</v>
          </cell>
          <cell r="AJ302">
            <v>24</v>
          </cell>
          <cell r="AM302">
            <v>4</v>
          </cell>
          <cell r="AN302">
            <v>1</v>
          </cell>
          <cell r="AO302">
            <v>4</v>
          </cell>
          <cell r="AP302">
            <v>4</v>
          </cell>
          <cell r="AQ302">
            <v>4</v>
          </cell>
          <cell r="AR302">
            <v>4</v>
          </cell>
          <cell r="AS302" t="str">
            <v>Sans objet</v>
          </cell>
          <cell r="AT302" t="str">
            <v>Sans objet</v>
          </cell>
          <cell r="AU302" t="str">
            <v>Sans objet</v>
          </cell>
          <cell r="AV302">
            <v>4</v>
          </cell>
          <cell r="AW302" t="str">
            <v>Sans objet</v>
          </cell>
          <cell r="AX302" t="str">
            <v>Sans objet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3</v>
          </cell>
          <cell r="J303">
            <v>0</v>
          </cell>
          <cell r="K303">
            <v>0</v>
          </cell>
          <cell r="L303">
            <v>0</v>
          </cell>
          <cell r="M303" t="str">
            <v>Individuel</v>
          </cell>
          <cell r="N303">
            <v>3</v>
          </cell>
          <cell r="O303">
            <v>3</v>
          </cell>
          <cell r="P303">
            <v>1</v>
          </cell>
          <cell r="Q303">
            <v>246.29999999999998</v>
          </cell>
          <cell r="W303">
            <v>27</v>
          </cell>
          <cell r="AA303" t="str">
            <v>ELECTRICITE</v>
          </cell>
          <cell r="AB303" t="str">
            <v>CHAUFFAGE  ELECT. INDIV.</v>
          </cell>
          <cell r="AJ303">
            <v>27</v>
          </cell>
          <cell r="AK303" t="str">
            <v>E</v>
          </cell>
          <cell r="AM303">
            <v>1</v>
          </cell>
          <cell r="AN303">
            <v>1</v>
          </cell>
          <cell r="AO303">
            <v>4</v>
          </cell>
          <cell r="AP303">
            <v>4</v>
          </cell>
          <cell r="AQ303">
            <v>4</v>
          </cell>
          <cell r="AR303">
            <v>3</v>
          </cell>
          <cell r="AS303" t="str">
            <v>Sans objet</v>
          </cell>
          <cell r="AT303">
            <v>4</v>
          </cell>
          <cell r="AU303">
            <v>3</v>
          </cell>
          <cell r="AV303">
            <v>4</v>
          </cell>
          <cell r="AW303" t="str">
            <v>Sans objet</v>
          </cell>
          <cell r="AX303" t="str">
            <v>Sans objet</v>
          </cell>
        </row>
        <row r="304">
          <cell r="F304">
            <v>0</v>
          </cell>
          <cell r="G304">
            <v>1</v>
          </cell>
          <cell r="H304">
            <v>5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Collectif</v>
          </cell>
          <cell r="N304">
            <v>6</v>
          </cell>
          <cell r="O304">
            <v>1</v>
          </cell>
          <cell r="P304">
            <v>3</v>
          </cell>
          <cell r="Q304">
            <v>393.31000000000006</v>
          </cell>
          <cell r="W304">
            <v>29</v>
          </cell>
          <cell r="AA304" t="str">
            <v>GAZ</v>
          </cell>
          <cell r="AB304" t="str">
            <v>CHAUFFAGE COLL.</v>
          </cell>
          <cell r="AJ304">
            <v>29</v>
          </cell>
          <cell r="AK304" t="str">
            <v>D</v>
          </cell>
          <cell r="AM304">
            <v>2</v>
          </cell>
          <cell r="AN304">
            <v>4</v>
          </cell>
          <cell r="AO304">
            <v>4</v>
          </cell>
          <cell r="AP304">
            <v>3</v>
          </cell>
          <cell r="AQ304">
            <v>4</v>
          </cell>
          <cell r="AR304">
            <v>4</v>
          </cell>
          <cell r="AS304" t="str">
            <v>Sans objet</v>
          </cell>
          <cell r="AT304">
            <v>3</v>
          </cell>
          <cell r="AU304" t="str">
            <v>Sans objet</v>
          </cell>
          <cell r="AV304">
            <v>4</v>
          </cell>
          <cell r="AW304">
            <v>4</v>
          </cell>
          <cell r="AX304" t="str">
            <v>Sans objet</v>
          </cell>
        </row>
        <row r="305">
          <cell r="F305">
            <v>0</v>
          </cell>
          <cell r="G305">
            <v>1</v>
          </cell>
          <cell r="H305">
            <v>5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Collectif</v>
          </cell>
          <cell r="N305">
            <v>6</v>
          </cell>
          <cell r="O305">
            <v>1</v>
          </cell>
          <cell r="P305">
            <v>3</v>
          </cell>
          <cell r="Q305">
            <v>393.31000000000006</v>
          </cell>
          <cell r="W305">
            <v>29</v>
          </cell>
          <cell r="AA305" t="str">
            <v>GAZ</v>
          </cell>
          <cell r="AB305" t="str">
            <v>CHAUDIERE  INDIV.</v>
          </cell>
          <cell r="AJ305">
            <v>29</v>
          </cell>
          <cell r="AK305" t="str">
            <v>C</v>
          </cell>
          <cell r="AM305">
            <v>2</v>
          </cell>
          <cell r="AN305">
            <v>4</v>
          </cell>
          <cell r="AO305">
            <v>4</v>
          </cell>
          <cell r="AP305">
            <v>3</v>
          </cell>
          <cell r="AQ305">
            <v>4</v>
          </cell>
          <cell r="AR305">
            <v>4</v>
          </cell>
          <cell r="AS305" t="str">
            <v>Sans objet</v>
          </cell>
          <cell r="AT305">
            <v>3</v>
          </cell>
          <cell r="AU305" t="str">
            <v>Sans objet</v>
          </cell>
          <cell r="AV305">
            <v>4</v>
          </cell>
          <cell r="AW305">
            <v>3</v>
          </cell>
          <cell r="AX305" t="str">
            <v>Sans objet</v>
          </cell>
        </row>
        <row r="306">
          <cell r="F306">
            <v>4</v>
          </cell>
          <cell r="G306">
            <v>2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4</v>
          </cell>
          <cell r="M306" t="str">
            <v>Collectif</v>
          </cell>
          <cell r="N306">
            <v>6</v>
          </cell>
          <cell r="O306">
            <v>1</v>
          </cell>
          <cell r="P306">
            <v>3</v>
          </cell>
          <cell r="Q306">
            <v>197.78</v>
          </cell>
          <cell r="W306">
            <v>29</v>
          </cell>
          <cell r="AA306" t="str">
            <v>ELECTRICITE</v>
          </cell>
          <cell r="AB306" t="str">
            <v>CHAUFFAGE  ELECT. INDIV.</v>
          </cell>
          <cell r="AJ306">
            <v>29</v>
          </cell>
          <cell r="AK306" t="str">
            <v>E</v>
          </cell>
          <cell r="AM306">
            <v>2</v>
          </cell>
          <cell r="AN306">
            <v>1</v>
          </cell>
          <cell r="AO306">
            <v>4</v>
          </cell>
          <cell r="AP306">
            <v>3</v>
          </cell>
          <cell r="AQ306">
            <v>4</v>
          </cell>
          <cell r="AR306">
            <v>4</v>
          </cell>
          <cell r="AS306" t="str">
            <v>Sans objet</v>
          </cell>
          <cell r="AT306">
            <v>4</v>
          </cell>
          <cell r="AU306" t="str">
            <v>Sans objet</v>
          </cell>
          <cell r="AV306">
            <v>4</v>
          </cell>
          <cell r="AW306">
            <v>2</v>
          </cell>
          <cell r="AX306" t="str">
            <v>Sans objet</v>
          </cell>
        </row>
        <row r="307">
          <cell r="F307">
            <v>0</v>
          </cell>
          <cell r="G307">
            <v>2</v>
          </cell>
          <cell r="H307">
            <v>1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Collectif</v>
          </cell>
          <cell r="N307">
            <v>3</v>
          </cell>
          <cell r="O307">
            <v>1</v>
          </cell>
          <cell r="P307">
            <v>2</v>
          </cell>
          <cell r="Q307">
            <v>165.85</v>
          </cell>
          <cell r="W307">
            <v>29</v>
          </cell>
          <cell r="AA307" t="str">
            <v>GAZ</v>
          </cell>
          <cell r="AB307" t="str">
            <v>CHAUDIERE  INDIV.</v>
          </cell>
          <cell r="AJ307">
            <v>29</v>
          </cell>
          <cell r="AK307" t="str">
            <v>E</v>
          </cell>
          <cell r="AN307">
            <v>4</v>
          </cell>
          <cell r="AO307">
            <v>4</v>
          </cell>
          <cell r="AP307">
            <v>4</v>
          </cell>
          <cell r="AQ307">
            <v>3</v>
          </cell>
          <cell r="AR307">
            <v>4</v>
          </cell>
          <cell r="AS307" t="str">
            <v>Sans objet</v>
          </cell>
          <cell r="AT307" t="str">
            <v>Sans objet</v>
          </cell>
          <cell r="AU307" t="str">
            <v>Sans objet</v>
          </cell>
          <cell r="AV307">
            <v>4</v>
          </cell>
          <cell r="AW307">
            <v>4</v>
          </cell>
          <cell r="AX307" t="str">
            <v>Sans objet</v>
          </cell>
        </row>
        <row r="308">
          <cell r="F308">
            <v>0</v>
          </cell>
          <cell r="G308">
            <v>5</v>
          </cell>
          <cell r="H308">
            <v>0</v>
          </cell>
          <cell r="I308">
            <v>4</v>
          </cell>
          <cell r="J308">
            <v>0</v>
          </cell>
          <cell r="K308">
            <v>0</v>
          </cell>
          <cell r="L308">
            <v>0</v>
          </cell>
          <cell r="M308" t="str">
            <v>Collectif</v>
          </cell>
          <cell r="N308">
            <v>9</v>
          </cell>
          <cell r="O308">
            <v>2</v>
          </cell>
          <cell r="P308">
            <v>2</v>
          </cell>
          <cell r="Q308">
            <v>576.1</v>
          </cell>
          <cell r="W308">
            <v>30</v>
          </cell>
          <cell r="AA308" t="str">
            <v>GAZ</v>
          </cell>
          <cell r="AB308" t="str">
            <v>CHAUDIERE  INDIV.</v>
          </cell>
          <cell r="AJ308">
            <v>30</v>
          </cell>
          <cell r="AK308" t="str">
            <v>C</v>
          </cell>
          <cell r="AM308">
            <v>3</v>
          </cell>
          <cell r="AN308">
            <v>4</v>
          </cell>
          <cell r="AO308">
            <v>4</v>
          </cell>
          <cell r="AP308">
            <v>4</v>
          </cell>
          <cell r="AQ308">
            <v>4</v>
          </cell>
          <cell r="AR308">
            <v>4</v>
          </cell>
          <cell r="AS308" t="str">
            <v>Sans objet</v>
          </cell>
          <cell r="AT308">
            <v>4</v>
          </cell>
          <cell r="AU308">
            <v>3</v>
          </cell>
          <cell r="AV308">
            <v>4</v>
          </cell>
          <cell r="AW308">
            <v>4</v>
          </cell>
          <cell r="AX308" t="str">
            <v>Sans objet</v>
          </cell>
        </row>
        <row r="309">
          <cell r="F309">
            <v>0</v>
          </cell>
          <cell r="G309">
            <v>5</v>
          </cell>
          <cell r="H309">
            <v>8</v>
          </cell>
          <cell r="I309">
            <v>8</v>
          </cell>
          <cell r="J309">
            <v>1</v>
          </cell>
          <cell r="K309">
            <v>0</v>
          </cell>
          <cell r="L309">
            <v>7</v>
          </cell>
          <cell r="M309" t="str">
            <v>Collectif</v>
          </cell>
          <cell r="N309">
            <v>22</v>
          </cell>
          <cell r="O309">
            <v>5</v>
          </cell>
          <cell r="P309">
            <v>2</v>
          </cell>
          <cell r="Q309">
            <v>1660.5399999999995</v>
          </cell>
          <cell r="W309">
            <v>26</v>
          </cell>
          <cell r="AA309" t="str">
            <v>GAZ</v>
          </cell>
          <cell r="AB309" t="str">
            <v>CHAUDIERE  INDIV.</v>
          </cell>
          <cell r="AJ309">
            <v>26</v>
          </cell>
          <cell r="AK309" t="str">
            <v>C</v>
          </cell>
          <cell r="AM309">
            <v>3</v>
          </cell>
          <cell r="AN309">
            <v>4</v>
          </cell>
          <cell r="AO309">
            <v>4</v>
          </cell>
          <cell r="AP309">
            <v>3</v>
          </cell>
          <cell r="AQ309">
            <v>4</v>
          </cell>
          <cell r="AR309">
            <v>1</v>
          </cell>
          <cell r="AS309" t="str">
            <v>Sans objet</v>
          </cell>
          <cell r="AT309">
            <v>4</v>
          </cell>
          <cell r="AU309">
            <v>4</v>
          </cell>
          <cell r="AV309">
            <v>4</v>
          </cell>
          <cell r="AW309">
            <v>4</v>
          </cell>
          <cell r="AX309" t="str">
            <v>Sans objet</v>
          </cell>
        </row>
        <row r="310">
          <cell r="F310">
            <v>0</v>
          </cell>
          <cell r="G310">
            <v>0</v>
          </cell>
          <cell r="H310">
            <v>12</v>
          </cell>
          <cell r="I310">
            <v>10</v>
          </cell>
          <cell r="J310">
            <v>2</v>
          </cell>
          <cell r="K310">
            <v>0</v>
          </cell>
          <cell r="L310">
            <v>0</v>
          </cell>
          <cell r="M310" t="str">
            <v>Individuel</v>
          </cell>
          <cell r="N310">
            <v>24</v>
          </cell>
          <cell r="O310">
            <v>24</v>
          </cell>
          <cell r="P310">
            <v>1</v>
          </cell>
          <cell r="Q310">
            <v>1874.9</v>
          </cell>
          <cell r="W310">
            <v>25</v>
          </cell>
          <cell r="AA310" t="str">
            <v>ELECTRICITE</v>
          </cell>
          <cell r="AB310" t="str">
            <v>CHAUFFAGE  ELECT. INDIV.</v>
          </cell>
          <cell r="AJ310">
            <v>25</v>
          </cell>
          <cell r="AK310" t="str">
            <v>D</v>
          </cell>
          <cell r="AM310">
            <v>4</v>
          </cell>
          <cell r="AN310">
            <v>4</v>
          </cell>
          <cell r="AO310">
            <v>4</v>
          </cell>
          <cell r="AP310">
            <v>4</v>
          </cell>
          <cell r="AQ310">
            <v>4</v>
          </cell>
          <cell r="AR310">
            <v>4</v>
          </cell>
          <cell r="AS310" t="str">
            <v>Sans objet</v>
          </cell>
          <cell r="AT310">
            <v>4</v>
          </cell>
          <cell r="AU310">
            <v>4</v>
          </cell>
          <cell r="AV310">
            <v>4</v>
          </cell>
          <cell r="AW310" t="str">
            <v>Sans objet</v>
          </cell>
          <cell r="AX310" t="str">
            <v>Sans objet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Individuel</v>
          </cell>
          <cell r="N311">
            <v>0</v>
          </cell>
          <cell r="O311">
            <v>0</v>
          </cell>
          <cell r="P311">
            <v>1</v>
          </cell>
          <cell r="Q311">
            <v>94.9</v>
          </cell>
          <cell r="W311">
            <v>28</v>
          </cell>
          <cell r="AA311" t="str">
            <v>GAZ</v>
          </cell>
          <cell r="AB311" t="str">
            <v>CHAUDIERE  INDIV.</v>
          </cell>
          <cell r="AJ311">
            <v>28</v>
          </cell>
          <cell r="AW311" t="str">
            <v>Sans objet</v>
          </cell>
          <cell r="AX311" t="str">
            <v>Sans objet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1</v>
          </cell>
          <cell r="J312">
            <v>0</v>
          </cell>
          <cell r="K312">
            <v>0</v>
          </cell>
          <cell r="L312">
            <v>0</v>
          </cell>
          <cell r="M312" t="str">
            <v>Individuel</v>
          </cell>
          <cell r="N312">
            <v>1</v>
          </cell>
          <cell r="O312">
            <v>1</v>
          </cell>
          <cell r="P312">
            <v>1</v>
          </cell>
          <cell r="Q312">
            <v>86.36</v>
          </cell>
          <cell r="W312">
            <v>28</v>
          </cell>
          <cell r="AA312" t="str">
            <v>FIOUL</v>
          </cell>
          <cell r="AB312" t="str">
            <v>CHAUDIERE  INDIV.</v>
          </cell>
          <cell r="AJ312">
            <v>28</v>
          </cell>
          <cell r="AM312">
            <v>1</v>
          </cell>
          <cell r="AN312">
            <v>1</v>
          </cell>
          <cell r="AO312">
            <v>4</v>
          </cell>
          <cell r="AP312">
            <v>4</v>
          </cell>
          <cell r="AQ312">
            <v>1</v>
          </cell>
          <cell r="AR312">
            <v>1</v>
          </cell>
          <cell r="AS312" t="str">
            <v>Sans objet</v>
          </cell>
          <cell r="AT312">
            <v>2</v>
          </cell>
          <cell r="AU312">
            <v>4</v>
          </cell>
          <cell r="AV312">
            <v>4</v>
          </cell>
          <cell r="AW312" t="str">
            <v>Sans objet</v>
          </cell>
          <cell r="AX312" t="str">
            <v>Sans objet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1</v>
          </cell>
          <cell r="J313">
            <v>0</v>
          </cell>
          <cell r="K313">
            <v>0</v>
          </cell>
          <cell r="L313">
            <v>0</v>
          </cell>
          <cell r="M313" t="str">
            <v>Individuel</v>
          </cell>
          <cell r="N313">
            <v>1</v>
          </cell>
          <cell r="O313">
            <v>1</v>
          </cell>
          <cell r="P313">
            <v>1</v>
          </cell>
          <cell r="Q313">
            <v>93</v>
          </cell>
          <cell r="W313">
            <v>28</v>
          </cell>
          <cell r="AA313" t="str">
            <v>FIOUL</v>
          </cell>
          <cell r="AB313" t="str">
            <v>CHAUDIERE  INDIV.</v>
          </cell>
          <cell r="AJ313">
            <v>28</v>
          </cell>
          <cell r="AK313" t="str">
            <v>F</v>
          </cell>
          <cell r="AM313">
            <v>1</v>
          </cell>
          <cell r="AN313">
            <v>1</v>
          </cell>
          <cell r="AO313">
            <v>4</v>
          </cell>
          <cell r="AP313">
            <v>3</v>
          </cell>
          <cell r="AQ313">
            <v>1</v>
          </cell>
          <cell r="AR313">
            <v>2</v>
          </cell>
          <cell r="AS313" t="str">
            <v>Sans objet</v>
          </cell>
          <cell r="AT313">
            <v>4</v>
          </cell>
          <cell r="AU313">
            <v>4</v>
          </cell>
          <cell r="AV313">
            <v>4</v>
          </cell>
          <cell r="AW313" t="str">
            <v>Sans objet</v>
          </cell>
          <cell r="AX313" t="str">
            <v>Sans objet</v>
          </cell>
        </row>
        <row r="314">
          <cell r="F314">
            <v>0</v>
          </cell>
          <cell r="G314">
            <v>0</v>
          </cell>
          <cell r="H314">
            <v>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 t="str">
            <v>Individuel</v>
          </cell>
          <cell r="N314">
            <v>1</v>
          </cell>
          <cell r="O314">
            <v>1</v>
          </cell>
          <cell r="P314">
            <v>1</v>
          </cell>
          <cell r="Q314">
            <v>62.66</v>
          </cell>
          <cell r="W314">
            <v>28</v>
          </cell>
          <cell r="AA314" t="str">
            <v>ELECTRICITE</v>
          </cell>
          <cell r="AB314" t="str">
            <v>CHAUFFAGE  ELECT. INDIV.</v>
          </cell>
          <cell r="AJ314">
            <v>28</v>
          </cell>
          <cell r="AM314">
            <v>4</v>
          </cell>
          <cell r="AN314">
            <v>4</v>
          </cell>
          <cell r="AO314">
            <v>4</v>
          </cell>
          <cell r="AP314">
            <v>3</v>
          </cell>
          <cell r="AQ314">
            <v>4</v>
          </cell>
          <cell r="AR314">
            <v>3</v>
          </cell>
          <cell r="AS314" t="str">
            <v>Sans objet</v>
          </cell>
          <cell r="AT314">
            <v>4</v>
          </cell>
          <cell r="AU314">
            <v>4</v>
          </cell>
          <cell r="AV314">
            <v>4</v>
          </cell>
          <cell r="AW314" t="str">
            <v>Sans objet</v>
          </cell>
          <cell r="AX314" t="str">
            <v>Sans objet</v>
          </cell>
        </row>
        <row r="315">
          <cell r="F315">
            <v>0</v>
          </cell>
          <cell r="G315">
            <v>0</v>
          </cell>
          <cell r="H315">
            <v>4</v>
          </cell>
          <cell r="I315">
            <v>6</v>
          </cell>
          <cell r="J315">
            <v>0</v>
          </cell>
          <cell r="K315">
            <v>0</v>
          </cell>
          <cell r="L315">
            <v>0</v>
          </cell>
          <cell r="M315" t="str">
            <v>Individuel</v>
          </cell>
          <cell r="N315">
            <v>10</v>
          </cell>
          <cell r="O315">
            <v>10</v>
          </cell>
          <cell r="P315">
            <v>1</v>
          </cell>
          <cell r="Q315">
            <v>705.06000000000006</v>
          </cell>
          <cell r="W315">
            <v>26</v>
          </cell>
          <cell r="AA315" t="str">
            <v>ELECTRICITE</v>
          </cell>
          <cell r="AB315" t="str">
            <v>CHAUFFAGE  ELECT. INDIV.</v>
          </cell>
          <cell r="AJ315">
            <v>26</v>
          </cell>
          <cell r="AM315">
            <v>4</v>
          </cell>
          <cell r="AN315">
            <v>1</v>
          </cell>
          <cell r="AO315">
            <v>4</v>
          </cell>
          <cell r="AP315">
            <v>4</v>
          </cell>
          <cell r="AQ315">
            <v>4</v>
          </cell>
          <cell r="AR315">
            <v>4</v>
          </cell>
          <cell r="AS315" t="str">
            <v>Sans objet</v>
          </cell>
          <cell r="AT315" t="str">
            <v>Sans objet</v>
          </cell>
          <cell r="AU315">
            <v>4</v>
          </cell>
          <cell r="AV315">
            <v>4</v>
          </cell>
          <cell r="AW315" t="str">
            <v>Sans objet</v>
          </cell>
          <cell r="AX315" t="str">
            <v>Sans objet</v>
          </cell>
        </row>
        <row r="316">
          <cell r="F316">
            <v>0</v>
          </cell>
          <cell r="G316">
            <v>0</v>
          </cell>
          <cell r="H316">
            <v>1</v>
          </cell>
          <cell r="I316">
            <v>2</v>
          </cell>
          <cell r="J316">
            <v>0</v>
          </cell>
          <cell r="K316">
            <v>0</v>
          </cell>
          <cell r="L316">
            <v>0</v>
          </cell>
          <cell r="M316" t="str">
            <v>Collectif</v>
          </cell>
          <cell r="N316">
            <v>3</v>
          </cell>
          <cell r="O316">
            <v>1</v>
          </cell>
          <cell r="P316">
            <v>1</v>
          </cell>
          <cell r="Q316">
            <v>289.48</v>
          </cell>
          <cell r="W316">
            <v>26</v>
          </cell>
          <cell r="AA316" t="str">
            <v>GAZ</v>
          </cell>
          <cell r="AB316" t="str">
            <v>CHAUDIERE  INDIV.</v>
          </cell>
          <cell r="AJ316">
            <v>26</v>
          </cell>
          <cell r="AK316" t="str">
            <v>C</v>
          </cell>
          <cell r="AM316">
            <v>2</v>
          </cell>
          <cell r="AN316">
            <v>4</v>
          </cell>
          <cell r="AO316">
            <v>4</v>
          </cell>
          <cell r="AP316">
            <v>4</v>
          </cell>
          <cell r="AQ316">
            <v>4</v>
          </cell>
          <cell r="AR316">
            <v>4</v>
          </cell>
          <cell r="AS316" t="str">
            <v>Sans objet</v>
          </cell>
          <cell r="AT316">
            <v>4</v>
          </cell>
          <cell r="AU316">
            <v>3</v>
          </cell>
          <cell r="AV316">
            <v>4</v>
          </cell>
          <cell r="AW316" t="str">
            <v>Sans objet</v>
          </cell>
          <cell r="AX316" t="str">
            <v>Sans objet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1</v>
          </cell>
          <cell r="L317">
            <v>0</v>
          </cell>
          <cell r="M317" t="str">
            <v>Individuel</v>
          </cell>
          <cell r="N317">
            <v>1</v>
          </cell>
          <cell r="O317">
            <v>1</v>
          </cell>
          <cell r="P317">
            <v>1</v>
          </cell>
          <cell r="Q317">
            <v>132</v>
          </cell>
          <cell r="W317">
            <v>27</v>
          </cell>
          <cell r="AA317" t="str">
            <v>FIOUL</v>
          </cell>
          <cell r="AB317" t="str">
            <v>CHAUDIERE  INDIV.</v>
          </cell>
          <cell r="AJ317">
            <v>27</v>
          </cell>
          <cell r="AM317">
            <v>1</v>
          </cell>
          <cell r="AN317">
            <v>1</v>
          </cell>
          <cell r="AO317">
            <v>1</v>
          </cell>
          <cell r="AP317">
            <v>4</v>
          </cell>
          <cell r="AQ317">
            <v>4</v>
          </cell>
          <cell r="AR317">
            <v>4</v>
          </cell>
          <cell r="AS317" t="str">
            <v>Sans objet</v>
          </cell>
          <cell r="AT317">
            <v>4</v>
          </cell>
          <cell r="AU317">
            <v>4</v>
          </cell>
          <cell r="AV317">
            <v>4</v>
          </cell>
          <cell r="AW317" t="str">
            <v>Sans objet</v>
          </cell>
          <cell r="AX317" t="str">
            <v>Sans objet</v>
          </cell>
        </row>
        <row r="318">
          <cell r="F318">
            <v>0</v>
          </cell>
          <cell r="G318">
            <v>0</v>
          </cell>
          <cell r="H318">
            <v>4</v>
          </cell>
          <cell r="I318">
            <v>6</v>
          </cell>
          <cell r="J318">
            <v>0</v>
          </cell>
          <cell r="K318">
            <v>0</v>
          </cell>
          <cell r="L318">
            <v>0</v>
          </cell>
          <cell r="M318" t="str">
            <v>Individuel</v>
          </cell>
          <cell r="N318">
            <v>10</v>
          </cell>
          <cell r="O318">
            <v>10</v>
          </cell>
          <cell r="P318">
            <v>1</v>
          </cell>
          <cell r="Q318">
            <v>735.4</v>
          </cell>
          <cell r="W318">
            <v>25</v>
          </cell>
          <cell r="AA318" t="str">
            <v>GAZ</v>
          </cell>
          <cell r="AB318" t="str">
            <v>CHAUDIERE  INDIV.</v>
          </cell>
          <cell r="AJ318">
            <v>25</v>
          </cell>
          <cell r="AK318" t="str">
            <v>D</v>
          </cell>
          <cell r="AM318">
            <v>2</v>
          </cell>
          <cell r="AN318">
            <v>4</v>
          </cell>
          <cell r="AO318">
            <v>4</v>
          </cell>
          <cell r="AP318">
            <v>4</v>
          </cell>
          <cell r="AQ318">
            <v>4</v>
          </cell>
          <cell r="AR318">
            <v>4</v>
          </cell>
          <cell r="AS318" t="str">
            <v>Sans objet</v>
          </cell>
          <cell r="AT318">
            <v>4</v>
          </cell>
          <cell r="AU318">
            <v>4</v>
          </cell>
          <cell r="AV318">
            <v>4</v>
          </cell>
          <cell r="AW318" t="str">
            <v>Sans objet</v>
          </cell>
          <cell r="AX318" t="str">
            <v>Sans objet</v>
          </cell>
        </row>
        <row r="319">
          <cell r="F319">
            <v>0</v>
          </cell>
          <cell r="G319">
            <v>0</v>
          </cell>
          <cell r="H319">
            <v>2</v>
          </cell>
          <cell r="I319">
            <v>4</v>
          </cell>
          <cell r="J319">
            <v>1</v>
          </cell>
          <cell r="K319">
            <v>0</v>
          </cell>
          <cell r="L319">
            <v>0</v>
          </cell>
          <cell r="M319" t="str">
            <v>Individuel</v>
          </cell>
          <cell r="N319">
            <v>7</v>
          </cell>
          <cell r="O319">
            <v>7</v>
          </cell>
          <cell r="P319">
            <v>1</v>
          </cell>
          <cell r="Q319">
            <v>527.08999999999992</v>
          </cell>
          <cell r="W319">
            <v>25</v>
          </cell>
          <cell r="AA319" t="str">
            <v>ELECTRICITE</v>
          </cell>
          <cell r="AB319" t="str">
            <v>CHAUFFAGE  ELECT. INDIV.</v>
          </cell>
          <cell r="AJ319">
            <v>25</v>
          </cell>
          <cell r="AK319" t="str">
            <v>F</v>
          </cell>
          <cell r="AM319">
            <v>4</v>
          </cell>
          <cell r="AN319">
            <v>4</v>
          </cell>
          <cell r="AO319">
            <v>4</v>
          </cell>
          <cell r="AP319">
            <v>4</v>
          </cell>
          <cell r="AQ319">
            <v>4</v>
          </cell>
          <cell r="AR319">
            <v>4</v>
          </cell>
          <cell r="AS319" t="str">
            <v>Sans objet</v>
          </cell>
          <cell r="AT319">
            <v>4</v>
          </cell>
          <cell r="AU319">
            <v>3</v>
          </cell>
          <cell r="AV319">
            <v>4</v>
          </cell>
          <cell r="AW319" t="str">
            <v>Sans objet</v>
          </cell>
          <cell r="AX319" t="str">
            <v>Sans objet</v>
          </cell>
        </row>
        <row r="320">
          <cell r="F320">
            <v>0</v>
          </cell>
          <cell r="G320">
            <v>0</v>
          </cell>
          <cell r="H320">
            <v>4</v>
          </cell>
          <cell r="I320">
            <v>2</v>
          </cell>
          <cell r="J320">
            <v>1</v>
          </cell>
          <cell r="K320">
            <v>0</v>
          </cell>
          <cell r="L320">
            <v>0</v>
          </cell>
          <cell r="M320" t="str">
            <v>Individuel</v>
          </cell>
          <cell r="N320">
            <v>7</v>
          </cell>
          <cell r="O320">
            <v>7</v>
          </cell>
          <cell r="P320">
            <v>1</v>
          </cell>
          <cell r="Q320">
            <v>522.6</v>
          </cell>
          <cell r="W320">
            <v>26</v>
          </cell>
          <cell r="AA320" t="str">
            <v>GAZ</v>
          </cell>
          <cell r="AB320" t="str">
            <v>CHAUDIERE  INDIV.</v>
          </cell>
          <cell r="AJ320">
            <v>26</v>
          </cell>
          <cell r="AK320" t="str">
            <v>D</v>
          </cell>
          <cell r="AM320">
            <v>4</v>
          </cell>
          <cell r="AN320">
            <v>4</v>
          </cell>
          <cell r="AO320">
            <v>4</v>
          </cell>
          <cell r="AP320">
            <v>4</v>
          </cell>
          <cell r="AQ320">
            <v>4</v>
          </cell>
          <cell r="AR320">
            <v>3</v>
          </cell>
          <cell r="AS320" t="str">
            <v>Sans objet</v>
          </cell>
          <cell r="AT320">
            <v>2</v>
          </cell>
          <cell r="AU320">
            <v>4</v>
          </cell>
          <cell r="AV320">
            <v>4</v>
          </cell>
          <cell r="AW320" t="str">
            <v>Sans objet</v>
          </cell>
          <cell r="AX320" t="str">
            <v>Sans objet</v>
          </cell>
        </row>
        <row r="321">
          <cell r="F321">
            <v>0</v>
          </cell>
          <cell r="G321">
            <v>0</v>
          </cell>
          <cell r="H321">
            <v>2</v>
          </cell>
          <cell r="I321">
            <v>3</v>
          </cell>
          <cell r="J321">
            <v>0</v>
          </cell>
          <cell r="K321">
            <v>0</v>
          </cell>
          <cell r="L321">
            <v>0</v>
          </cell>
          <cell r="M321" t="str">
            <v>Individuel</v>
          </cell>
          <cell r="N321">
            <v>5</v>
          </cell>
          <cell r="O321">
            <v>5</v>
          </cell>
          <cell r="P321">
            <v>1</v>
          </cell>
          <cell r="Q321">
            <v>387.54999999999995</v>
          </cell>
          <cell r="W321">
            <v>25</v>
          </cell>
          <cell r="AA321" t="str">
            <v>ELECTRICITE</v>
          </cell>
          <cell r="AB321" t="str">
            <v>CHAUFFAGE  ELECT. INDIV.</v>
          </cell>
          <cell r="AJ321">
            <v>25</v>
          </cell>
          <cell r="AK321" t="str">
            <v>D</v>
          </cell>
          <cell r="AM321">
            <v>4</v>
          </cell>
          <cell r="AN321">
            <v>1</v>
          </cell>
          <cell r="AO321">
            <v>4</v>
          </cell>
          <cell r="AP321">
            <v>4</v>
          </cell>
          <cell r="AQ321">
            <v>4</v>
          </cell>
          <cell r="AR321">
            <v>4</v>
          </cell>
          <cell r="AS321" t="str">
            <v>Sans objet</v>
          </cell>
          <cell r="AT321">
            <v>4</v>
          </cell>
          <cell r="AU321">
            <v>4</v>
          </cell>
          <cell r="AV321">
            <v>4</v>
          </cell>
          <cell r="AW321" t="str">
            <v>Sans objet</v>
          </cell>
          <cell r="AX321" t="str">
            <v>Sans objet</v>
          </cell>
        </row>
        <row r="322">
          <cell r="F322">
            <v>0</v>
          </cell>
          <cell r="G322">
            <v>0</v>
          </cell>
          <cell r="H322">
            <v>2</v>
          </cell>
          <cell r="I322">
            <v>1</v>
          </cell>
          <cell r="J322">
            <v>0</v>
          </cell>
          <cell r="K322">
            <v>0</v>
          </cell>
          <cell r="L322">
            <v>0</v>
          </cell>
          <cell r="M322" t="str">
            <v>Collectif</v>
          </cell>
          <cell r="N322">
            <v>3</v>
          </cell>
          <cell r="O322">
            <v>1</v>
          </cell>
          <cell r="P322">
            <v>1</v>
          </cell>
          <cell r="Q322">
            <v>285.42</v>
          </cell>
          <cell r="W322">
            <v>24</v>
          </cell>
          <cell r="AA322" t="str">
            <v>ELECTRICITE</v>
          </cell>
          <cell r="AB322" t="str">
            <v>CHAUFFAGE  ELECT. INDIV.</v>
          </cell>
          <cell r="AJ322">
            <v>24</v>
          </cell>
          <cell r="AK322" t="str">
            <v>C</v>
          </cell>
          <cell r="AN322">
            <v>1</v>
          </cell>
          <cell r="AO322">
            <v>4</v>
          </cell>
          <cell r="AP322">
            <v>3</v>
          </cell>
          <cell r="AQ322">
            <v>1</v>
          </cell>
          <cell r="AR322">
            <v>4</v>
          </cell>
          <cell r="AS322" t="str">
            <v>Sans objet</v>
          </cell>
          <cell r="AT322" t="str">
            <v>Sans objet</v>
          </cell>
          <cell r="AU322">
            <v>4</v>
          </cell>
          <cell r="AV322">
            <v>4</v>
          </cell>
          <cell r="AW322" t="str">
            <v>Sans objet</v>
          </cell>
          <cell r="AX322" t="str">
            <v>Sans objet</v>
          </cell>
        </row>
        <row r="323">
          <cell r="F323">
            <v>0</v>
          </cell>
          <cell r="G323">
            <v>0</v>
          </cell>
          <cell r="H323">
            <v>3</v>
          </cell>
          <cell r="I323">
            <v>6</v>
          </cell>
          <cell r="J323">
            <v>0</v>
          </cell>
          <cell r="K323">
            <v>0</v>
          </cell>
          <cell r="L323">
            <v>0</v>
          </cell>
          <cell r="M323" t="str">
            <v>Collectif</v>
          </cell>
          <cell r="N323">
            <v>9</v>
          </cell>
          <cell r="O323">
            <v>1</v>
          </cell>
          <cell r="P323">
            <v>4</v>
          </cell>
          <cell r="Q323">
            <v>685.22</v>
          </cell>
          <cell r="W323">
            <v>25</v>
          </cell>
          <cell r="AA323" t="str">
            <v>ELECTRICITE</v>
          </cell>
          <cell r="AB323" t="str">
            <v>CHAUFFAGE  ELECT. INDIV.</v>
          </cell>
          <cell r="AJ323">
            <v>25</v>
          </cell>
          <cell r="AM323">
            <v>3</v>
          </cell>
          <cell r="AN323">
            <v>4</v>
          </cell>
          <cell r="AO323">
            <v>4</v>
          </cell>
          <cell r="AP323">
            <v>4</v>
          </cell>
          <cell r="AQ323">
            <v>4</v>
          </cell>
          <cell r="AR323">
            <v>4</v>
          </cell>
          <cell r="AS323" t="str">
            <v>Sans objet</v>
          </cell>
          <cell r="AT323">
            <v>4</v>
          </cell>
          <cell r="AU323" t="str">
            <v>Sans objet</v>
          </cell>
          <cell r="AV323">
            <v>4</v>
          </cell>
          <cell r="AW323">
            <v>3</v>
          </cell>
          <cell r="AX323">
            <v>1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2</v>
          </cell>
          <cell r="J324">
            <v>0</v>
          </cell>
          <cell r="K324">
            <v>0</v>
          </cell>
          <cell r="L324">
            <v>0</v>
          </cell>
          <cell r="M324" t="str">
            <v>Individuel</v>
          </cell>
          <cell r="N324">
            <v>2</v>
          </cell>
          <cell r="O324">
            <v>2</v>
          </cell>
          <cell r="P324">
            <v>1</v>
          </cell>
          <cell r="Q324">
            <v>164.72</v>
          </cell>
          <cell r="W324">
            <v>26</v>
          </cell>
          <cell r="AA324" t="str">
            <v>GAZ</v>
          </cell>
          <cell r="AB324" t="str">
            <v>CHAUDIERE  INDIV.</v>
          </cell>
          <cell r="AJ324">
            <v>26</v>
          </cell>
          <cell r="AM324">
            <v>4</v>
          </cell>
          <cell r="AN324">
            <v>4</v>
          </cell>
          <cell r="AO324">
            <v>4</v>
          </cell>
          <cell r="AP324">
            <v>4</v>
          </cell>
          <cell r="AQ324">
            <v>4</v>
          </cell>
          <cell r="AR324">
            <v>4</v>
          </cell>
          <cell r="AS324" t="str">
            <v>Sans objet</v>
          </cell>
          <cell r="AT324">
            <v>4</v>
          </cell>
          <cell r="AU324">
            <v>4</v>
          </cell>
          <cell r="AV324">
            <v>4</v>
          </cell>
          <cell r="AW324" t="str">
            <v>Sans objet</v>
          </cell>
          <cell r="AX324" t="str">
            <v>Sans objet</v>
          </cell>
        </row>
        <row r="325">
          <cell r="F325">
            <v>0</v>
          </cell>
          <cell r="G325">
            <v>6</v>
          </cell>
          <cell r="H325">
            <v>6</v>
          </cell>
          <cell r="I325">
            <v>6</v>
          </cell>
          <cell r="J325">
            <v>0</v>
          </cell>
          <cell r="K325">
            <v>0</v>
          </cell>
          <cell r="L325">
            <v>18</v>
          </cell>
          <cell r="M325" t="str">
            <v>Collectif</v>
          </cell>
          <cell r="N325">
            <v>18</v>
          </cell>
          <cell r="O325">
            <v>2</v>
          </cell>
          <cell r="P325">
            <v>4</v>
          </cell>
          <cell r="Q325">
            <v>1216.56</v>
          </cell>
          <cell r="W325">
            <v>23</v>
          </cell>
          <cell r="AA325" t="str">
            <v>GAZ</v>
          </cell>
          <cell r="AB325" t="str">
            <v>CHAUDIERE  INDIV.</v>
          </cell>
          <cell r="AJ325">
            <v>23</v>
          </cell>
          <cell r="AK325" t="str">
            <v>C</v>
          </cell>
          <cell r="AM325">
            <v>4</v>
          </cell>
          <cell r="AN325">
            <v>4</v>
          </cell>
          <cell r="AO325">
            <v>4</v>
          </cell>
          <cell r="AP325">
            <v>4</v>
          </cell>
          <cell r="AQ325">
            <v>4</v>
          </cell>
          <cell r="AR325">
            <v>4</v>
          </cell>
          <cell r="AS325" t="str">
            <v>Sans objet</v>
          </cell>
          <cell r="AT325" t="str">
            <v>Sans objet</v>
          </cell>
          <cell r="AU325" t="str">
            <v>Sans objet</v>
          </cell>
          <cell r="AV325">
            <v>4</v>
          </cell>
          <cell r="AW325" t="str">
            <v>Sans objet</v>
          </cell>
          <cell r="AX325" t="str">
            <v>Sans objet</v>
          </cell>
        </row>
        <row r="326">
          <cell r="F326">
            <v>0</v>
          </cell>
          <cell r="G326">
            <v>0</v>
          </cell>
          <cell r="H326">
            <v>5</v>
          </cell>
          <cell r="I326">
            <v>5</v>
          </cell>
          <cell r="J326">
            <v>0</v>
          </cell>
          <cell r="K326">
            <v>0</v>
          </cell>
          <cell r="L326">
            <v>0</v>
          </cell>
          <cell r="M326" t="str">
            <v>Individuel</v>
          </cell>
          <cell r="N326">
            <v>10</v>
          </cell>
          <cell r="O326">
            <v>10</v>
          </cell>
          <cell r="P326">
            <v>1</v>
          </cell>
          <cell r="Q326">
            <v>735.05</v>
          </cell>
          <cell r="W326">
            <v>25</v>
          </cell>
          <cell r="AA326" t="str">
            <v>ELECTRICITE</v>
          </cell>
          <cell r="AB326" t="str">
            <v>CHAUFFAGE  ELECT. INDIV.</v>
          </cell>
          <cell r="AJ326">
            <v>25</v>
          </cell>
          <cell r="AK326" t="str">
            <v>E</v>
          </cell>
          <cell r="AM326">
            <v>4</v>
          </cell>
          <cell r="AN326">
            <v>4</v>
          </cell>
          <cell r="AO326">
            <v>4</v>
          </cell>
          <cell r="AP326">
            <v>4</v>
          </cell>
          <cell r="AQ326">
            <v>4</v>
          </cell>
          <cell r="AR326">
            <v>1</v>
          </cell>
          <cell r="AS326" t="str">
            <v>Sans objet</v>
          </cell>
          <cell r="AT326" t="str">
            <v>Sans objet</v>
          </cell>
          <cell r="AU326">
            <v>4</v>
          </cell>
          <cell r="AV326">
            <v>4</v>
          </cell>
          <cell r="AW326" t="str">
            <v>Sans objet</v>
          </cell>
          <cell r="AX326" t="str">
            <v>Sans objet</v>
          </cell>
        </row>
        <row r="327">
          <cell r="F327">
            <v>0</v>
          </cell>
          <cell r="G327">
            <v>0</v>
          </cell>
          <cell r="H327">
            <v>1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 t="str">
            <v>Individuel</v>
          </cell>
          <cell r="N327">
            <v>3</v>
          </cell>
          <cell r="O327">
            <v>3</v>
          </cell>
          <cell r="P327">
            <v>1</v>
          </cell>
          <cell r="Q327">
            <v>240.05</v>
          </cell>
          <cell r="W327">
            <v>27</v>
          </cell>
          <cell r="AA327" t="str">
            <v>ELECTRICITE</v>
          </cell>
          <cell r="AB327" t="str">
            <v>CHAUFFAGE  ELECT. INDIV.</v>
          </cell>
          <cell r="AJ327">
            <v>27</v>
          </cell>
          <cell r="AK327" t="str">
            <v>E</v>
          </cell>
          <cell r="AM327">
            <v>1</v>
          </cell>
          <cell r="AN327">
            <v>1</v>
          </cell>
          <cell r="AO327">
            <v>4</v>
          </cell>
          <cell r="AP327">
            <v>4</v>
          </cell>
          <cell r="AQ327">
            <v>4</v>
          </cell>
          <cell r="AR327">
            <v>4</v>
          </cell>
          <cell r="AS327" t="str">
            <v>Sans objet</v>
          </cell>
          <cell r="AT327">
            <v>4</v>
          </cell>
          <cell r="AU327">
            <v>3</v>
          </cell>
          <cell r="AV327">
            <v>4</v>
          </cell>
          <cell r="AW327" t="str">
            <v>Sans objet</v>
          </cell>
          <cell r="AX327" t="str">
            <v>Sans objet</v>
          </cell>
        </row>
        <row r="328">
          <cell r="F328">
            <v>0</v>
          </cell>
          <cell r="G328">
            <v>0</v>
          </cell>
          <cell r="H328">
            <v>2</v>
          </cell>
          <cell r="I328">
            <v>2</v>
          </cell>
          <cell r="J328">
            <v>0</v>
          </cell>
          <cell r="K328">
            <v>0</v>
          </cell>
          <cell r="L328">
            <v>0</v>
          </cell>
          <cell r="M328" t="str">
            <v>Individuel</v>
          </cell>
          <cell r="N328">
            <v>4</v>
          </cell>
          <cell r="O328">
            <v>4</v>
          </cell>
          <cell r="P328">
            <v>1</v>
          </cell>
          <cell r="Q328">
            <v>292.79999999999995</v>
          </cell>
          <cell r="W328">
            <v>25</v>
          </cell>
          <cell r="AA328" t="str">
            <v>GAZ</v>
          </cell>
          <cell r="AB328" t="str">
            <v>CHAUDIERE  INDIV.</v>
          </cell>
          <cell r="AJ328">
            <v>25</v>
          </cell>
          <cell r="AK328" t="str">
            <v>D</v>
          </cell>
          <cell r="AM328">
            <v>4</v>
          </cell>
          <cell r="AN328">
            <v>4</v>
          </cell>
          <cell r="AO328">
            <v>4</v>
          </cell>
          <cell r="AP328">
            <v>2</v>
          </cell>
          <cell r="AQ328">
            <v>4</v>
          </cell>
          <cell r="AR328">
            <v>4</v>
          </cell>
          <cell r="AS328">
            <v>4</v>
          </cell>
          <cell r="AT328">
            <v>4</v>
          </cell>
          <cell r="AU328">
            <v>3</v>
          </cell>
          <cell r="AV328">
            <v>1</v>
          </cell>
          <cell r="AW328" t="str">
            <v>Sans objet</v>
          </cell>
          <cell r="AX328" t="str">
            <v>Sans objet</v>
          </cell>
        </row>
        <row r="329">
          <cell r="F329">
            <v>0</v>
          </cell>
          <cell r="G329">
            <v>0</v>
          </cell>
          <cell r="H329">
            <v>3</v>
          </cell>
          <cell r="I329">
            <v>3</v>
          </cell>
          <cell r="J329">
            <v>0</v>
          </cell>
          <cell r="K329">
            <v>0</v>
          </cell>
          <cell r="L329">
            <v>0</v>
          </cell>
          <cell r="M329" t="str">
            <v>Individuel</v>
          </cell>
          <cell r="N329">
            <v>6</v>
          </cell>
          <cell r="O329">
            <v>6</v>
          </cell>
          <cell r="P329">
            <v>1</v>
          </cell>
          <cell r="Q329">
            <v>437.6400000000001</v>
          </cell>
          <cell r="W329">
            <v>24</v>
          </cell>
          <cell r="AA329" t="str">
            <v>ELECTRICITE</v>
          </cell>
          <cell r="AB329" t="str">
            <v>CHAUFFAGE  ELECT. INDIV.</v>
          </cell>
          <cell r="AJ329">
            <v>24</v>
          </cell>
          <cell r="AM329">
            <v>4</v>
          </cell>
          <cell r="AN329">
            <v>1</v>
          </cell>
          <cell r="AO329">
            <v>4</v>
          </cell>
          <cell r="AP329">
            <v>4</v>
          </cell>
          <cell r="AQ329">
            <v>4</v>
          </cell>
          <cell r="AR329">
            <v>4</v>
          </cell>
          <cell r="AS329" t="str">
            <v>Sans objet</v>
          </cell>
          <cell r="AT329">
            <v>4</v>
          </cell>
          <cell r="AU329">
            <v>4</v>
          </cell>
          <cell r="AV329">
            <v>4</v>
          </cell>
          <cell r="AW329" t="str">
            <v>Sans objet</v>
          </cell>
          <cell r="AX329" t="str">
            <v>Sans objet</v>
          </cell>
        </row>
        <row r="330">
          <cell r="F330">
            <v>0</v>
          </cell>
          <cell r="G330">
            <v>0</v>
          </cell>
          <cell r="H330">
            <v>2</v>
          </cell>
          <cell r="I330">
            <v>3</v>
          </cell>
          <cell r="J330">
            <v>0</v>
          </cell>
          <cell r="K330">
            <v>0</v>
          </cell>
          <cell r="L330">
            <v>0</v>
          </cell>
          <cell r="M330" t="str">
            <v>Individuel</v>
          </cell>
          <cell r="N330">
            <v>5</v>
          </cell>
          <cell r="O330">
            <v>5</v>
          </cell>
          <cell r="P330">
            <v>1</v>
          </cell>
          <cell r="Q330">
            <v>361.93000000000006</v>
          </cell>
          <cell r="W330">
            <v>24</v>
          </cell>
          <cell r="AA330" t="str">
            <v>ELECTRICITE</v>
          </cell>
          <cell r="AB330" t="str">
            <v>CHAUFFAGE  ELECT. INDIV.</v>
          </cell>
          <cell r="AJ330">
            <v>24</v>
          </cell>
          <cell r="AK330" t="str">
            <v>D</v>
          </cell>
          <cell r="AM330">
            <v>3</v>
          </cell>
          <cell r="AN330">
            <v>1</v>
          </cell>
          <cell r="AO330">
            <v>4</v>
          </cell>
          <cell r="AP330">
            <v>3</v>
          </cell>
          <cell r="AQ330">
            <v>4</v>
          </cell>
          <cell r="AR330">
            <v>3</v>
          </cell>
          <cell r="AS330" t="str">
            <v>Sans objet</v>
          </cell>
          <cell r="AT330">
            <v>4</v>
          </cell>
          <cell r="AU330">
            <v>3</v>
          </cell>
          <cell r="AV330">
            <v>4</v>
          </cell>
          <cell r="AW330" t="str">
            <v>Sans objet</v>
          </cell>
          <cell r="AX330" t="str">
            <v>Sans objet</v>
          </cell>
        </row>
        <row r="331">
          <cell r="F331">
            <v>0</v>
          </cell>
          <cell r="G331">
            <v>0</v>
          </cell>
          <cell r="H331">
            <v>3</v>
          </cell>
          <cell r="I331">
            <v>2</v>
          </cell>
          <cell r="J331">
            <v>0</v>
          </cell>
          <cell r="K331">
            <v>0</v>
          </cell>
          <cell r="L331">
            <v>0</v>
          </cell>
          <cell r="M331" t="str">
            <v>Individuel</v>
          </cell>
          <cell r="N331">
            <v>5</v>
          </cell>
          <cell r="O331">
            <v>5</v>
          </cell>
          <cell r="P331">
            <v>1</v>
          </cell>
          <cell r="Q331">
            <v>353.20000000000005</v>
          </cell>
          <cell r="W331">
            <v>26</v>
          </cell>
          <cell r="AA331" t="str">
            <v>ELECTRICITE</v>
          </cell>
          <cell r="AB331" t="str">
            <v>CHAUFFAGE  ELECT. INDIV.</v>
          </cell>
          <cell r="AJ331">
            <v>26</v>
          </cell>
          <cell r="AK331" t="str">
            <v>D</v>
          </cell>
          <cell r="AM331">
            <v>3</v>
          </cell>
          <cell r="AN331">
            <v>1</v>
          </cell>
          <cell r="AO331">
            <v>4</v>
          </cell>
          <cell r="AP331">
            <v>4</v>
          </cell>
          <cell r="AQ331">
            <v>4</v>
          </cell>
          <cell r="AR331">
            <v>3</v>
          </cell>
          <cell r="AS331">
            <v>3</v>
          </cell>
          <cell r="AT331">
            <v>2</v>
          </cell>
          <cell r="AU331">
            <v>4</v>
          </cell>
          <cell r="AV331">
            <v>4</v>
          </cell>
          <cell r="AW331" t="str">
            <v>Sans objet</v>
          </cell>
          <cell r="AX331" t="str">
            <v>Sans objet</v>
          </cell>
        </row>
        <row r="332">
          <cell r="F332">
            <v>0</v>
          </cell>
          <cell r="G332">
            <v>0</v>
          </cell>
          <cell r="H332">
            <v>3</v>
          </cell>
          <cell r="I332">
            <v>3</v>
          </cell>
          <cell r="J332">
            <v>0</v>
          </cell>
          <cell r="K332">
            <v>0</v>
          </cell>
          <cell r="L332">
            <v>0</v>
          </cell>
          <cell r="M332" t="str">
            <v>Individuel</v>
          </cell>
          <cell r="N332">
            <v>6</v>
          </cell>
          <cell r="O332">
            <v>6</v>
          </cell>
          <cell r="P332">
            <v>1</v>
          </cell>
          <cell r="Q332">
            <v>433.12999999999994</v>
          </cell>
          <cell r="W332">
            <v>26</v>
          </cell>
          <cell r="AA332" t="str">
            <v>ELECTRICITE</v>
          </cell>
          <cell r="AB332" t="str">
            <v>CHAUFFAGE  ELECT. INDIV.</v>
          </cell>
          <cell r="AJ332">
            <v>26</v>
          </cell>
          <cell r="AK332" t="str">
            <v>E</v>
          </cell>
          <cell r="AM332">
            <v>3</v>
          </cell>
          <cell r="AN332">
            <v>1</v>
          </cell>
          <cell r="AO332">
            <v>4</v>
          </cell>
          <cell r="AP332">
            <v>4</v>
          </cell>
          <cell r="AQ332">
            <v>4</v>
          </cell>
          <cell r="AR332">
            <v>4</v>
          </cell>
          <cell r="AS332" t="str">
            <v>Sans objet</v>
          </cell>
          <cell r="AT332">
            <v>4</v>
          </cell>
          <cell r="AU332">
            <v>4</v>
          </cell>
          <cell r="AV332">
            <v>4</v>
          </cell>
          <cell r="AW332" t="str">
            <v>Sans objet</v>
          </cell>
          <cell r="AX332" t="str">
            <v>Sans objet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1</v>
          </cell>
          <cell r="L333">
            <v>0</v>
          </cell>
          <cell r="M333" t="str">
            <v>Individuel</v>
          </cell>
          <cell r="N333">
            <v>1</v>
          </cell>
          <cell r="O333">
            <v>1</v>
          </cell>
          <cell r="P333">
            <v>1</v>
          </cell>
          <cell r="Q333">
            <v>120.09</v>
          </cell>
          <cell r="W333">
            <v>37</v>
          </cell>
          <cell r="AA333" t="str">
            <v>ELECTRICITE</v>
          </cell>
          <cell r="AB333" t="str">
            <v>CHAUFFAGE  ELECT. INDIV.</v>
          </cell>
          <cell r="AJ333">
            <v>37</v>
          </cell>
          <cell r="AN333">
            <v>4</v>
          </cell>
          <cell r="AO333">
            <v>4</v>
          </cell>
          <cell r="AP333">
            <v>4</v>
          </cell>
          <cell r="AQ333">
            <v>4</v>
          </cell>
          <cell r="AR333">
            <v>4</v>
          </cell>
          <cell r="AS333" t="str">
            <v>Sans objet</v>
          </cell>
          <cell r="AT333">
            <v>4</v>
          </cell>
          <cell r="AU333">
            <v>4</v>
          </cell>
          <cell r="AV333">
            <v>4</v>
          </cell>
          <cell r="AW333" t="str">
            <v>Sans objet</v>
          </cell>
          <cell r="AX333" t="str">
            <v>Sans objet</v>
          </cell>
        </row>
        <row r="334">
          <cell r="F334">
            <v>0</v>
          </cell>
          <cell r="G334">
            <v>1</v>
          </cell>
          <cell r="H334">
            <v>0</v>
          </cell>
          <cell r="I334">
            <v>1</v>
          </cell>
          <cell r="J334">
            <v>0</v>
          </cell>
          <cell r="K334">
            <v>0</v>
          </cell>
          <cell r="L334">
            <v>0</v>
          </cell>
          <cell r="M334" t="str">
            <v>Individuel</v>
          </cell>
          <cell r="N334">
            <v>2</v>
          </cell>
          <cell r="O334">
            <v>2</v>
          </cell>
          <cell r="P334">
            <v>1</v>
          </cell>
          <cell r="Q334">
            <v>134.63999999999999</v>
          </cell>
          <cell r="W334">
            <v>102</v>
          </cell>
          <cell r="AA334" t="str">
            <v>ELECTRICITE</v>
          </cell>
          <cell r="AB334" t="str">
            <v>CHAUFFAGE  ELECT. INDIV.</v>
          </cell>
          <cell r="AJ334">
            <v>102</v>
          </cell>
          <cell r="AM334">
            <v>4</v>
          </cell>
          <cell r="AN334">
            <v>1</v>
          </cell>
          <cell r="AO334">
            <v>1</v>
          </cell>
          <cell r="AP334">
            <v>2</v>
          </cell>
          <cell r="AQ334">
            <v>1</v>
          </cell>
          <cell r="AR334">
            <v>4</v>
          </cell>
          <cell r="AS334" t="str">
            <v>Sans objet</v>
          </cell>
          <cell r="AT334" t="str">
            <v>Sans objet</v>
          </cell>
          <cell r="AU334" t="str">
            <v>Sans objet</v>
          </cell>
          <cell r="AV334">
            <v>4</v>
          </cell>
          <cell r="AW334" t="str">
            <v>Sans objet</v>
          </cell>
          <cell r="AX334" t="str">
            <v>Sans objet</v>
          </cell>
        </row>
        <row r="335">
          <cell r="F335">
            <v>0</v>
          </cell>
          <cell r="G335">
            <v>0</v>
          </cell>
          <cell r="H335">
            <v>18</v>
          </cell>
          <cell r="I335">
            <v>19</v>
          </cell>
          <cell r="J335">
            <v>3</v>
          </cell>
          <cell r="K335">
            <v>0</v>
          </cell>
          <cell r="L335">
            <v>0</v>
          </cell>
          <cell r="M335" t="str">
            <v>Individuel</v>
          </cell>
          <cell r="N335">
            <v>40</v>
          </cell>
          <cell r="O335">
            <v>40</v>
          </cell>
          <cell r="P335">
            <v>1</v>
          </cell>
          <cell r="Q335">
            <v>2977.1600000000021</v>
          </cell>
          <cell r="W335">
            <v>24</v>
          </cell>
          <cell r="AA335" t="str">
            <v>GAZ</v>
          </cell>
          <cell r="AB335" t="str">
            <v>CHAUDIERE  INDIV.</v>
          </cell>
          <cell r="AJ335">
            <v>24</v>
          </cell>
          <cell r="AK335" t="str">
            <v>C</v>
          </cell>
          <cell r="AM335">
            <v>3</v>
          </cell>
          <cell r="AN335">
            <v>4</v>
          </cell>
          <cell r="AO335">
            <v>4</v>
          </cell>
          <cell r="AP335">
            <v>4</v>
          </cell>
          <cell r="AQ335">
            <v>4</v>
          </cell>
          <cell r="AR335">
            <v>4</v>
          </cell>
          <cell r="AS335" t="str">
            <v>Sans objet</v>
          </cell>
          <cell r="AT335">
            <v>4</v>
          </cell>
          <cell r="AU335">
            <v>4</v>
          </cell>
          <cell r="AV335">
            <v>4</v>
          </cell>
          <cell r="AW335" t="str">
            <v>Sans objet</v>
          </cell>
          <cell r="AX335" t="str">
            <v>Sans objet</v>
          </cell>
        </row>
        <row r="336">
          <cell r="F336">
            <v>0</v>
          </cell>
          <cell r="G336">
            <v>0</v>
          </cell>
          <cell r="H336">
            <v>6</v>
          </cell>
          <cell r="I336">
            <v>4</v>
          </cell>
          <cell r="J336">
            <v>0</v>
          </cell>
          <cell r="K336">
            <v>0</v>
          </cell>
          <cell r="L336">
            <v>0</v>
          </cell>
          <cell r="M336" t="str">
            <v>Individuel</v>
          </cell>
          <cell r="N336">
            <v>10</v>
          </cell>
          <cell r="O336">
            <v>10</v>
          </cell>
          <cell r="P336">
            <v>3</v>
          </cell>
          <cell r="Q336">
            <v>706.39999999999986</v>
          </cell>
          <cell r="W336">
            <v>26</v>
          </cell>
          <cell r="AA336" t="str">
            <v>ELECTRICITE</v>
          </cell>
          <cell r="AB336" t="str">
            <v>CHAUFFAGE  ELECT. INDIV.</v>
          </cell>
          <cell r="AJ336">
            <v>26</v>
          </cell>
          <cell r="AK336" t="str">
            <v>E</v>
          </cell>
          <cell r="AN336">
            <v>1</v>
          </cell>
          <cell r="AO336">
            <v>4</v>
          </cell>
          <cell r="AP336">
            <v>4</v>
          </cell>
          <cell r="AQ336">
            <v>4</v>
          </cell>
          <cell r="AR336">
            <v>4</v>
          </cell>
          <cell r="AS336" t="str">
            <v>Sans objet</v>
          </cell>
          <cell r="AT336">
            <v>4</v>
          </cell>
          <cell r="AU336">
            <v>4</v>
          </cell>
          <cell r="AV336">
            <v>4</v>
          </cell>
          <cell r="AW336" t="str">
            <v>Sans objet</v>
          </cell>
          <cell r="AX336" t="str">
            <v>Sans objet</v>
          </cell>
        </row>
        <row r="337">
          <cell r="F337">
            <v>0</v>
          </cell>
          <cell r="G337">
            <v>0</v>
          </cell>
          <cell r="H337">
            <v>1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Individuel</v>
          </cell>
          <cell r="N337">
            <v>1</v>
          </cell>
          <cell r="O337">
            <v>1</v>
          </cell>
          <cell r="P337">
            <v>1</v>
          </cell>
          <cell r="Q337">
            <v>76.73</v>
          </cell>
          <cell r="W337">
            <v>27</v>
          </cell>
          <cell r="AA337" t="str">
            <v>GAZ</v>
          </cell>
          <cell r="AB337" t="str">
            <v>CHAUDIERE  INDIV.</v>
          </cell>
          <cell r="AJ337">
            <v>27</v>
          </cell>
          <cell r="AN337">
            <v>4</v>
          </cell>
          <cell r="AO337">
            <v>1</v>
          </cell>
          <cell r="AP337">
            <v>4</v>
          </cell>
          <cell r="AQ337">
            <v>1</v>
          </cell>
          <cell r="AR337">
            <v>3</v>
          </cell>
          <cell r="AS337" t="str">
            <v>Sans objet</v>
          </cell>
          <cell r="AT337" t="str">
            <v>Sans objet</v>
          </cell>
          <cell r="AU337" t="str">
            <v>Sans objet</v>
          </cell>
          <cell r="AV337">
            <v>4</v>
          </cell>
          <cell r="AW337" t="str">
            <v>Sans objet</v>
          </cell>
          <cell r="AX337" t="str">
            <v>Sans objet</v>
          </cell>
        </row>
        <row r="338">
          <cell r="F338">
            <v>0</v>
          </cell>
          <cell r="G338">
            <v>0</v>
          </cell>
          <cell r="H338">
            <v>2</v>
          </cell>
          <cell r="I338">
            <v>3</v>
          </cell>
          <cell r="J338">
            <v>0</v>
          </cell>
          <cell r="K338">
            <v>0</v>
          </cell>
          <cell r="L338">
            <v>0</v>
          </cell>
          <cell r="M338" t="str">
            <v>Individuel</v>
          </cell>
          <cell r="N338">
            <v>5</v>
          </cell>
          <cell r="O338">
            <v>5</v>
          </cell>
          <cell r="P338">
            <v>1</v>
          </cell>
          <cell r="Q338">
            <v>363.05</v>
          </cell>
          <cell r="W338">
            <v>24</v>
          </cell>
          <cell r="AA338" t="str">
            <v>ELECTRICITE</v>
          </cell>
          <cell r="AB338" t="str">
            <v>CHAUFFAGE  ELECT. INDIV.</v>
          </cell>
          <cell r="AJ338">
            <v>24</v>
          </cell>
          <cell r="AK338" t="str">
            <v>E</v>
          </cell>
          <cell r="AM338">
            <v>1</v>
          </cell>
          <cell r="AN338">
            <v>1</v>
          </cell>
          <cell r="AO338">
            <v>4</v>
          </cell>
          <cell r="AP338">
            <v>4</v>
          </cell>
          <cell r="AQ338">
            <v>4</v>
          </cell>
          <cell r="AR338">
            <v>4</v>
          </cell>
          <cell r="AS338" t="str">
            <v>Sans objet</v>
          </cell>
          <cell r="AT338">
            <v>4</v>
          </cell>
          <cell r="AU338">
            <v>3</v>
          </cell>
          <cell r="AV338">
            <v>4</v>
          </cell>
          <cell r="AW338" t="str">
            <v>Sans objet</v>
          </cell>
          <cell r="AX338" t="str">
            <v>Sans objet</v>
          </cell>
        </row>
        <row r="339">
          <cell r="F339">
            <v>0</v>
          </cell>
          <cell r="G339">
            <v>0</v>
          </cell>
          <cell r="H339">
            <v>4</v>
          </cell>
          <cell r="I339">
            <v>6</v>
          </cell>
          <cell r="J339">
            <v>0</v>
          </cell>
          <cell r="K339">
            <v>0</v>
          </cell>
          <cell r="L339">
            <v>0</v>
          </cell>
          <cell r="M339" t="str">
            <v>Individuel</v>
          </cell>
          <cell r="N339">
            <v>10</v>
          </cell>
          <cell r="O339">
            <v>10</v>
          </cell>
          <cell r="P339">
            <v>1</v>
          </cell>
          <cell r="Q339">
            <v>752.1</v>
          </cell>
          <cell r="W339">
            <v>24</v>
          </cell>
          <cell r="AA339" t="str">
            <v>GAZ</v>
          </cell>
          <cell r="AB339" t="str">
            <v>CHAUDIERE  INDIV.</v>
          </cell>
          <cell r="AJ339">
            <v>24</v>
          </cell>
          <cell r="AK339" t="str">
            <v>C</v>
          </cell>
          <cell r="AM339">
            <v>4</v>
          </cell>
          <cell r="AN339">
            <v>4</v>
          </cell>
          <cell r="AO339">
            <v>4</v>
          </cell>
          <cell r="AP339">
            <v>4</v>
          </cell>
          <cell r="AQ339">
            <v>4</v>
          </cell>
          <cell r="AR339">
            <v>4</v>
          </cell>
          <cell r="AS339" t="str">
            <v>Sans objet</v>
          </cell>
          <cell r="AT339">
            <v>4</v>
          </cell>
          <cell r="AU339">
            <v>4</v>
          </cell>
          <cell r="AV339">
            <v>4</v>
          </cell>
          <cell r="AW339" t="str">
            <v>Sans objet</v>
          </cell>
          <cell r="AX339" t="str">
            <v>Sans objet</v>
          </cell>
        </row>
        <row r="340">
          <cell r="F340">
            <v>0</v>
          </cell>
          <cell r="G340">
            <v>0</v>
          </cell>
          <cell r="H340">
            <v>2</v>
          </cell>
          <cell r="I340">
            <v>3</v>
          </cell>
          <cell r="J340">
            <v>1</v>
          </cell>
          <cell r="K340">
            <v>0</v>
          </cell>
          <cell r="L340">
            <v>0</v>
          </cell>
          <cell r="M340" t="str">
            <v>Individuel</v>
          </cell>
          <cell r="N340">
            <v>6</v>
          </cell>
          <cell r="O340">
            <v>6</v>
          </cell>
          <cell r="P340">
            <v>1</v>
          </cell>
          <cell r="Q340">
            <v>465.2</v>
          </cell>
          <cell r="W340">
            <v>26</v>
          </cell>
          <cell r="AA340" t="str">
            <v>ELECTRICITE</v>
          </cell>
          <cell r="AB340" t="str">
            <v>CHAUFFAGE  ELECT. INDIV.</v>
          </cell>
          <cell r="AJ340">
            <v>26</v>
          </cell>
          <cell r="AK340" t="str">
            <v>E</v>
          </cell>
          <cell r="AM340">
            <v>4</v>
          </cell>
          <cell r="AN340">
            <v>4</v>
          </cell>
          <cell r="AO340">
            <v>4</v>
          </cell>
          <cell r="AP340">
            <v>4</v>
          </cell>
          <cell r="AQ340">
            <v>4</v>
          </cell>
          <cell r="AR340">
            <v>4</v>
          </cell>
          <cell r="AS340" t="str">
            <v>Sans objet</v>
          </cell>
          <cell r="AT340">
            <v>4</v>
          </cell>
          <cell r="AU340">
            <v>4</v>
          </cell>
          <cell r="AV340">
            <v>3</v>
          </cell>
          <cell r="AW340" t="str">
            <v>Sans objet</v>
          </cell>
          <cell r="AX340" t="str">
            <v>Sans objet</v>
          </cell>
        </row>
        <row r="341">
          <cell r="F341">
            <v>0</v>
          </cell>
          <cell r="G341">
            <v>0</v>
          </cell>
          <cell r="H341">
            <v>3</v>
          </cell>
          <cell r="I341">
            <v>3</v>
          </cell>
          <cell r="J341">
            <v>0</v>
          </cell>
          <cell r="K341">
            <v>0</v>
          </cell>
          <cell r="L341">
            <v>0</v>
          </cell>
          <cell r="M341" t="str">
            <v>Individuel</v>
          </cell>
          <cell r="N341">
            <v>6</v>
          </cell>
          <cell r="O341">
            <v>6</v>
          </cell>
          <cell r="P341">
            <v>1</v>
          </cell>
          <cell r="Q341">
            <v>440.25</v>
          </cell>
          <cell r="W341">
            <v>22</v>
          </cell>
          <cell r="AA341" t="str">
            <v>ELECTRICITE</v>
          </cell>
          <cell r="AB341" t="str">
            <v>CHAUFFAGE  ELECT. INDIV.</v>
          </cell>
          <cell r="AJ341">
            <v>22</v>
          </cell>
          <cell r="AK341" t="str">
            <v>D</v>
          </cell>
          <cell r="AM341">
            <v>4</v>
          </cell>
          <cell r="AN341">
            <v>1</v>
          </cell>
          <cell r="AO341">
            <v>4</v>
          </cell>
          <cell r="AP341">
            <v>4</v>
          </cell>
          <cell r="AQ341">
            <v>4</v>
          </cell>
          <cell r="AR341">
            <v>3</v>
          </cell>
          <cell r="AS341">
            <v>3</v>
          </cell>
          <cell r="AT341">
            <v>4</v>
          </cell>
          <cell r="AU341">
            <v>4</v>
          </cell>
          <cell r="AV341">
            <v>4</v>
          </cell>
          <cell r="AW341" t="str">
            <v>Sans objet</v>
          </cell>
          <cell r="AX341" t="str">
            <v>Sans objet</v>
          </cell>
        </row>
        <row r="342">
          <cell r="F342">
            <v>0</v>
          </cell>
          <cell r="G342">
            <v>0</v>
          </cell>
          <cell r="H342">
            <v>3</v>
          </cell>
          <cell r="I342">
            <v>2</v>
          </cell>
          <cell r="J342">
            <v>0</v>
          </cell>
          <cell r="K342">
            <v>0</v>
          </cell>
          <cell r="L342">
            <v>0</v>
          </cell>
          <cell r="M342" t="str">
            <v>Individuel</v>
          </cell>
          <cell r="N342">
            <v>5</v>
          </cell>
          <cell r="O342">
            <v>5</v>
          </cell>
          <cell r="P342">
            <v>1</v>
          </cell>
          <cell r="Q342">
            <v>360.96</v>
          </cell>
          <cell r="W342">
            <v>24</v>
          </cell>
          <cell r="AA342" t="str">
            <v>ELECTRICITE</v>
          </cell>
          <cell r="AB342" t="str">
            <v>CHAUFFAGE  ELECT. INDIV.</v>
          </cell>
          <cell r="AJ342">
            <v>24</v>
          </cell>
          <cell r="AK342" t="str">
            <v>D</v>
          </cell>
          <cell r="AM342">
            <v>3</v>
          </cell>
          <cell r="AN342">
            <v>1</v>
          </cell>
          <cell r="AO342">
            <v>4</v>
          </cell>
          <cell r="AP342">
            <v>3</v>
          </cell>
          <cell r="AQ342">
            <v>4</v>
          </cell>
          <cell r="AR342">
            <v>3</v>
          </cell>
          <cell r="AS342" t="str">
            <v>Sans objet</v>
          </cell>
          <cell r="AT342">
            <v>2</v>
          </cell>
          <cell r="AU342">
            <v>4</v>
          </cell>
          <cell r="AV342">
            <v>4</v>
          </cell>
          <cell r="AW342" t="str">
            <v>Sans objet</v>
          </cell>
          <cell r="AX342" t="str">
            <v>Sans objet</v>
          </cell>
        </row>
        <row r="343">
          <cell r="F343">
            <v>0</v>
          </cell>
          <cell r="G343">
            <v>0</v>
          </cell>
          <cell r="H343">
            <v>4</v>
          </cell>
          <cell r="I343">
            <v>7</v>
          </cell>
          <cell r="J343">
            <v>0</v>
          </cell>
          <cell r="K343">
            <v>0</v>
          </cell>
          <cell r="L343">
            <v>0</v>
          </cell>
          <cell r="M343" t="str">
            <v>Individuel</v>
          </cell>
          <cell r="N343">
            <v>11</v>
          </cell>
          <cell r="O343">
            <v>11</v>
          </cell>
          <cell r="P343">
            <v>1</v>
          </cell>
          <cell r="Q343">
            <v>850.49</v>
          </cell>
          <cell r="W343">
            <v>25</v>
          </cell>
          <cell r="AA343" t="str">
            <v>GAZ</v>
          </cell>
          <cell r="AB343" t="str">
            <v>CHAUDIERE  INDIV.</v>
          </cell>
          <cell r="AJ343">
            <v>25</v>
          </cell>
          <cell r="AK343" t="str">
            <v>D</v>
          </cell>
          <cell r="AM343">
            <v>4</v>
          </cell>
          <cell r="AN343">
            <v>4</v>
          </cell>
          <cell r="AO343">
            <v>4</v>
          </cell>
          <cell r="AP343">
            <v>4</v>
          </cell>
          <cell r="AQ343">
            <v>4</v>
          </cell>
          <cell r="AR343">
            <v>4</v>
          </cell>
          <cell r="AS343" t="str">
            <v>Sans objet</v>
          </cell>
          <cell r="AT343">
            <v>4</v>
          </cell>
          <cell r="AU343">
            <v>3</v>
          </cell>
          <cell r="AV343">
            <v>4</v>
          </cell>
          <cell r="AW343" t="str">
            <v>Sans objet</v>
          </cell>
          <cell r="AX343" t="str">
            <v>Sans objet</v>
          </cell>
        </row>
        <row r="344">
          <cell r="F344">
            <v>0</v>
          </cell>
          <cell r="G344">
            <v>0</v>
          </cell>
          <cell r="H344">
            <v>2</v>
          </cell>
          <cell r="I344">
            <v>2</v>
          </cell>
          <cell r="J344">
            <v>1</v>
          </cell>
          <cell r="K344">
            <v>0</v>
          </cell>
          <cell r="L344">
            <v>0</v>
          </cell>
          <cell r="M344" t="str">
            <v>Individuel</v>
          </cell>
          <cell r="N344">
            <v>5</v>
          </cell>
          <cell r="O344">
            <v>5</v>
          </cell>
          <cell r="P344">
            <v>1</v>
          </cell>
          <cell r="Q344">
            <v>381.73</v>
          </cell>
          <cell r="W344">
            <v>25</v>
          </cell>
          <cell r="AA344" t="str">
            <v>ELECTRICITE</v>
          </cell>
          <cell r="AB344" t="str">
            <v>CHAUFFAGE  ELECT. INDIV.</v>
          </cell>
          <cell r="AJ344">
            <v>25</v>
          </cell>
          <cell r="AM344">
            <v>4</v>
          </cell>
          <cell r="AN344">
            <v>1</v>
          </cell>
          <cell r="AO344">
            <v>4</v>
          </cell>
          <cell r="AP344">
            <v>4</v>
          </cell>
          <cell r="AQ344">
            <v>4</v>
          </cell>
          <cell r="AR344">
            <v>4</v>
          </cell>
          <cell r="AS344" t="str">
            <v>Sans objet</v>
          </cell>
          <cell r="AT344">
            <v>4</v>
          </cell>
          <cell r="AU344">
            <v>4</v>
          </cell>
          <cell r="AV344">
            <v>4</v>
          </cell>
          <cell r="AW344" t="str">
            <v>Sans objet</v>
          </cell>
          <cell r="AX344" t="str">
            <v>Sans objet</v>
          </cell>
        </row>
        <row r="345">
          <cell r="F345">
            <v>0</v>
          </cell>
          <cell r="G345">
            <v>0</v>
          </cell>
          <cell r="H345">
            <v>2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Collectif</v>
          </cell>
          <cell r="N345">
            <v>2</v>
          </cell>
          <cell r="O345">
            <v>2</v>
          </cell>
          <cell r="P345">
            <v>1</v>
          </cell>
          <cell r="Q345">
            <v>141.76</v>
          </cell>
          <cell r="W345">
            <v>26</v>
          </cell>
          <cell r="AA345" t="str">
            <v>ELECTRICITE</v>
          </cell>
          <cell r="AB345" t="str">
            <v>CHAUFFAGE  ELECT. INDIV.</v>
          </cell>
          <cell r="AJ345">
            <v>26</v>
          </cell>
          <cell r="AK345" t="str">
            <v>E</v>
          </cell>
          <cell r="AM345">
            <v>2</v>
          </cell>
          <cell r="AN345">
            <v>4</v>
          </cell>
          <cell r="AO345">
            <v>4</v>
          </cell>
          <cell r="AP345">
            <v>3</v>
          </cell>
          <cell r="AQ345">
            <v>3</v>
          </cell>
          <cell r="AR345">
            <v>4</v>
          </cell>
          <cell r="AS345" t="str">
            <v>Sans objet</v>
          </cell>
          <cell r="AT345">
            <v>4</v>
          </cell>
          <cell r="AU345" t="str">
            <v>Sans objet</v>
          </cell>
          <cell r="AV345">
            <v>4</v>
          </cell>
          <cell r="AW345" t="str">
            <v>Sans objet</v>
          </cell>
          <cell r="AX345" t="str">
            <v>Sans objet</v>
          </cell>
        </row>
        <row r="346">
          <cell r="F346">
            <v>0</v>
          </cell>
          <cell r="G346">
            <v>2</v>
          </cell>
          <cell r="H346">
            <v>0</v>
          </cell>
          <cell r="I346">
            <v>1</v>
          </cell>
          <cell r="J346">
            <v>0</v>
          </cell>
          <cell r="K346">
            <v>0</v>
          </cell>
          <cell r="L346">
            <v>0</v>
          </cell>
          <cell r="M346" t="str">
            <v>Collectif</v>
          </cell>
          <cell r="N346">
            <v>3</v>
          </cell>
          <cell r="O346">
            <v>3</v>
          </cell>
          <cell r="P346">
            <v>2</v>
          </cell>
          <cell r="Q346">
            <v>240.39999999999998</v>
          </cell>
          <cell r="W346">
            <v>24</v>
          </cell>
          <cell r="AA346" t="str">
            <v>ELECTRICITE</v>
          </cell>
          <cell r="AB346" t="str">
            <v>CHAUFFAGE  ELECT. INDIV.</v>
          </cell>
          <cell r="AJ346">
            <v>24</v>
          </cell>
          <cell r="AK346" t="str">
            <v>C</v>
          </cell>
          <cell r="AM346">
            <v>4</v>
          </cell>
          <cell r="AN346">
            <v>1</v>
          </cell>
          <cell r="AO346">
            <v>4</v>
          </cell>
          <cell r="AP346">
            <v>3</v>
          </cell>
          <cell r="AQ346">
            <v>4</v>
          </cell>
          <cell r="AR346">
            <v>4</v>
          </cell>
          <cell r="AS346" t="str">
            <v>Sans objet</v>
          </cell>
          <cell r="AT346" t="str">
            <v>Sans objet</v>
          </cell>
          <cell r="AU346" t="str">
            <v>Sans objet</v>
          </cell>
          <cell r="AV346">
            <v>4</v>
          </cell>
          <cell r="AW346" t="str">
            <v>Sans objet</v>
          </cell>
          <cell r="AX346" t="str">
            <v>Sans objet</v>
          </cell>
        </row>
        <row r="347">
          <cell r="F347">
            <v>0</v>
          </cell>
          <cell r="G347">
            <v>4</v>
          </cell>
          <cell r="H347">
            <v>3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 t="str">
            <v>Collectif</v>
          </cell>
          <cell r="N347">
            <v>9</v>
          </cell>
          <cell r="O347">
            <v>1</v>
          </cell>
          <cell r="P347">
            <v>1</v>
          </cell>
          <cell r="Q347">
            <v>585.68999999999994</v>
          </cell>
          <cell r="W347">
            <v>24</v>
          </cell>
          <cell r="AA347" t="str">
            <v>ELECTRICITE</v>
          </cell>
          <cell r="AB347" t="str">
            <v>CHAUFFAGE  ELECT. INDIV.</v>
          </cell>
          <cell r="AJ347">
            <v>24</v>
          </cell>
          <cell r="AK347" t="str">
            <v>E</v>
          </cell>
          <cell r="AM347">
            <v>1</v>
          </cell>
          <cell r="AN347">
            <v>1</v>
          </cell>
          <cell r="AO347">
            <v>1</v>
          </cell>
          <cell r="AP347">
            <v>4</v>
          </cell>
          <cell r="AQ347">
            <v>3</v>
          </cell>
          <cell r="AR347">
            <v>4</v>
          </cell>
          <cell r="AS347" t="str">
            <v>Sans objet</v>
          </cell>
          <cell r="AT347">
            <v>4</v>
          </cell>
          <cell r="AU347">
            <v>4</v>
          </cell>
          <cell r="AV347">
            <v>4</v>
          </cell>
          <cell r="AW347">
            <v>4</v>
          </cell>
          <cell r="AX347" t="str">
            <v>Sans objet</v>
          </cell>
        </row>
        <row r="348">
          <cell r="F348">
            <v>0</v>
          </cell>
          <cell r="G348">
            <v>4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Collectif</v>
          </cell>
          <cell r="N348">
            <v>4</v>
          </cell>
          <cell r="O348">
            <v>1</v>
          </cell>
          <cell r="P348">
            <v>2</v>
          </cell>
          <cell r="Q348">
            <v>205.89999999999998</v>
          </cell>
          <cell r="W348">
            <v>23</v>
          </cell>
          <cell r="AA348" t="str">
            <v>GAZ</v>
          </cell>
          <cell r="AB348" t="str">
            <v>CHAUDIERE  INDIV.</v>
          </cell>
          <cell r="AJ348">
            <v>23</v>
          </cell>
          <cell r="AM348">
            <v>2</v>
          </cell>
          <cell r="AN348">
            <v>4</v>
          </cell>
          <cell r="AO348">
            <v>4</v>
          </cell>
          <cell r="AP348">
            <v>3</v>
          </cell>
          <cell r="AQ348">
            <v>4</v>
          </cell>
          <cell r="AR348">
            <v>4</v>
          </cell>
          <cell r="AS348" t="str">
            <v>Sans objet</v>
          </cell>
          <cell r="AT348">
            <v>4</v>
          </cell>
          <cell r="AU348">
            <v>4</v>
          </cell>
          <cell r="AV348">
            <v>4</v>
          </cell>
          <cell r="AW348">
            <v>4</v>
          </cell>
          <cell r="AX348" t="str">
            <v>Sans objet</v>
          </cell>
        </row>
        <row r="349">
          <cell r="F349">
            <v>0</v>
          </cell>
          <cell r="G349">
            <v>0</v>
          </cell>
          <cell r="H349">
            <v>4</v>
          </cell>
          <cell r="I349">
            <v>4</v>
          </cell>
          <cell r="J349">
            <v>0</v>
          </cell>
          <cell r="K349">
            <v>0</v>
          </cell>
          <cell r="L349">
            <v>0</v>
          </cell>
          <cell r="M349" t="str">
            <v>Individuel</v>
          </cell>
          <cell r="N349">
            <v>8</v>
          </cell>
          <cell r="O349">
            <v>8</v>
          </cell>
          <cell r="P349">
            <v>1</v>
          </cell>
          <cell r="Q349">
            <v>583.52</v>
          </cell>
          <cell r="W349">
            <v>24</v>
          </cell>
          <cell r="AA349" t="str">
            <v>ELECTRICITE</v>
          </cell>
          <cell r="AB349" t="str">
            <v>CHAUFFAGE  ELECT. INDIV.</v>
          </cell>
          <cell r="AJ349">
            <v>24</v>
          </cell>
          <cell r="AK349" t="str">
            <v>E</v>
          </cell>
          <cell r="AM349">
            <v>4</v>
          </cell>
          <cell r="AN349">
            <v>1</v>
          </cell>
          <cell r="AO349">
            <v>4</v>
          </cell>
          <cell r="AP349">
            <v>4</v>
          </cell>
          <cell r="AQ349">
            <v>4</v>
          </cell>
          <cell r="AR349">
            <v>4</v>
          </cell>
          <cell r="AS349" t="str">
            <v>Sans objet</v>
          </cell>
          <cell r="AT349" t="str">
            <v>Sans objet</v>
          </cell>
          <cell r="AU349">
            <v>4</v>
          </cell>
          <cell r="AV349">
            <v>4</v>
          </cell>
          <cell r="AW349" t="str">
            <v>Sans objet</v>
          </cell>
          <cell r="AX349" t="str">
            <v>Sans objet</v>
          </cell>
        </row>
        <row r="350">
          <cell r="F350">
            <v>0</v>
          </cell>
          <cell r="G350">
            <v>0</v>
          </cell>
          <cell r="H350">
            <v>5</v>
          </cell>
          <cell r="I350">
            <v>5</v>
          </cell>
          <cell r="J350">
            <v>0</v>
          </cell>
          <cell r="K350">
            <v>0</v>
          </cell>
          <cell r="L350">
            <v>0</v>
          </cell>
          <cell r="M350" t="str">
            <v>Individuel</v>
          </cell>
          <cell r="N350">
            <v>10</v>
          </cell>
          <cell r="O350">
            <v>10</v>
          </cell>
          <cell r="P350">
            <v>1</v>
          </cell>
          <cell r="Q350">
            <v>729.40000000000009</v>
          </cell>
          <cell r="W350">
            <v>24</v>
          </cell>
          <cell r="AA350" t="str">
            <v>ELECTRICITE</v>
          </cell>
          <cell r="AB350" t="str">
            <v>CHAUFFAGE  ELECT. INDIV.</v>
          </cell>
          <cell r="AJ350">
            <v>24</v>
          </cell>
          <cell r="AK350" t="str">
            <v>E</v>
          </cell>
          <cell r="AM350">
            <v>4</v>
          </cell>
          <cell r="AN350">
            <v>1</v>
          </cell>
          <cell r="AO350">
            <v>4</v>
          </cell>
          <cell r="AP350">
            <v>4</v>
          </cell>
          <cell r="AQ350">
            <v>4</v>
          </cell>
          <cell r="AR350">
            <v>4</v>
          </cell>
          <cell r="AS350" t="str">
            <v>Sans objet</v>
          </cell>
          <cell r="AT350" t="str">
            <v>Sans objet</v>
          </cell>
          <cell r="AU350">
            <v>4</v>
          </cell>
          <cell r="AV350">
            <v>4</v>
          </cell>
          <cell r="AW350" t="str">
            <v>Sans objet</v>
          </cell>
          <cell r="AX350" t="str">
            <v>Sans objet</v>
          </cell>
        </row>
        <row r="351">
          <cell r="F351">
            <v>0</v>
          </cell>
          <cell r="G351">
            <v>0</v>
          </cell>
          <cell r="H351">
            <v>14</v>
          </cell>
          <cell r="I351">
            <v>13</v>
          </cell>
          <cell r="J351">
            <v>5</v>
          </cell>
          <cell r="K351">
            <v>0</v>
          </cell>
          <cell r="L351">
            <v>0</v>
          </cell>
          <cell r="M351" t="str">
            <v>Individuel</v>
          </cell>
          <cell r="N351">
            <v>32</v>
          </cell>
          <cell r="O351">
            <v>32</v>
          </cell>
          <cell r="P351">
            <v>1</v>
          </cell>
          <cell r="Q351">
            <v>2794.45</v>
          </cell>
          <cell r="W351">
            <v>18</v>
          </cell>
          <cell r="AA351" t="str">
            <v>GAZ</v>
          </cell>
          <cell r="AB351" t="str">
            <v>CHAUDIERE  INDIV.</v>
          </cell>
          <cell r="AJ351">
            <v>18</v>
          </cell>
          <cell r="AK351" t="str">
            <v>C</v>
          </cell>
          <cell r="AM351">
            <v>4</v>
          </cell>
          <cell r="AN351">
            <v>4</v>
          </cell>
          <cell r="AO351">
            <v>4</v>
          </cell>
          <cell r="AP351">
            <v>3</v>
          </cell>
          <cell r="AQ351">
            <v>4</v>
          </cell>
          <cell r="AR351">
            <v>4</v>
          </cell>
          <cell r="AS351" t="str">
            <v>Sans objet</v>
          </cell>
          <cell r="AT351">
            <v>4</v>
          </cell>
          <cell r="AU351">
            <v>4</v>
          </cell>
          <cell r="AV351">
            <v>4</v>
          </cell>
          <cell r="AW351" t="str">
            <v>Sans objet</v>
          </cell>
          <cell r="AX351" t="str">
            <v>Sans objet</v>
          </cell>
        </row>
        <row r="352">
          <cell r="F352">
            <v>0</v>
          </cell>
          <cell r="G352">
            <v>0</v>
          </cell>
          <cell r="H352">
            <v>3</v>
          </cell>
          <cell r="I352">
            <v>2</v>
          </cell>
          <cell r="J352">
            <v>0</v>
          </cell>
          <cell r="K352">
            <v>0</v>
          </cell>
          <cell r="L352">
            <v>0</v>
          </cell>
          <cell r="M352" t="str">
            <v>Individuel</v>
          </cell>
          <cell r="N352">
            <v>5</v>
          </cell>
          <cell r="O352">
            <v>5</v>
          </cell>
          <cell r="P352">
            <v>1</v>
          </cell>
          <cell r="Q352">
            <v>361.09</v>
          </cell>
          <cell r="W352">
            <v>24</v>
          </cell>
          <cell r="AA352" t="str">
            <v>ELECTRICITE</v>
          </cell>
          <cell r="AB352" t="str">
            <v>CHAUFFAGE  ELECT. INDIV.</v>
          </cell>
          <cell r="AJ352">
            <v>24</v>
          </cell>
          <cell r="AK352" t="str">
            <v>E</v>
          </cell>
          <cell r="AM352">
            <v>4</v>
          </cell>
          <cell r="AN352">
            <v>1</v>
          </cell>
          <cell r="AO352">
            <v>4</v>
          </cell>
          <cell r="AP352">
            <v>3</v>
          </cell>
          <cell r="AQ352">
            <v>4</v>
          </cell>
          <cell r="AR352">
            <v>3</v>
          </cell>
          <cell r="AS352" t="str">
            <v>Sans objet</v>
          </cell>
          <cell r="AT352">
            <v>4</v>
          </cell>
          <cell r="AU352">
            <v>4</v>
          </cell>
          <cell r="AV352">
            <v>4</v>
          </cell>
          <cell r="AW352" t="str">
            <v>Sans objet</v>
          </cell>
          <cell r="AX352" t="str">
            <v>Sans objet</v>
          </cell>
        </row>
        <row r="353">
          <cell r="F353">
            <v>0</v>
          </cell>
          <cell r="G353">
            <v>0</v>
          </cell>
          <cell r="H353">
            <v>2</v>
          </cell>
          <cell r="I353">
            <v>4</v>
          </cell>
          <cell r="J353">
            <v>0</v>
          </cell>
          <cell r="K353">
            <v>0</v>
          </cell>
          <cell r="L353">
            <v>0</v>
          </cell>
          <cell r="M353" t="str">
            <v>Individuel</v>
          </cell>
          <cell r="N353">
            <v>6</v>
          </cell>
          <cell r="O353">
            <v>6</v>
          </cell>
          <cell r="P353">
            <v>1</v>
          </cell>
          <cell r="Q353">
            <v>478</v>
          </cell>
          <cell r="W353">
            <v>24</v>
          </cell>
          <cell r="AA353" t="str">
            <v>GAZ</v>
          </cell>
          <cell r="AB353" t="str">
            <v>CHAUDIERE  INDIV.</v>
          </cell>
          <cell r="AJ353">
            <v>24</v>
          </cell>
          <cell r="AM353">
            <v>2</v>
          </cell>
          <cell r="AN353">
            <v>4</v>
          </cell>
          <cell r="AO353">
            <v>4</v>
          </cell>
          <cell r="AP353">
            <v>4</v>
          </cell>
          <cell r="AQ353">
            <v>4</v>
          </cell>
          <cell r="AR353">
            <v>4</v>
          </cell>
          <cell r="AS353" t="str">
            <v>Sans objet</v>
          </cell>
          <cell r="AT353">
            <v>4</v>
          </cell>
          <cell r="AU353">
            <v>4</v>
          </cell>
          <cell r="AV353">
            <v>4</v>
          </cell>
          <cell r="AW353" t="str">
            <v>Sans objet</v>
          </cell>
          <cell r="AX353" t="str">
            <v>Sans objet</v>
          </cell>
        </row>
        <row r="354">
          <cell r="F354">
            <v>0</v>
          </cell>
          <cell r="G354">
            <v>0</v>
          </cell>
          <cell r="H354">
            <v>2</v>
          </cell>
          <cell r="I354">
            <v>5</v>
          </cell>
          <cell r="J354">
            <v>0</v>
          </cell>
          <cell r="K354">
            <v>0</v>
          </cell>
          <cell r="L354">
            <v>0</v>
          </cell>
          <cell r="M354" t="str">
            <v>Individuel</v>
          </cell>
          <cell r="N354">
            <v>7</v>
          </cell>
          <cell r="O354">
            <v>7</v>
          </cell>
          <cell r="P354">
            <v>1</v>
          </cell>
          <cell r="Q354">
            <v>534.27</v>
          </cell>
          <cell r="W354">
            <v>22</v>
          </cell>
          <cell r="AA354" t="str">
            <v>GAZ</v>
          </cell>
          <cell r="AB354" t="str">
            <v>CHAUDIERE  INDIV.</v>
          </cell>
          <cell r="AJ354">
            <v>22</v>
          </cell>
          <cell r="AK354" t="str">
            <v>C</v>
          </cell>
          <cell r="AM354">
            <v>4</v>
          </cell>
          <cell r="AN354">
            <v>4</v>
          </cell>
          <cell r="AO354">
            <v>4</v>
          </cell>
          <cell r="AP354">
            <v>3</v>
          </cell>
          <cell r="AQ354">
            <v>4</v>
          </cell>
          <cell r="AR354">
            <v>4</v>
          </cell>
          <cell r="AS354" t="str">
            <v>Sans objet</v>
          </cell>
          <cell r="AT354">
            <v>4</v>
          </cell>
          <cell r="AU354">
            <v>4</v>
          </cell>
          <cell r="AV354">
            <v>4</v>
          </cell>
          <cell r="AW354" t="str">
            <v>Sans objet</v>
          </cell>
          <cell r="AX354" t="str">
            <v>Sans objet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6</v>
          </cell>
          <cell r="J355">
            <v>0</v>
          </cell>
          <cell r="K355">
            <v>0</v>
          </cell>
          <cell r="L355">
            <v>0</v>
          </cell>
          <cell r="M355" t="str">
            <v>Individuel</v>
          </cell>
          <cell r="N355">
            <v>6</v>
          </cell>
          <cell r="O355">
            <v>6</v>
          </cell>
          <cell r="P355">
            <v>1</v>
          </cell>
          <cell r="Q355">
            <v>507.28999999999996</v>
          </cell>
          <cell r="W355">
            <v>24</v>
          </cell>
          <cell r="AA355" t="str">
            <v>GAZ</v>
          </cell>
          <cell r="AB355" t="str">
            <v>CHAUDIERE  INDIV.</v>
          </cell>
          <cell r="AJ355">
            <v>24</v>
          </cell>
          <cell r="AK355" t="str">
            <v>C</v>
          </cell>
          <cell r="AM355">
            <v>4</v>
          </cell>
          <cell r="AN355">
            <v>2</v>
          </cell>
          <cell r="AO355">
            <v>4</v>
          </cell>
          <cell r="AP355">
            <v>3</v>
          </cell>
          <cell r="AQ355">
            <v>4</v>
          </cell>
          <cell r="AR355">
            <v>4</v>
          </cell>
          <cell r="AS355" t="str">
            <v>Sans objet</v>
          </cell>
          <cell r="AT355" t="str">
            <v>Sans objet</v>
          </cell>
          <cell r="AU355">
            <v>4</v>
          </cell>
          <cell r="AV355">
            <v>4</v>
          </cell>
          <cell r="AW355" t="str">
            <v>Sans objet</v>
          </cell>
          <cell r="AX355" t="str">
            <v>Sans objet</v>
          </cell>
        </row>
        <row r="356">
          <cell r="F356">
            <v>0</v>
          </cell>
          <cell r="G356">
            <v>0</v>
          </cell>
          <cell r="H356">
            <v>1</v>
          </cell>
          <cell r="I356">
            <v>1</v>
          </cell>
          <cell r="J356">
            <v>0</v>
          </cell>
          <cell r="K356">
            <v>0</v>
          </cell>
          <cell r="L356">
            <v>0</v>
          </cell>
          <cell r="M356" t="str">
            <v>Individuel</v>
          </cell>
          <cell r="N356">
            <v>2</v>
          </cell>
          <cell r="O356">
            <v>2</v>
          </cell>
          <cell r="P356">
            <v>1</v>
          </cell>
          <cell r="Q356">
            <v>149.55000000000001</v>
          </cell>
          <cell r="W356">
            <v>23</v>
          </cell>
          <cell r="AA356" t="str">
            <v>ELECTRICITE</v>
          </cell>
          <cell r="AB356" t="str">
            <v>CHAUFFAGE  ELECT. INDIV.</v>
          </cell>
          <cell r="AJ356">
            <v>23</v>
          </cell>
          <cell r="AK356" t="str">
            <v>E</v>
          </cell>
          <cell r="AM356">
            <v>4</v>
          </cell>
          <cell r="AN356">
            <v>1</v>
          </cell>
          <cell r="AO356">
            <v>4</v>
          </cell>
          <cell r="AP356">
            <v>4</v>
          </cell>
          <cell r="AQ356">
            <v>4</v>
          </cell>
          <cell r="AR356">
            <v>2</v>
          </cell>
          <cell r="AS356" t="str">
            <v>Sans objet</v>
          </cell>
          <cell r="AT356">
            <v>4</v>
          </cell>
          <cell r="AU356">
            <v>4</v>
          </cell>
          <cell r="AV356">
            <v>4</v>
          </cell>
          <cell r="AW356" t="str">
            <v>Sans objet</v>
          </cell>
          <cell r="AX356" t="str">
            <v>Sans objet</v>
          </cell>
        </row>
        <row r="357">
          <cell r="F357">
            <v>0</v>
          </cell>
          <cell r="G357">
            <v>0</v>
          </cell>
          <cell r="H357">
            <v>3</v>
          </cell>
          <cell r="I357">
            <v>1</v>
          </cell>
          <cell r="J357">
            <v>0</v>
          </cell>
          <cell r="K357">
            <v>0</v>
          </cell>
          <cell r="L357">
            <v>0</v>
          </cell>
          <cell r="M357" t="str">
            <v>Individuel</v>
          </cell>
          <cell r="N357">
            <v>4</v>
          </cell>
          <cell r="O357">
            <v>4</v>
          </cell>
          <cell r="P357">
            <v>1</v>
          </cell>
          <cell r="Q357">
            <v>287.35999999999996</v>
          </cell>
          <cell r="W357">
            <v>25</v>
          </cell>
          <cell r="AA357" t="str">
            <v>ELECTRICITE</v>
          </cell>
          <cell r="AB357" t="str">
            <v>CHAUFFAGE  ELECT. INDIV.</v>
          </cell>
          <cell r="AJ357">
            <v>25</v>
          </cell>
          <cell r="AK357" t="str">
            <v>E</v>
          </cell>
          <cell r="AM357">
            <v>1</v>
          </cell>
          <cell r="AN357">
            <v>1</v>
          </cell>
          <cell r="AO357">
            <v>4</v>
          </cell>
          <cell r="AP357">
            <v>4</v>
          </cell>
          <cell r="AQ357">
            <v>4</v>
          </cell>
          <cell r="AR357">
            <v>4</v>
          </cell>
          <cell r="AS357" t="str">
            <v>Sans objet</v>
          </cell>
          <cell r="AT357">
            <v>4</v>
          </cell>
          <cell r="AU357">
            <v>3</v>
          </cell>
          <cell r="AV357">
            <v>4</v>
          </cell>
          <cell r="AW357" t="str">
            <v>Sans objet</v>
          </cell>
          <cell r="AX357" t="str">
            <v>Sans objet</v>
          </cell>
        </row>
        <row r="358">
          <cell r="F358">
            <v>0</v>
          </cell>
          <cell r="G358">
            <v>0</v>
          </cell>
          <cell r="H358">
            <v>1</v>
          </cell>
          <cell r="I358">
            <v>1</v>
          </cell>
          <cell r="J358">
            <v>0</v>
          </cell>
          <cell r="K358">
            <v>0</v>
          </cell>
          <cell r="L358">
            <v>0</v>
          </cell>
          <cell r="M358" t="str">
            <v>Individuel</v>
          </cell>
          <cell r="N358">
            <v>2</v>
          </cell>
          <cell r="O358">
            <v>2</v>
          </cell>
          <cell r="P358">
            <v>1</v>
          </cell>
          <cell r="Q358">
            <v>147</v>
          </cell>
          <cell r="W358">
            <v>24</v>
          </cell>
          <cell r="AA358" t="str">
            <v>ELECTRICITE</v>
          </cell>
          <cell r="AB358" t="str">
            <v>CHAUFFAGE  ELECT. INDIV.</v>
          </cell>
          <cell r="AJ358">
            <v>24</v>
          </cell>
          <cell r="AM358">
            <v>4</v>
          </cell>
          <cell r="AN358">
            <v>4</v>
          </cell>
          <cell r="AO358">
            <v>4</v>
          </cell>
          <cell r="AP358">
            <v>3</v>
          </cell>
          <cell r="AQ358">
            <v>4</v>
          </cell>
          <cell r="AR358">
            <v>3</v>
          </cell>
          <cell r="AS358">
            <v>3</v>
          </cell>
          <cell r="AT358">
            <v>4</v>
          </cell>
          <cell r="AU358">
            <v>2</v>
          </cell>
          <cell r="AV358">
            <v>4</v>
          </cell>
          <cell r="AW358" t="str">
            <v>Sans objet</v>
          </cell>
          <cell r="AX358" t="str">
            <v>Sans objet</v>
          </cell>
        </row>
        <row r="359">
          <cell r="F359">
            <v>0</v>
          </cell>
          <cell r="G359">
            <v>0</v>
          </cell>
          <cell r="H359">
            <v>2</v>
          </cell>
          <cell r="I359">
            <v>2</v>
          </cell>
          <cell r="J359">
            <v>0</v>
          </cell>
          <cell r="K359">
            <v>0</v>
          </cell>
          <cell r="L359">
            <v>0</v>
          </cell>
          <cell r="M359" t="str">
            <v>Individuel</v>
          </cell>
          <cell r="N359">
            <v>4</v>
          </cell>
          <cell r="O359">
            <v>4</v>
          </cell>
          <cell r="P359">
            <v>1</v>
          </cell>
          <cell r="Q359">
            <v>303.5</v>
          </cell>
          <cell r="W359">
            <v>22</v>
          </cell>
          <cell r="AA359" t="str">
            <v>ELECTRICITE</v>
          </cell>
          <cell r="AB359" t="str">
            <v>CHAUFFAGE  ELECT. INDIV.</v>
          </cell>
          <cell r="AJ359">
            <v>22</v>
          </cell>
          <cell r="AK359" t="str">
            <v>E</v>
          </cell>
          <cell r="AN359">
            <v>1</v>
          </cell>
          <cell r="AO359">
            <v>4</v>
          </cell>
          <cell r="AP359">
            <v>4</v>
          </cell>
          <cell r="AQ359">
            <v>4</v>
          </cell>
          <cell r="AR359">
            <v>4</v>
          </cell>
          <cell r="AS359" t="str">
            <v>Sans objet</v>
          </cell>
          <cell r="AT359">
            <v>4</v>
          </cell>
          <cell r="AU359">
            <v>4</v>
          </cell>
          <cell r="AV359">
            <v>4</v>
          </cell>
          <cell r="AW359" t="str">
            <v>Sans objet</v>
          </cell>
          <cell r="AX359" t="str">
            <v>Sans objet</v>
          </cell>
        </row>
        <row r="360">
          <cell r="F360">
            <v>0</v>
          </cell>
          <cell r="G360">
            <v>0</v>
          </cell>
          <cell r="H360">
            <v>3</v>
          </cell>
          <cell r="I360">
            <v>2</v>
          </cell>
          <cell r="J360">
            <v>0</v>
          </cell>
          <cell r="K360">
            <v>0</v>
          </cell>
          <cell r="L360">
            <v>0</v>
          </cell>
          <cell r="M360" t="str">
            <v>Individuel</v>
          </cell>
          <cell r="N360">
            <v>5</v>
          </cell>
          <cell r="O360">
            <v>5</v>
          </cell>
          <cell r="P360">
            <v>1</v>
          </cell>
          <cell r="Q360">
            <v>364.26</v>
          </cell>
          <cell r="W360">
            <v>24</v>
          </cell>
          <cell r="AA360" t="str">
            <v>ELECTRICITE</v>
          </cell>
          <cell r="AB360" t="str">
            <v>CHAUFFAGE  ELECT. INDIV.</v>
          </cell>
          <cell r="AJ360">
            <v>24</v>
          </cell>
          <cell r="AM360">
            <v>4</v>
          </cell>
          <cell r="AN360">
            <v>1</v>
          </cell>
          <cell r="AO360">
            <v>4</v>
          </cell>
          <cell r="AP360">
            <v>4</v>
          </cell>
          <cell r="AQ360">
            <v>3</v>
          </cell>
          <cell r="AR360">
            <v>4</v>
          </cell>
          <cell r="AS360" t="str">
            <v>Sans objet</v>
          </cell>
          <cell r="AT360">
            <v>4</v>
          </cell>
          <cell r="AU360">
            <v>4</v>
          </cell>
          <cell r="AV360">
            <v>4</v>
          </cell>
          <cell r="AW360" t="str">
            <v>Sans objet</v>
          </cell>
          <cell r="AX360" t="str">
            <v>Sans objet</v>
          </cell>
        </row>
        <row r="361">
          <cell r="F361">
            <v>0</v>
          </cell>
          <cell r="G361">
            <v>8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Collectif</v>
          </cell>
          <cell r="N361">
            <v>8</v>
          </cell>
          <cell r="O361">
            <v>1</v>
          </cell>
          <cell r="P361">
            <v>2</v>
          </cell>
          <cell r="Q361">
            <v>417.84000000000003</v>
          </cell>
          <cell r="W361">
            <v>21</v>
          </cell>
          <cell r="AA361" t="str">
            <v>ELECTRICITE</v>
          </cell>
          <cell r="AB361" t="str">
            <v>CHAUFFAGE  ELECT. INDIV.</v>
          </cell>
          <cell r="AJ361">
            <v>21</v>
          </cell>
          <cell r="AK361" t="str">
            <v>D</v>
          </cell>
          <cell r="AM361">
            <v>4</v>
          </cell>
          <cell r="AN361">
            <v>1</v>
          </cell>
          <cell r="AO361">
            <v>4</v>
          </cell>
          <cell r="AP361">
            <v>3</v>
          </cell>
          <cell r="AQ361">
            <v>4</v>
          </cell>
          <cell r="AR361">
            <v>4</v>
          </cell>
          <cell r="AS361">
            <v>4</v>
          </cell>
          <cell r="AT361">
            <v>4</v>
          </cell>
          <cell r="AU361">
            <v>4</v>
          </cell>
          <cell r="AV361">
            <v>4</v>
          </cell>
          <cell r="AW361">
            <v>4</v>
          </cell>
          <cell r="AX361" t="str">
            <v>Sans objet</v>
          </cell>
        </row>
        <row r="362">
          <cell r="F362">
            <v>0</v>
          </cell>
          <cell r="G362">
            <v>0</v>
          </cell>
          <cell r="H362">
            <v>2</v>
          </cell>
          <cell r="I362">
            <v>2</v>
          </cell>
          <cell r="J362">
            <v>0</v>
          </cell>
          <cell r="K362">
            <v>0</v>
          </cell>
          <cell r="L362">
            <v>0</v>
          </cell>
          <cell r="M362" t="str">
            <v>Individuel</v>
          </cell>
          <cell r="N362">
            <v>4</v>
          </cell>
          <cell r="O362">
            <v>4</v>
          </cell>
          <cell r="P362">
            <v>1</v>
          </cell>
          <cell r="Q362">
            <v>286.89</v>
          </cell>
          <cell r="W362">
            <v>22</v>
          </cell>
          <cell r="AA362" t="str">
            <v>ELECTRICITE</v>
          </cell>
          <cell r="AB362" t="str">
            <v>CHAUFFAGE  ELECT. INDIV.</v>
          </cell>
          <cell r="AJ362">
            <v>22</v>
          </cell>
          <cell r="AN362">
            <v>1</v>
          </cell>
          <cell r="AO362">
            <v>4</v>
          </cell>
          <cell r="AP362">
            <v>4</v>
          </cell>
          <cell r="AQ362">
            <v>3</v>
          </cell>
          <cell r="AR362">
            <v>4</v>
          </cell>
          <cell r="AS362" t="str">
            <v>Sans objet</v>
          </cell>
          <cell r="AT362" t="str">
            <v>Sans objet</v>
          </cell>
          <cell r="AU362" t="str">
            <v>Sans objet</v>
          </cell>
          <cell r="AV362">
            <v>4</v>
          </cell>
          <cell r="AW362" t="str">
            <v>Sans objet</v>
          </cell>
          <cell r="AX362" t="str">
            <v>Sans objet</v>
          </cell>
        </row>
        <row r="363">
          <cell r="F363">
            <v>0</v>
          </cell>
          <cell r="G363">
            <v>0</v>
          </cell>
          <cell r="H363">
            <v>3</v>
          </cell>
          <cell r="I363">
            <v>2</v>
          </cell>
          <cell r="J363">
            <v>0</v>
          </cell>
          <cell r="K363">
            <v>0</v>
          </cell>
          <cell r="L363">
            <v>0</v>
          </cell>
          <cell r="M363" t="str">
            <v>Individuel</v>
          </cell>
          <cell r="N363">
            <v>5</v>
          </cell>
          <cell r="O363">
            <v>5</v>
          </cell>
          <cell r="P363">
            <v>1</v>
          </cell>
          <cell r="Q363">
            <v>354.20000000000005</v>
          </cell>
          <cell r="W363">
            <v>23</v>
          </cell>
          <cell r="AA363" t="str">
            <v>ELECTRICITE</v>
          </cell>
          <cell r="AB363" t="str">
            <v>CHAUFFAGE  ELECT. INDIV.</v>
          </cell>
          <cell r="AJ363">
            <v>23</v>
          </cell>
          <cell r="AK363" t="str">
            <v>D</v>
          </cell>
          <cell r="AM363">
            <v>4</v>
          </cell>
          <cell r="AN363">
            <v>1</v>
          </cell>
          <cell r="AO363">
            <v>4</v>
          </cell>
          <cell r="AP363">
            <v>4</v>
          </cell>
          <cell r="AQ363">
            <v>4</v>
          </cell>
          <cell r="AR363">
            <v>4</v>
          </cell>
          <cell r="AS363" t="str">
            <v>Sans objet</v>
          </cell>
          <cell r="AT363">
            <v>4</v>
          </cell>
          <cell r="AU363">
            <v>4</v>
          </cell>
          <cell r="AV363">
            <v>4</v>
          </cell>
          <cell r="AW363" t="str">
            <v>Sans objet</v>
          </cell>
          <cell r="AX363" t="str">
            <v>Sans objet</v>
          </cell>
        </row>
        <row r="364">
          <cell r="F364">
            <v>0</v>
          </cell>
          <cell r="G364">
            <v>0</v>
          </cell>
          <cell r="H364">
            <v>3</v>
          </cell>
          <cell r="I364">
            <v>2</v>
          </cell>
          <cell r="J364">
            <v>0</v>
          </cell>
          <cell r="K364">
            <v>0</v>
          </cell>
          <cell r="L364">
            <v>0</v>
          </cell>
          <cell r="M364" t="str">
            <v>Individuel</v>
          </cell>
          <cell r="N364">
            <v>5</v>
          </cell>
          <cell r="O364">
            <v>5</v>
          </cell>
          <cell r="P364">
            <v>1</v>
          </cell>
          <cell r="Q364">
            <v>363.07</v>
          </cell>
          <cell r="W364">
            <v>24</v>
          </cell>
          <cell r="AA364" t="str">
            <v>ELECTRICITE</v>
          </cell>
          <cell r="AB364" t="str">
            <v>CHAUFFAGE  ELECT. INDIV.</v>
          </cell>
          <cell r="AJ364">
            <v>24</v>
          </cell>
          <cell r="AM364">
            <v>4</v>
          </cell>
          <cell r="AN364">
            <v>1</v>
          </cell>
          <cell r="AO364">
            <v>4</v>
          </cell>
          <cell r="AP364">
            <v>4</v>
          </cell>
          <cell r="AQ364">
            <v>4</v>
          </cell>
          <cell r="AR364">
            <v>4</v>
          </cell>
          <cell r="AS364" t="str">
            <v>Sans objet</v>
          </cell>
          <cell r="AT364">
            <v>4</v>
          </cell>
          <cell r="AU364">
            <v>4</v>
          </cell>
          <cell r="AV364">
            <v>4</v>
          </cell>
          <cell r="AW364" t="str">
            <v>Sans objet</v>
          </cell>
          <cell r="AX364" t="str">
            <v>Sans objet</v>
          </cell>
        </row>
        <row r="365">
          <cell r="F365">
            <v>0</v>
          </cell>
          <cell r="G365">
            <v>0</v>
          </cell>
          <cell r="H365">
            <v>1</v>
          </cell>
          <cell r="I365">
            <v>1</v>
          </cell>
          <cell r="J365">
            <v>0</v>
          </cell>
          <cell r="K365">
            <v>0</v>
          </cell>
          <cell r="L365">
            <v>0</v>
          </cell>
          <cell r="M365" t="str">
            <v>Individuel</v>
          </cell>
          <cell r="N365">
            <v>2</v>
          </cell>
          <cell r="O365">
            <v>2</v>
          </cell>
          <cell r="P365">
            <v>1</v>
          </cell>
          <cell r="Q365">
            <v>150.30000000000001</v>
          </cell>
          <cell r="W365">
            <v>24</v>
          </cell>
          <cell r="AA365" t="str">
            <v>ELECTRICITE</v>
          </cell>
          <cell r="AB365" t="str">
            <v>CHAUFFAGE  ELECT. INDIV.</v>
          </cell>
          <cell r="AJ365">
            <v>24</v>
          </cell>
          <cell r="AK365" t="str">
            <v>E</v>
          </cell>
          <cell r="AN365">
            <v>1</v>
          </cell>
          <cell r="AO365">
            <v>4</v>
          </cell>
          <cell r="AP365">
            <v>4</v>
          </cell>
          <cell r="AQ365">
            <v>4</v>
          </cell>
          <cell r="AR365">
            <v>4</v>
          </cell>
          <cell r="AS365" t="str">
            <v>Sans objet</v>
          </cell>
          <cell r="AT365">
            <v>4</v>
          </cell>
          <cell r="AU365">
            <v>4</v>
          </cell>
          <cell r="AV365">
            <v>1</v>
          </cell>
          <cell r="AW365" t="str">
            <v>Sans objet</v>
          </cell>
          <cell r="AX365" t="str">
            <v>Sans objet</v>
          </cell>
        </row>
        <row r="366">
          <cell r="F366">
            <v>0</v>
          </cell>
          <cell r="G366">
            <v>0</v>
          </cell>
          <cell r="H366">
            <v>2</v>
          </cell>
          <cell r="I366">
            <v>3</v>
          </cell>
          <cell r="J366">
            <v>0</v>
          </cell>
          <cell r="K366">
            <v>0</v>
          </cell>
          <cell r="L366">
            <v>0</v>
          </cell>
          <cell r="M366" t="str">
            <v>Individuel</v>
          </cell>
          <cell r="N366">
            <v>5</v>
          </cell>
          <cell r="O366">
            <v>5</v>
          </cell>
          <cell r="P366">
            <v>1</v>
          </cell>
          <cell r="Q366">
            <v>372.31</v>
          </cell>
          <cell r="W366">
            <v>24</v>
          </cell>
          <cell r="AA366" t="str">
            <v>ELECTRICITE</v>
          </cell>
          <cell r="AB366" t="str">
            <v>CHAUFFAGE  ELECT. INDIV.</v>
          </cell>
          <cell r="AJ366">
            <v>24</v>
          </cell>
          <cell r="AK366" t="str">
            <v>E</v>
          </cell>
          <cell r="AM366">
            <v>4</v>
          </cell>
          <cell r="AN366">
            <v>1</v>
          </cell>
          <cell r="AO366">
            <v>4</v>
          </cell>
          <cell r="AP366">
            <v>3</v>
          </cell>
          <cell r="AQ366">
            <v>4</v>
          </cell>
          <cell r="AR366">
            <v>3</v>
          </cell>
          <cell r="AS366" t="str">
            <v>Sans objet</v>
          </cell>
          <cell r="AT366">
            <v>4</v>
          </cell>
          <cell r="AU366">
            <v>2</v>
          </cell>
          <cell r="AV366">
            <v>4</v>
          </cell>
          <cell r="AW366" t="str">
            <v>Sans objet</v>
          </cell>
          <cell r="AX366" t="str">
            <v>Sans objet</v>
          </cell>
        </row>
        <row r="367">
          <cell r="F367">
            <v>0</v>
          </cell>
          <cell r="G367">
            <v>0</v>
          </cell>
          <cell r="H367">
            <v>3</v>
          </cell>
          <cell r="I367">
            <v>2</v>
          </cell>
          <cell r="J367">
            <v>0</v>
          </cell>
          <cell r="K367">
            <v>0</v>
          </cell>
          <cell r="L367">
            <v>0</v>
          </cell>
          <cell r="M367" t="str">
            <v>Individuel</v>
          </cell>
          <cell r="N367">
            <v>5</v>
          </cell>
          <cell r="O367">
            <v>5</v>
          </cell>
          <cell r="P367">
            <v>1</v>
          </cell>
          <cell r="Q367">
            <v>353.97</v>
          </cell>
          <cell r="W367">
            <v>22</v>
          </cell>
          <cell r="AA367" t="str">
            <v>ELECTRICITE</v>
          </cell>
          <cell r="AB367" t="str">
            <v>CHAUFFAGE  ELECT. INDIV.</v>
          </cell>
          <cell r="AJ367">
            <v>22</v>
          </cell>
          <cell r="AK367" t="str">
            <v>E</v>
          </cell>
          <cell r="AN367">
            <v>1</v>
          </cell>
          <cell r="AO367">
            <v>4</v>
          </cell>
          <cell r="AP367">
            <v>4</v>
          </cell>
          <cell r="AQ367">
            <v>4</v>
          </cell>
          <cell r="AR367">
            <v>4</v>
          </cell>
          <cell r="AS367" t="str">
            <v>Sans objet</v>
          </cell>
          <cell r="AT367">
            <v>4</v>
          </cell>
          <cell r="AU367">
            <v>4</v>
          </cell>
          <cell r="AV367">
            <v>4</v>
          </cell>
          <cell r="AW367" t="str">
            <v>Sans objet</v>
          </cell>
          <cell r="AX367" t="str">
            <v>Sans objet</v>
          </cell>
        </row>
        <row r="368">
          <cell r="F368">
            <v>0</v>
          </cell>
          <cell r="G368">
            <v>0</v>
          </cell>
          <cell r="H368">
            <v>2</v>
          </cell>
          <cell r="I368">
            <v>1</v>
          </cell>
          <cell r="J368">
            <v>0</v>
          </cell>
          <cell r="K368">
            <v>0</v>
          </cell>
          <cell r="L368">
            <v>0</v>
          </cell>
          <cell r="M368" t="str">
            <v>Individuel</v>
          </cell>
          <cell r="N368">
            <v>3</v>
          </cell>
          <cell r="O368">
            <v>3</v>
          </cell>
          <cell r="P368">
            <v>1</v>
          </cell>
          <cell r="Q368">
            <v>250.59999999999997</v>
          </cell>
          <cell r="W368">
            <v>25</v>
          </cell>
          <cell r="AA368" t="str">
            <v>ELECTRICITE</v>
          </cell>
          <cell r="AB368" t="str">
            <v>CHAUFFAGE  ELECT. INDIV.</v>
          </cell>
          <cell r="AJ368">
            <v>25</v>
          </cell>
          <cell r="AM368">
            <v>1</v>
          </cell>
          <cell r="AN368">
            <v>1</v>
          </cell>
          <cell r="AO368">
            <v>1</v>
          </cell>
          <cell r="AP368">
            <v>3</v>
          </cell>
          <cell r="AQ368">
            <v>3</v>
          </cell>
          <cell r="AR368">
            <v>4</v>
          </cell>
          <cell r="AS368" t="str">
            <v>Sans objet</v>
          </cell>
          <cell r="AT368" t="str">
            <v>Sans objet</v>
          </cell>
          <cell r="AU368" t="str">
            <v>Sans objet</v>
          </cell>
          <cell r="AV368">
            <v>4</v>
          </cell>
          <cell r="AW368" t="str">
            <v>Sans objet</v>
          </cell>
          <cell r="AX368" t="str">
            <v>Sans objet</v>
          </cell>
        </row>
        <row r="369">
          <cell r="F369">
            <v>0</v>
          </cell>
          <cell r="G369">
            <v>0</v>
          </cell>
          <cell r="H369">
            <v>4</v>
          </cell>
          <cell r="I369">
            <v>4</v>
          </cell>
          <cell r="J369">
            <v>0</v>
          </cell>
          <cell r="K369">
            <v>0</v>
          </cell>
          <cell r="L369">
            <v>0</v>
          </cell>
          <cell r="M369" t="str">
            <v>Individuel</v>
          </cell>
          <cell r="N369">
            <v>8</v>
          </cell>
          <cell r="O369">
            <v>8</v>
          </cell>
          <cell r="P369">
            <v>1</v>
          </cell>
          <cell r="Q369">
            <v>577.32000000000005</v>
          </cell>
          <cell r="W369">
            <v>24</v>
          </cell>
          <cell r="AA369" t="str">
            <v>GAZ</v>
          </cell>
          <cell r="AB369" t="str">
            <v>CHAUDIERE  INDIV.</v>
          </cell>
          <cell r="AJ369">
            <v>24</v>
          </cell>
          <cell r="AK369" t="str">
            <v>C</v>
          </cell>
          <cell r="AN369">
            <v>4</v>
          </cell>
          <cell r="AO369">
            <v>4</v>
          </cell>
          <cell r="AP369">
            <v>4</v>
          </cell>
          <cell r="AQ369">
            <v>4</v>
          </cell>
          <cell r="AR369">
            <v>3</v>
          </cell>
          <cell r="AS369" t="str">
            <v>Sans objet</v>
          </cell>
          <cell r="AT369">
            <v>2</v>
          </cell>
          <cell r="AU369">
            <v>4</v>
          </cell>
          <cell r="AV369">
            <v>4</v>
          </cell>
          <cell r="AW369" t="str">
            <v>Sans objet</v>
          </cell>
          <cell r="AX369" t="str">
            <v>Sans objet</v>
          </cell>
        </row>
        <row r="370">
          <cell r="F370">
            <v>0</v>
          </cell>
          <cell r="G370">
            <v>0</v>
          </cell>
          <cell r="H370">
            <v>1</v>
          </cell>
          <cell r="I370">
            <v>3</v>
          </cell>
          <cell r="J370">
            <v>0</v>
          </cell>
          <cell r="K370">
            <v>0</v>
          </cell>
          <cell r="L370">
            <v>0</v>
          </cell>
          <cell r="M370" t="str">
            <v>Individuel</v>
          </cell>
          <cell r="N370">
            <v>4</v>
          </cell>
          <cell r="O370">
            <v>4</v>
          </cell>
          <cell r="P370">
            <v>1</v>
          </cell>
          <cell r="Q370">
            <v>309.66000000000003</v>
          </cell>
          <cell r="W370">
            <v>24</v>
          </cell>
          <cell r="AA370" t="str">
            <v>ELECTRICITE</v>
          </cell>
          <cell r="AB370" t="str">
            <v>CHAUFFAGE  ELECT. INDIV.</v>
          </cell>
          <cell r="AJ370">
            <v>24</v>
          </cell>
          <cell r="AK370" t="str">
            <v>E</v>
          </cell>
          <cell r="AM370">
            <v>4</v>
          </cell>
          <cell r="AN370">
            <v>1</v>
          </cell>
          <cell r="AO370">
            <v>4</v>
          </cell>
          <cell r="AP370">
            <v>3</v>
          </cell>
          <cell r="AQ370">
            <v>4</v>
          </cell>
          <cell r="AR370">
            <v>3</v>
          </cell>
          <cell r="AS370" t="str">
            <v>Sans objet</v>
          </cell>
          <cell r="AT370">
            <v>2</v>
          </cell>
          <cell r="AU370">
            <v>4</v>
          </cell>
          <cell r="AV370">
            <v>4</v>
          </cell>
          <cell r="AW370" t="str">
            <v>Sans objet</v>
          </cell>
          <cell r="AX370" t="str">
            <v>Sans objet</v>
          </cell>
        </row>
        <row r="371">
          <cell r="F371">
            <v>0</v>
          </cell>
          <cell r="G371">
            <v>0</v>
          </cell>
          <cell r="H371">
            <v>4</v>
          </cell>
          <cell r="I371">
            <v>6</v>
          </cell>
          <cell r="J371">
            <v>0</v>
          </cell>
          <cell r="K371">
            <v>0</v>
          </cell>
          <cell r="L371">
            <v>0</v>
          </cell>
          <cell r="M371" t="str">
            <v>Individuel</v>
          </cell>
          <cell r="N371">
            <v>10</v>
          </cell>
          <cell r="O371">
            <v>10</v>
          </cell>
          <cell r="P371">
            <v>1</v>
          </cell>
          <cell r="Q371">
            <v>753.93</v>
          </cell>
          <cell r="W371">
            <v>24</v>
          </cell>
          <cell r="AA371" t="str">
            <v>GAZ</v>
          </cell>
          <cell r="AB371" t="str">
            <v>CHAUDIERE  INDIV.</v>
          </cell>
          <cell r="AJ371">
            <v>24</v>
          </cell>
          <cell r="AK371" t="str">
            <v>C</v>
          </cell>
          <cell r="AM371">
            <v>4</v>
          </cell>
          <cell r="AN371">
            <v>4</v>
          </cell>
          <cell r="AO371">
            <v>4</v>
          </cell>
          <cell r="AP371">
            <v>4</v>
          </cell>
          <cell r="AQ371">
            <v>4</v>
          </cell>
          <cell r="AR371">
            <v>4</v>
          </cell>
          <cell r="AS371" t="str">
            <v>Sans objet</v>
          </cell>
          <cell r="AT371">
            <v>4</v>
          </cell>
          <cell r="AU371">
            <v>3</v>
          </cell>
          <cell r="AV371">
            <v>4</v>
          </cell>
          <cell r="AW371" t="str">
            <v>Sans objet</v>
          </cell>
          <cell r="AX371" t="str">
            <v>Sans objet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3</v>
          </cell>
          <cell r="J372">
            <v>0</v>
          </cell>
          <cell r="K372">
            <v>0</v>
          </cell>
          <cell r="L372">
            <v>0</v>
          </cell>
          <cell r="M372" t="str">
            <v>Individuel</v>
          </cell>
          <cell r="N372">
            <v>3</v>
          </cell>
          <cell r="O372">
            <v>3</v>
          </cell>
          <cell r="P372">
            <v>1</v>
          </cell>
          <cell r="Q372">
            <v>277.5</v>
          </cell>
          <cell r="W372">
            <v>23</v>
          </cell>
          <cell r="AA372" t="str">
            <v>ELECTRICITE</v>
          </cell>
          <cell r="AB372" t="str">
            <v>CHAUFFAGE  ELECT. INDIV.</v>
          </cell>
          <cell r="AJ372">
            <v>23</v>
          </cell>
          <cell r="AK372" t="str">
            <v>E</v>
          </cell>
          <cell r="AM372">
            <v>4</v>
          </cell>
          <cell r="AN372">
            <v>1</v>
          </cell>
          <cell r="AO372">
            <v>4</v>
          </cell>
          <cell r="AP372">
            <v>3</v>
          </cell>
          <cell r="AQ372">
            <v>4</v>
          </cell>
          <cell r="AR372">
            <v>4</v>
          </cell>
          <cell r="AS372" t="str">
            <v>Sans objet</v>
          </cell>
          <cell r="AT372" t="str">
            <v>Sans objet</v>
          </cell>
          <cell r="AU372" t="str">
            <v>Sans objet</v>
          </cell>
          <cell r="AV372">
            <v>4</v>
          </cell>
          <cell r="AW372" t="str">
            <v>Sans objet</v>
          </cell>
          <cell r="AX372" t="str">
            <v>Sans objet</v>
          </cell>
        </row>
        <row r="373">
          <cell r="F373">
            <v>0</v>
          </cell>
          <cell r="G373">
            <v>2</v>
          </cell>
          <cell r="H373">
            <v>1</v>
          </cell>
          <cell r="I373">
            <v>3</v>
          </cell>
          <cell r="J373">
            <v>0</v>
          </cell>
          <cell r="K373">
            <v>0</v>
          </cell>
          <cell r="L373">
            <v>0</v>
          </cell>
          <cell r="M373" t="str">
            <v>Collectif</v>
          </cell>
          <cell r="N373">
            <v>6</v>
          </cell>
          <cell r="O373">
            <v>2</v>
          </cell>
          <cell r="P373">
            <v>3</v>
          </cell>
          <cell r="Q373">
            <v>458.3</v>
          </cell>
          <cell r="W373">
            <v>23</v>
          </cell>
          <cell r="AA373" t="str">
            <v>ELECTRICITE</v>
          </cell>
          <cell r="AB373" t="str">
            <v>CHAUFFAGE  ELECT. INDIV.</v>
          </cell>
          <cell r="AJ373">
            <v>23</v>
          </cell>
          <cell r="AK373" t="str">
            <v>D</v>
          </cell>
          <cell r="AM373">
            <v>4</v>
          </cell>
          <cell r="AN373">
            <v>1</v>
          </cell>
          <cell r="AO373">
            <v>4</v>
          </cell>
          <cell r="AP373">
            <v>4</v>
          </cell>
          <cell r="AQ373">
            <v>4</v>
          </cell>
          <cell r="AR373">
            <v>4</v>
          </cell>
          <cell r="AS373" t="str">
            <v>Sans objet</v>
          </cell>
          <cell r="AT373" t="str">
            <v>Sans objet</v>
          </cell>
          <cell r="AU373" t="str">
            <v>Sans objet</v>
          </cell>
          <cell r="AV373">
            <v>4</v>
          </cell>
          <cell r="AW373">
            <v>1</v>
          </cell>
          <cell r="AX373">
            <v>4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1</v>
          </cell>
          <cell r="J374">
            <v>0</v>
          </cell>
          <cell r="K374">
            <v>0</v>
          </cell>
          <cell r="L374">
            <v>0</v>
          </cell>
          <cell r="M374" t="str">
            <v>Individuel</v>
          </cell>
          <cell r="N374">
            <v>1</v>
          </cell>
          <cell r="O374">
            <v>1</v>
          </cell>
          <cell r="P374">
            <v>1</v>
          </cell>
          <cell r="Q374">
            <v>111.49</v>
          </cell>
          <cell r="W374">
            <v>25</v>
          </cell>
          <cell r="AA374" t="str">
            <v>FIOUL</v>
          </cell>
          <cell r="AB374" t="str">
            <v>CHAUDIERE  INDIV.</v>
          </cell>
          <cell r="AJ374">
            <v>25</v>
          </cell>
          <cell r="AW374" t="str">
            <v>Sans objet</v>
          </cell>
          <cell r="AX374" t="str">
            <v>Sans objet</v>
          </cell>
        </row>
        <row r="375">
          <cell r="F375">
            <v>0</v>
          </cell>
          <cell r="G375">
            <v>0</v>
          </cell>
          <cell r="H375">
            <v>4</v>
          </cell>
          <cell r="I375">
            <v>6</v>
          </cell>
          <cell r="J375">
            <v>0</v>
          </cell>
          <cell r="K375">
            <v>0</v>
          </cell>
          <cell r="L375">
            <v>0</v>
          </cell>
          <cell r="M375" t="str">
            <v>Individuel</v>
          </cell>
          <cell r="N375">
            <v>10</v>
          </cell>
          <cell r="O375">
            <v>10</v>
          </cell>
          <cell r="P375">
            <v>1</v>
          </cell>
          <cell r="Q375">
            <v>752.9</v>
          </cell>
          <cell r="W375">
            <v>24</v>
          </cell>
          <cell r="AA375" t="str">
            <v>GAZ</v>
          </cell>
          <cell r="AB375" t="str">
            <v>CHAUDIERE  INDIV.</v>
          </cell>
          <cell r="AJ375">
            <v>24</v>
          </cell>
          <cell r="AK375" t="str">
            <v>C</v>
          </cell>
          <cell r="AM375">
            <v>1</v>
          </cell>
          <cell r="AN375">
            <v>4</v>
          </cell>
          <cell r="AO375">
            <v>4</v>
          </cell>
          <cell r="AP375">
            <v>4</v>
          </cell>
          <cell r="AQ375">
            <v>4</v>
          </cell>
          <cell r="AR375">
            <v>4</v>
          </cell>
          <cell r="AS375" t="str">
            <v>Sans objet</v>
          </cell>
          <cell r="AT375">
            <v>4</v>
          </cell>
          <cell r="AU375">
            <v>4</v>
          </cell>
          <cell r="AV375">
            <v>4</v>
          </cell>
          <cell r="AW375" t="str">
            <v>Sans objet</v>
          </cell>
          <cell r="AX375" t="str">
            <v>Sans objet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2</v>
          </cell>
          <cell r="J376">
            <v>0</v>
          </cell>
          <cell r="K376">
            <v>0</v>
          </cell>
          <cell r="L376">
            <v>0</v>
          </cell>
          <cell r="M376" t="str">
            <v>Individuel</v>
          </cell>
          <cell r="N376">
            <v>2</v>
          </cell>
          <cell r="O376">
            <v>2</v>
          </cell>
          <cell r="P376">
            <v>1</v>
          </cell>
          <cell r="Q376">
            <v>204.02</v>
          </cell>
          <cell r="W376">
            <v>23</v>
          </cell>
          <cell r="AA376" t="str">
            <v>ELECTRICITE</v>
          </cell>
          <cell r="AB376" t="str">
            <v>CHAUFFAGE  ELECT. INDIV.</v>
          </cell>
          <cell r="AJ376">
            <v>23</v>
          </cell>
          <cell r="AN376">
            <v>4</v>
          </cell>
          <cell r="AO376">
            <v>4</v>
          </cell>
          <cell r="AP376">
            <v>4</v>
          </cell>
          <cell r="AQ376">
            <v>4</v>
          </cell>
          <cell r="AR376">
            <v>4</v>
          </cell>
          <cell r="AS376" t="str">
            <v>Sans objet</v>
          </cell>
          <cell r="AT376">
            <v>4</v>
          </cell>
          <cell r="AU376">
            <v>3</v>
          </cell>
          <cell r="AV376">
            <v>4</v>
          </cell>
          <cell r="AW376" t="str">
            <v>Sans objet</v>
          </cell>
          <cell r="AX376" t="str">
            <v>Sans objet</v>
          </cell>
        </row>
        <row r="377">
          <cell r="F377">
            <v>0</v>
          </cell>
          <cell r="G377">
            <v>0</v>
          </cell>
          <cell r="H377">
            <v>3</v>
          </cell>
          <cell r="I377">
            <v>2</v>
          </cell>
          <cell r="J377">
            <v>0</v>
          </cell>
          <cell r="K377">
            <v>0</v>
          </cell>
          <cell r="L377">
            <v>0</v>
          </cell>
          <cell r="M377" t="str">
            <v>Individuel</v>
          </cell>
          <cell r="N377">
            <v>5</v>
          </cell>
          <cell r="O377">
            <v>5</v>
          </cell>
          <cell r="P377">
            <v>1</v>
          </cell>
          <cell r="Q377">
            <v>361.16999999999996</v>
          </cell>
          <cell r="W377">
            <v>23</v>
          </cell>
          <cell r="AA377" t="str">
            <v>ELECTRICITE</v>
          </cell>
          <cell r="AB377" t="str">
            <v>CHAUFFAGE  ELECT. INDIV.</v>
          </cell>
          <cell r="AJ377">
            <v>23</v>
          </cell>
          <cell r="AK377" t="str">
            <v>F</v>
          </cell>
          <cell r="AM377">
            <v>4</v>
          </cell>
          <cell r="AN377">
            <v>1</v>
          </cell>
          <cell r="AO377">
            <v>4</v>
          </cell>
          <cell r="AP377">
            <v>3</v>
          </cell>
          <cell r="AQ377">
            <v>4</v>
          </cell>
          <cell r="AR377">
            <v>3</v>
          </cell>
          <cell r="AS377" t="str">
            <v>Sans objet</v>
          </cell>
          <cell r="AT377">
            <v>4</v>
          </cell>
          <cell r="AU377">
            <v>4</v>
          </cell>
          <cell r="AV377">
            <v>4</v>
          </cell>
          <cell r="AW377" t="str">
            <v>Sans objet</v>
          </cell>
          <cell r="AX377" t="str">
            <v>Sans objet</v>
          </cell>
        </row>
        <row r="378">
          <cell r="F378">
            <v>0</v>
          </cell>
          <cell r="G378">
            <v>0</v>
          </cell>
          <cell r="H378">
            <v>3</v>
          </cell>
          <cell r="I378">
            <v>2</v>
          </cell>
          <cell r="J378">
            <v>0</v>
          </cell>
          <cell r="K378">
            <v>0</v>
          </cell>
          <cell r="L378">
            <v>0</v>
          </cell>
          <cell r="M378" t="str">
            <v>Individuel</v>
          </cell>
          <cell r="N378">
            <v>5</v>
          </cell>
          <cell r="O378">
            <v>5</v>
          </cell>
          <cell r="P378">
            <v>1</v>
          </cell>
          <cell r="Q378">
            <v>382.38</v>
          </cell>
          <cell r="W378">
            <v>22</v>
          </cell>
          <cell r="AA378" t="str">
            <v>GAZ</v>
          </cell>
          <cell r="AB378" t="str">
            <v>CHAUDIERE  INDIV.</v>
          </cell>
          <cell r="AJ378">
            <v>22</v>
          </cell>
          <cell r="AK378" t="str">
            <v>C</v>
          </cell>
          <cell r="AM378">
            <v>4</v>
          </cell>
          <cell r="AN378">
            <v>4</v>
          </cell>
          <cell r="AO378">
            <v>4</v>
          </cell>
          <cell r="AP378">
            <v>4</v>
          </cell>
          <cell r="AQ378">
            <v>4</v>
          </cell>
          <cell r="AR378">
            <v>4</v>
          </cell>
          <cell r="AS378" t="str">
            <v>Sans objet</v>
          </cell>
          <cell r="AT378">
            <v>4</v>
          </cell>
          <cell r="AU378">
            <v>4</v>
          </cell>
          <cell r="AV378">
            <v>4</v>
          </cell>
          <cell r="AW378" t="str">
            <v>Sans objet</v>
          </cell>
          <cell r="AX378" t="str">
            <v>Sans objet</v>
          </cell>
        </row>
        <row r="379">
          <cell r="F379">
            <v>0</v>
          </cell>
          <cell r="G379">
            <v>0</v>
          </cell>
          <cell r="H379">
            <v>9</v>
          </cell>
          <cell r="I379">
            <v>5</v>
          </cell>
          <cell r="J379">
            <v>0</v>
          </cell>
          <cell r="K379">
            <v>0</v>
          </cell>
          <cell r="L379">
            <v>0</v>
          </cell>
          <cell r="M379" t="str">
            <v>Individuel</v>
          </cell>
          <cell r="N379">
            <v>14</v>
          </cell>
          <cell r="O379">
            <v>14</v>
          </cell>
          <cell r="P379">
            <v>1</v>
          </cell>
          <cell r="Q379">
            <v>1014.6600000000002</v>
          </cell>
          <cell r="W379">
            <v>21</v>
          </cell>
          <cell r="AA379" t="str">
            <v>GAZ</v>
          </cell>
          <cell r="AB379" t="str">
            <v>CHAUDIERE  INDIV.</v>
          </cell>
          <cell r="AJ379">
            <v>21</v>
          </cell>
          <cell r="AK379" t="str">
            <v>D</v>
          </cell>
          <cell r="AM379">
            <v>4</v>
          </cell>
          <cell r="AN379">
            <v>4</v>
          </cell>
          <cell r="AO379">
            <v>4</v>
          </cell>
          <cell r="AP379">
            <v>3</v>
          </cell>
          <cell r="AQ379">
            <v>4</v>
          </cell>
          <cell r="AR379">
            <v>3</v>
          </cell>
          <cell r="AS379" t="str">
            <v>Sans objet</v>
          </cell>
          <cell r="AT379">
            <v>4</v>
          </cell>
          <cell r="AU379">
            <v>4</v>
          </cell>
          <cell r="AV379">
            <v>4</v>
          </cell>
          <cell r="AW379" t="str">
            <v>Sans objet</v>
          </cell>
          <cell r="AX379" t="str">
            <v>Sans objet</v>
          </cell>
        </row>
        <row r="380">
          <cell r="F380">
            <v>0</v>
          </cell>
          <cell r="G380">
            <v>0</v>
          </cell>
          <cell r="H380">
            <v>3</v>
          </cell>
          <cell r="I380">
            <v>3</v>
          </cell>
          <cell r="J380">
            <v>0</v>
          </cell>
          <cell r="K380">
            <v>0</v>
          </cell>
          <cell r="L380">
            <v>0</v>
          </cell>
          <cell r="M380" t="str">
            <v>Individuel</v>
          </cell>
          <cell r="N380">
            <v>6</v>
          </cell>
          <cell r="O380">
            <v>6</v>
          </cell>
          <cell r="P380">
            <v>1</v>
          </cell>
          <cell r="Q380">
            <v>454.65000000000003</v>
          </cell>
          <cell r="W380">
            <v>22</v>
          </cell>
          <cell r="AA380" t="str">
            <v>ELECTRICITE</v>
          </cell>
          <cell r="AB380" t="str">
            <v>CHAUFFAGE  ELECT. INDIV.</v>
          </cell>
          <cell r="AJ380">
            <v>22</v>
          </cell>
          <cell r="AK380" t="str">
            <v>E</v>
          </cell>
          <cell r="AM380">
            <v>2</v>
          </cell>
          <cell r="AN380">
            <v>1</v>
          </cell>
          <cell r="AO380">
            <v>4</v>
          </cell>
          <cell r="AP380">
            <v>4</v>
          </cell>
          <cell r="AQ380">
            <v>4</v>
          </cell>
          <cell r="AR380">
            <v>4</v>
          </cell>
          <cell r="AS380" t="str">
            <v>Sans objet</v>
          </cell>
          <cell r="AT380">
            <v>4</v>
          </cell>
          <cell r="AU380">
            <v>4</v>
          </cell>
          <cell r="AV380">
            <v>4</v>
          </cell>
          <cell r="AW380" t="str">
            <v>Sans objet</v>
          </cell>
          <cell r="AX380" t="str">
            <v>Sans objet</v>
          </cell>
        </row>
        <row r="381">
          <cell r="F381">
            <v>0</v>
          </cell>
          <cell r="G381">
            <v>0</v>
          </cell>
          <cell r="H381">
            <v>3</v>
          </cell>
          <cell r="I381">
            <v>2</v>
          </cell>
          <cell r="J381">
            <v>0</v>
          </cell>
          <cell r="K381">
            <v>0</v>
          </cell>
          <cell r="L381">
            <v>0</v>
          </cell>
          <cell r="M381" t="str">
            <v>Individuel</v>
          </cell>
          <cell r="N381">
            <v>5</v>
          </cell>
          <cell r="O381">
            <v>5</v>
          </cell>
          <cell r="P381">
            <v>1</v>
          </cell>
          <cell r="Q381">
            <v>370.04</v>
          </cell>
          <cell r="W381">
            <v>22</v>
          </cell>
          <cell r="AA381" t="str">
            <v>ELECTRICITE</v>
          </cell>
          <cell r="AB381" t="str">
            <v>CHAUFFAGE  ELECT. INDIV.</v>
          </cell>
          <cell r="AJ381">
            <v>22</v>
          </cell>
          <cell r="AK381" t="str">
            <v>D</v>
          </cell>
          <cell r="AM381">
            <v>2</v>
          </cell>
          <cell r="AN381">
            <v>1</v>
          </cell>
          <cell r="AO381">
            <v>4</v>
          </cell>
          <cell r="AP381">
            <v>4</v>
          </cell>
          <cell r="AQ381">
            <v>4</v>
          </cell>
          <cell r="AR381">
            <v>4</v>
          </cell>
          <cell r="AS381" t="str">
            <v>Sans objet</v>
          </cell>
          <cell r="AT381">
            <v>4</v>
          </cell>
          <cell r="AU381">
            <v>4</v>
          </cell>
          <cell r="AV381">
            <v>4</v>
          </cell>
          <cell r="AW381" t="str">
            <v>Sans objet</v>
          </cell>
          <cell r="AX381" t="str">
            <v>Sans objet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4</v>
          </cell>
          <cell r="K382">
            <v>0</v>
          </cell>
          <cell r="L382">
            <v>0</v>
          </cell>
          <cell r="M382" t="str">
            <v>Individuel</v>
          </cell>
          <cell r="N382">
            <v>4</v>
          </cell>
          <cell r="O382">
            <v>4</v>
          </cell>
          <cell r="P382">
            <v>1</v>
          </cell>
          <cell r="Q382">
            <v>378.04</v>
          </cell>
          <cell r="W382">
            <v>25</v>
          </cell>
          <cell r="AA382" t="str">
            <v>ELECTRICITE</v>
          </cell>
          <cell r="AB382" t="str">
            <v>CHAUFFAGE  ELECT. INDIV.</v>
          </cell>
          <cell r="AJ382">
            <v>25</v>
          </cell>
          <cell r="AM382">
            <v>4</v>
          </cell>
          <cell r="AN382">
            <v>4</v>
          </cell>
          <cell r="AO382">
            <v>4</v>
          </cell>
          <cell r="AP382">
            <v>4</v>
          </cell>
          <cell r="AQ382">
            <v>4</v>
          </cell>
          <cell r="AR382">
            <v>4</v>
          </cell>
          <cell r="AS382" t="str">
            <v>Sans objet</v>
          </cell>
          <cell r="AT382">
            <v>4</v>
          </cell>
          <cell r="AU382">
            <v>3</v>
          </cell>
          <cell r="AV382">
            <v>4</v>
          </cell>
          <cell r="AW382" t="str">
            <v>Sans objet</v>
          </cell>
          <cell r="AX382" t="str">
            <v>Sans objet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4</v>
          </cell>
          <cell r="J383">
            <v>5</v>
          </cell>
          <cell r="K383">
            <v>0</v>
          </cell>
          <cell r="L383">
            <v>0</v>
          </cell>
          <cell r="M383" t="str">
            <v>Individuel</v>
          </cell>
          <cell r="N383">
            <v>9</v>
          </cell>
          <cell r="O383">
            <v>9</v>
          </cell>
          <cell r="P383">
            <v>1</v>
          </cell>
          <cell r="Q383">
            <v>796</v>
          </cell>
          <cell r="W383">
            <v>25</v>
          </cell>
          <cell r="AA383" t="str">
            <v>ELECTRICITE</v>
          </cell>
          <cell r="AB383" t="str">
            <v>CHAUFFAGE  ELECT. INDIV.</v>
          </cell>
          <cell r="AJ383">
            <v>25</v>
          </cell>
          <cell r="AK383" t="str">
            <v>E</v>
          </cell>
          <cell r="AM383">
            <v>1</v>
          </cell>
          <cell r="AN383">
            <v>1</v>
          </cell>
          <cell r="AO383">
            <v>4</v>
          </cell>
          <cell r="AP383">
            <v>4</v>
          </cell>
          <cell r="AQ383">
            <v>4</v>
          </cell>
          <cell r="AR383">
            <v>4</v>
          </cell>
          <cell r="AS383" t="str">
            <v>Sans objet</v>
          </cell>
          <cell r="AT383">
            <v>4</v>
          </cell>
          <cell r="AU383">
            <v>3</v>
          </cell>
          <cell r="AV383">
            <v>4</v>
          </cell>
          <cell r="AW383" t="str">
            <v>Sans objet</v>
          </cell>
          <cell r="AX383" t="str">
            <v>Sans objet</v>
          </cell>
        </row>
        <row r="384">
          <cell r="F384">
            <v>0</v>
          </cell>
          <cell r="G384">
            <v>0</v>
          </cell>
          <cell r="H384">
            <v>6</v>
          </cell>
          <cell r="I384">
            <v>4</v>
          </cell>
          <cell r="J384">
            <v>0</v>
          </cell>
          <cell r="K384">
            <v>0</v>
          </cell>
          <cell r="L384">
            <v>0</v>
          </cell>
          <cell r="M384" t="str">
            <v>Individuel</v>
          </cell>
          <cell r="N384">
            <v>10</v>
          </cell>
          <cell r="O384">
            <v>10</v>
          </cell>
          <cell r="P384">
            <v>1</v>
          </cell>
          <cell r="Q384">
            <v>818.48</v>
          </cell>
          <cell r="W384">
            <v>18</v>
          </cell>
          <cell r="AA384" t="str">
            <v>ELECTRICITE</v>
          </cell>
          <cell r="AB384" t="str">
            <v>CHAUFFAGE  ELECT. INDIV.</v>
          </cell>
          <cell r="AJ384">
            <v>18</v>
          </cell>
          <cell r="AK384" t="str">
            <v>D</v>
          </cell>
          <cell r="AM384">
            <v>4</v>
          </cell>
          <cell r="AN384">
            <v>1</v>
          </cell>
          <cell r="AO384">
            <v>4</v>
          </cell>
          <cell r="AP384">
            <v>3</v>
          </cell>
          <cell r="AQ384">
            <v>4</v>
          </cell>
          <cell r="AR384">
            <v>3</v>
          </cell>
          <cell r="AS384" t="str">
            <v>Sans objet</v>
          </cell>
          <cell r="AT384">
            <v>4</v>
          </cell>
          <cell r="AU384">
            <v>3</v>
          </cell>
          <cell r="AV384">
            <v>4</v>
          </cell>
          <cell r="AW384" t="str">
            <v>Sans objet</v>
          </cell>
          <cell r="AX384" t="str">
            <v>Sans objet</v>
          </cell>
        </row>
        <row r="385">
          <cell r="F385">
            <v>0</v>
          </cell>
          <cell r="G385">
            <v>4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 t="str">
            <v>Individuel</v>
          </cell>
          <cell r="N385">
            <v>4</v>
          </cell>
          <cell r="O385">
            <v>4</v>
          </cell>
          <cell r="P385">
            <v>1</v>
          </cell>
          <cell r="Q385">
            <v>194.9</v>
          </cell>
          <cell r="W385">
            <v>8</v>
          </cell>
          <cell r="AA385" t="str">
            <v>GAZ</v>
          </cell>
          <cell r="AB385" t="str">
            <v>CHAUDIERE  INDIV.</v>
          </cell>
          <cell r="AJ385">
            <v>8</v>
          </cell>
          <cell r="AK385" t="str">
            <v>C</v>
          </cell>
          <cell r="AM385">
            <v>4</v>
          </cell>
          <cell r="AN385">
            <v>4</v>
          </cell>
          <cell r="AO385">
            <v>4</v>
          </cell>
          <cell r="AP385">
            <v>4</v>
          </cell>
          <cell r="AQ385">
            <v>4</v>
          </cell>
          <cell r="AR385">
            <v>4</v>
          </cell>
          <cell r="AS385" t="str">
            <v>Sans objet</v>
          </cell>
          <cell r="AT385">
            <v>4</v>
          </cell>
          <cell r="AU385">
            <v>4</v>
          </cell>
          <cell r="AV385">
            <v>4</v>
          </cell>
          <cell r="AW385" t="str">
            <v>Sans objet</v>
          </cell>
          <cell r="AX385" t="str">
            <v>Sans objet</v>
          </cell>
        </row>
        <row r="386">
          <cell r="F386">
            <v>0</v>
          </cell>
          <cell r="G386">
            <v>6</v>
          </cell>
          <cell r="H386">
            <v>4</v>
          </cell>
          <cell r="I386">
            <v>6</v>
          </cell>
          <cell r="J386">
            <v>0</v>
          </cell>
          <cell r="K386">
            <v>0</v>
          </cell>
          <cell r="L386">
            <v>0</v>
          </cell>
          <cell r="M386" t="str">
            <v>Individuel</v>
          </cell>
          <cell r="N386">
            <v>16</v>
          </cell>
          <cell r="O386">
            <v>16</v>
          </cell>
          <cell r="P386">
            <v>2</v>
          </cell>
          <cell r="Q386">
            <v>1163.7099999999996</v>
          </cell>
          <cell r="W386">
            <v>17</v>
          </cell>
          <cell r="AA386" t="str">
            <v>GAZ</v>
          </cell>
          <cell r="AB386" t="str">
            <v>CHAUDIERE  INDIV.</v>
          </cell>
          <cell r="AJ386">
            <v>17</v>
          </cell>
          <cell r="AK386" t="str">
            <v>C</v>
          </cell>
          <cell r="AM386">
            <v>4</v>
          </cell>
          <cell r="AN386">
            <v>4</v>
          </cell>
          <cell r="AO386">
            <v>4</v>
          </cell>
          <cell r="AP386">
            <v>4</v>
          </cell>
          <cell r="AQ386">
            <v>4</v>
          </cell>
          <cell r="AR386">
            <v>4</v>
          </cell>
          <cell r="AS386" t="str">
            <v>Sans objet</v>
          </cell>
          <cell r="AT386">
            <v>4</v>
          </cell>
          <cell r="AU386">
            <v>4</v>
          </cell>
          <cell r="AV386">
            <v>4</v>
          </cell>
          <cell r="AW386" t="str">
            <v>Sans objet</v>
          </cell>
          <cell r="AX386" t="str">
            <v>Sans objet</v>
          </cell>
        </row>
        <row r="387">
          <cell r="F387">
            <v>0</v>
          </cell>
          <cell r="G387">
            <v>0</v>
          </cell>
          <cell r="H387">
            <v>1</v>
          </cell>
          <cell r="I387">
            <v>2</v>
          </cell>
          <cell r="J387">
            <v>0</v>
          </cell>
          <cell r="K387">
            <v>0</v>
          </cell>
          <cell r="L387">
            <v>0</v>
          </cell>
          <cell r="M387" t="str">
            <v>Individuel</v>
          </cell>
          <cell r="N387">
            <v>3</v>
          </cell>
          <cell r="O387">
            <v>3</v>
          </cell>
          <cell r="P387">
            <v>1</v>
          </cell>
          <cell r="Q387">
            <v>241.52</v>
          </cell>
          <cell r="W387">
            <v>22</v>
          </cell>
          <cell r="AA387" t="str">
            <v>ELECTRICITE</v>
          </cell>
          <cell r="AB387" t="str">
            <v>CHAUFFAGE  ELECT. INDIV.</v>
          </cell>
          <cell r="AJ387">
            <v>22</v>
          </cell>
          <cell r="AK387" t="str">
            <v>E</v>
          </cell>
          <cell r="AM387">
            <v>4</v>
          </cell>
          <cell r="AN387">
            <v>1</v>
          </cell>
          <cell r="AO387">
            <v>4</v>
          </cell>
          <cell r="AP387">
            <v>3</v>
          </cell>
          <cell r="AQ387">
            <v>4</v>
          </cell>
          <cell r="AR387">
            <v>3</v>
          </cell>
          <cell r="AS387" t="str">
            <v>Sans objet</v>
          </cell>
          <cell r="AT387">
            <v>4</v>
          </cell>
          <cell r="AU387">
            <v>3</v>
          </cell>
          <cell r="AV387">
            <v>4</v>
          </cell>
          <cell r="AW387" t="str">
            <v>Sans objet</v>
          </cell>
          <cell r="AX387" t="str">
            <v>Sans objet</v>
          </cell>
        </row>
        <row r="388">
          <cell r="F388">
            <v>0</v>
          </cell>
          <cell r="G388">
            <v>17</v>
          </cell>
          <cell r="H388">
            <v>37</v>
          </cell>
          <cell r="I388">
            <v>4</v>
          </cell>
          <cell r="J388">
            <v>6</v>
          </cell>
          <cell r="K388">
            <v>0</v>
          </cell>
          <cell r="L388">
            <v>0</v>
          </cell>
          <cell r="M388" t="str">
            <v>Collectif</v>
          </cell>
          <cell r="N388">
            <v>64</v>
          </cell>
          <cell r="O388">
            <v>2</v>
          </cell>
          <cell r="P388">
            <v>3</v>
          </cell>
          <cell r="Q388">
            <v>4807.4199999999983</v>
          </cell>
          <cell r="W388">
            <v>14</v>
          </cell>
          <cell r="AA388" t="str">
            <v>ELECTRICITE</v>
          </cell>
          <cell r="AB388" t="str">
            <v>CHAUFFAGE  ELECT. INDIV.</v>
          </cell>
          <cell r="AJ388">
            <v>14</v>
          </cell>
          <cell r="AK388" t="str">
            <v>C</v>
          </cell>
          <cell r="AM388">
            <v>4</v>
          </cell>
          <cell r="AN388">
            <v>4</v>
          </cell>
          <cell r="AO388">
            <v>4</v>
          </cell>
          <cell r="AP388">
            <v>4</v>
          </cell>
          <cell r="AQ388">
            <v>4</v>
          </cell>
          <cell r="AR388">
            <v>4</v>
          </cell>
          <cell r="AS388" t="str">
            <v>Sans objet</v>
          </cell>
          <cell r="AT388">
            <v>4</v>
          </cell>
          <cell r="AU388">
            <v>4</v>
          </cell>
          <cell r="AV388">
            <v>4</v>
          </cell>
          <cell r="AW388">
            <v>4</v>
          </cell>
          <cell r="AX388" t="str">
            <v>Sans objet</v>
          </cell>
        </row>
        <row r="389">
          <cell r="F389">
            <v>0</v>
          </cell>
          <cell r="G389">
            <v>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 t="str">
            <v>Collectif</v>
          </cell>
          <cell r="N389">
            <v>8</v>
          </cell>
          <cell r="O389">
            <v>1</v>
          </cell>
          <cell r="P389">
            <v>3</v>
          </cell>
          <cell r="Q389">
            <v>415.11999999999995</v>
          </cell>
          <cell r="W389">
            <v>21</v>
          </cell>
          <cell r="AA389" t="str">
            <v>ELECTRICITE</v>
          </cell>
          <cell r="AB389" t="str">
            <v>CHAUFFAGE  ELECT. INDIV.</v>
          </cell>
          <cell r="AJ389">
            <v>21</v>
          </cell>
          <cell r="AK389" t="str">
            <v>D</v>
          </cell>
          <cell r="AM389">
            <v>4</v>
          </cell>
          <cell r="AN389">
            <v>1</v>
          </cell>
          <cell r="AO389">
            <v>4</v>
          </cell>
          <cell r="AP389">
            <v>4</v>
          </cell>
          <cell r="AQ389">
            <v>4</v>
          </cell>
          <cell r="AR389">
            <v>4</v>
          </cell>
          <cell r="AS389" t="str">
            <v>Sans objet</v>
          </cell>
          <cell r="AT389">
            <v>4</v>
          </cell>
          <cell r="AU389">
            <v>4</v>
          </cell>
          <cell r="AV389">
            <v>4</v>
          </cell>
          <cell r="AW389">
            <v>4</v>
          </cell>
          <cell r="AX389" t="str">
            <v>Sans objet</v>
          </cell>
        </row>
        <row r="390">
          <cell r="F390">
            <v>0</v>
          </cell>
          <cell r="G390">
            <v>0</v>
          </cell>
          <cell r="H390">
            <v>5</v>
          </cell>
          <cell r="I390">
            <v>5</v>
          </cell>
          <cell r="J390">
            <v>0</v>
          </cell>
          <cell r="K390">
            <v>0</v>
          </cell>
          <cell r="L390">
            <v>0</v>
          </cell>
          <cell r="M390" t="str">
            <v>Individuel</v>
          </cell>
          <cell r="N390">
            <v>10</v>
          </cell>
          <cell r="O390">
            <v>10</v>
          </cell>
          <cell r="P390">
            <v>1</v>
          </cell>
          <cell r="Q390">
            <v>831.5</v>
          </cell>
          <cell r="W390">
            <v>18</v>
          </cell>
          <cell r="AA390" t="str">
            <v>ELECTRICITE</v>
          </cell>
          <cell r="AB390" t="str">
            <v>CHAUFFAGE  ELECT. INDIV.</v>
          </cell>
          <cell r="AJ390">
            <v>18</v>
          </cell>
          <cell r="AM390">
            <v>4</v>
          </cell>
          <cell r="AN390">
            <v>1</v>
          </cell>
          <cell r="AO390">
            <v>4</v>
          </cell>
          <cell r="AP390">
            <v>4</v>
          </cell>
          <cell r="AQ390">
            <v>4</v>
          </cell>
          <cell r="AR390">
            <v>4</v>
          </cell>
          <cell r="AS390">
            <v>4</v>
          </cell>
          <cell r="AT390">
            <v>4</v>
          </cell>
          <cell r="AU390">
            <v>4</v>
          </cell>
          <cell r="AV390">
            <v>4</v>
          </cell>
          <cell r="AW390" t="str">
            <v>Sans objet</v>
          </cell>
          <cell r="AX390" t="str">
            <v>Sans objet</v>
          </cell>
        </row>
        <row r="391">
          <cell r="F391">
            <v>0</v>
          </cell>
          <cell r="G391">
            <v>0</v>
          </cell>
          <cell r="H391">
            <v>5</v>
          </cell>
          <cell r="I391">
            <v>5</v>
          </cell>
          <cell r="J391">
            <v>0</v>
          </cell>
          <cell r="K391">
            <v>0</v>
          </cell>
          <cell r="L391">
            <v>0</v>
          </cell>
          <cell r="M391" t="str">
            <v>Individuel</v>
          </cell>
          <cell r="N391">
            <v>10</v>
          </cell>
          <cell r="O391">
            <v>10</v>
          </cell>
          <cell r="P391">
            <v>1</v>
          </cell>
          <cell r="Q391">
            <v>726.25</v>
          </cell>
          <cell r="W391">
            <v>21</v>
          </cell>
          <cell r="AA391" t="str">
            <v>ELECTRICITE</v>
          </cell>
          <cell r="AB391" t="str">
            <v>CHAUFFAGE  ELECT. INDIV.</v>
          </cell>
          <cell r="AJ391">
            <v>21</v>
          </cell>
          <cell r="AK391" t="str">
            <v>E</v>
          </cell>
          <cell r="AM391">
            <v>4</v>
          </cell>
          <cell r="AN391">
            <v>1</v>
          </cell>
          <cell r="AO391">
            <v>4</v>
          </cell>
          <cell r="AP391">
            <v>4</v>
          </cell>
          <cell r="AQ391">
            <v>4</v>
          </cell>
          <cell r="AR391">
            <v>4</v>
          </cell>
          <cell r="AS391" t="str">
            <v>Sans objet</v>
          </cell>
          <cell r="AT391">
            <v>4</v>
          </cell>
          <cell r="AU391">
            <v>4</v>
          </cell>
          <cell r="AV391">
            <v>4</v>
          </cell>
          <cell r="AW391" t="str">
            <v>Sans objet</v>
          </cell>
          <cell r="AX391" t="str">
            <v>Sans objet</v>
          </cell>
        </row>
        <row r="392">
          <cell r="F392">
            <v>0</v>
          </cell>
          <cell r="G392">
            <v>0</v>
          </cell>
          <cell r="H392">
            <v>4</v>
          </cell>
          <cell r="I392">
            <v>4</v>
          </cell>
          <cell r="J392">
            <v>0</v>
          </cell>
          <cell r="K392">
            <v>0</v>
          </cell>
          <cell r="L392">
            <v>0</v>
          </cell>
          <cell r="M392" t="str">
            <v>Individuel</v>
          </cell>
          <cell r="N392">
            <v>8</v>
          </cell>
          <cell r="O392">
            <v>8</v>
          </cell>
          <cell r="P392">
            <v>1</v>
          </cell>
          <cell r="Q392">
            <v>633.49</v>
          </cell>
          <cell r="W392">
            <v>20</v>
          </cell>
          <cell r="AA392" t="str">
            <v>ELECTRICITE</v>
          </cell>
          <cell r="AB392" t="str">
            <v>CHAUFFAGE  ELECT. INDIV.</v>
          </cell>
          <cell r="AJ392">
            <v>20</v>
          </cell>
          <cell r="AK392" t="str">
            <v>D</v>
          </cell>
          <cell r="AM392">
            <v>4</v>
          </cell>
          <cell r="AN392">
            <v>1</v>
          </cell>
          <cell r="AO392">
            <v>4</v>
          </cell>
          <cell r="AP392">
            <v>4</v>
          </cell>
          <cell r="AQ392">
            <v>4</v>
          </cell>
          <cell r="AR392">
            <v>4</v>
          </cell>
          <cell r="AS392" t="str">
            <v>Sans objet</v>
          </cell>
          <cell r="AT392">
            <v>4</v>
          </cell>
          <cell r="AU392">
            <v>4</v>
          </cell>
          <cell r="AV392">
            <v>4</v>
          </cell>
          <cell r="AW392" t="str">
            <v>Sans objet</v>
          </cell>
          <cell r="AX392" t="str">
            <v>Sans objet</v>
          </cell>
        </row>
        <row r="393">
          <cell r="F393">
            <v>0</v>
          </cell>
          <cell r="G393">
            <v>0</v>
          </cell>
          <cell r="H393">
            <v>5</v>
          </cell>
          <cell r="I393">
            <v>3</v>
          </cell>
          <cell r="J393">
            <v>0</v>
          </cell>
          <cell r="K393">
            <v>0</v>
          </cell>
          <cell r="L393">
            <v>0</v>
          </cell>
          <cell r="M393" t="str">
            <v>Individuel</v>
          </cell>
          <cell r="N393">
            <v>8</v>
          </cell>
          <cell r="O393">
            <v>8</v>
          </cell>
          <cell r="P393">
            <v>1</v>
          </cell>
          <cell r="Q393">
            <v>592.09999999999991</v>
          </cell>
          <cell r="W393">
            <v>22</v>
          </cell>
          <cell r="AA393" t="str">
            <v>ELECTRICITE</v>
          </cell>
          <cell r="AB393" t="str">
            <v>CHAUFFAGE  ELECT. INDIV.</v>
          </cell>
          <cell r="AJ393">
            <v>22</v>
          </cell>
          <cell r="AK393" t="str">
            <v>D</v>
          </cell>
          <cell r="AM393">
            <v>4</v>
          </cell>
          <cell r="AN393">
            <v>1</v>
          </cell>
          <cell r="AO393">
            <v>4</v>
          </cell>
          <cell r="AP393">
            <v>4</v>
          </cell>
          <cell r="AQ393">
            <v>4</v>
          </cell>
          <cell r="AR393">
            <v>4</v>
          </cell>
          <cell r="AS393" t="str">
            <v>Sans objet</v>
          </cell>
          <cell r="AT393">
            <v>4</v>
          </cell>
          <cell r="AU393">
            <v>4</v>
          </cell>
          <cell r="AV393">
            <v>4</v>
          </cell>
          <cell r="AW393" t="str">
            <v>Sans objet</v>
          </cell>
          <cell r="AX393" t="str">
            <v>Sans objet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10</v>
          </cell>
          <cell r="J394">
            <v>0</v>
          </cell>
          <cell r="K394">
            <v>0</v>
          </cell>
          <cell r="L394">
            <v>0</v>
          </cell>
          <cell r="M394" t="str">
            <v>Individuel</v>
          </cell>
          <cell r="N394">
            <v>10</v>
          </cell>
          <cell r="O394">
            <v>10</v>
          </cell>
          <cell r="P394">
            <v>1</v>
          </cell>
          <cell r="Q394">
            <v>980</v>
          </cell>
          <cell r="W394">
            <v>0</v>
          </cell>
          <cell r="AA394" t="str">
            <v>ELECTRICITE</v>
          </cell>
          <cell r="AB394" t="str">
            <v>CHAUFFAGE  ELECT. INDIV.</v>
          </cell>
          <cell r="AJ394">
            <v>24</v>
          </cell>
          <cell r="AK394" t="str">
            <v>E</v>
          </cell>
          <cell r="AM394">
            <v>4</v>
          </cell>
          <cell r="AN394">
            <v>1</v>
          </cell>
          <cell r="AO394">
            <v>4</v>
          </cell>
          <cell r="AP394">
            <v>3</v>
          </cell>
          <cell r="AQ394">
            <v>4</v>
          </cell>
          <cell r="AR394">
            <v>4</v>
          </cell>
          <cell r="AS394" t="str">
            <v>Sans objet</v>
          </cell>
          <cell r="AT394">
            <v>1</v>
          </cell>
          <cell r="AU394">
            <v>3</v>
          </cell>
          <cell r="AV394">
            <v>4</v>
          </cell>
          <cell r="AW394" t="str">
            <v>Sans objet</v>
          </cell>
          <cell r="AX394" t="str">
            <v>Sans objet</v>
          </cell>
        </row>
        <row r="395">
          <cell r="F395">
            <v>0</v>
          </cell>
          <cell r="G395">
            <v>0</v>
          </cell>
          <cell r="H395">
            <v>16</v>
          </cell>
          <cell r="I395">
            <v>13</v>
          </cell>
          <cell r="J395">
            <v>3</v>
          </cell>
          <cell r="K395">
            <v>0</v>
          </cell>
          <cell r="L395">
            <v>0</v>
          </cell>
          <cell r="M395" t="str">
            <v>Individuel</v>
          </cell>
          <cell r="N395">
            <v>32</v>
          </cell>
          <cell r="O395">
            <v>32</v>
          </cell>
          <cell r="P395">
            <v>1</v>
          </cell>
          <cell r="Q395">
            <v>2915.5300000000007</v>
          </cell>
          <cell r="W395">
            <v>18</v>
          </cell>
          <cell r="AA395" t="str">
            <v>GAZ</v>
          </cell>
          <cell r="AB395" t="str">
            <v>CHAUDIERE  INDIV.</v>
          </cell>
          <cell r="AJ395">
            <v>18</v>
          </cell>
          <cell r="AK395" t="str">
            <v>C</v>
          </cell>
          <cell r="AM395">
            <v>4</v>
          </cell>
          <cell r="AN395">
            <v>4</v>
          </cell>
          <cell r="AO395">
            <v>4</v>
          </cell>
          <cell r="AP395">
            <v>4</v>
          </cell>
          <cell r="AQ395">
            <v>4</v>
          </cell>
          <cell r="AR395">
            <v>4</v>
          </cell>
          <cell r="AS395" t="str">
            <v>Sans objet</v>
          </cell>
          <cell r="AT395">
            <v>4</v>
          </cell>
          <cell r="AU395">
            <v>4</v>
          </cell>
          <cell r="AV395">
            <v>4</v>
          </cell>
          <cell r="AW395" t="str">
            <v>Sans objet</v>
          </cell>
          <cell r="AX395" t="str">
            <v>Sans objet</v>
          </cell>
        </row>
        <row r="396">
          <cell r="F396">
            <v>0</v>
          </cell>
          <cell r="G396">
            <v>0</v>
          </cell>
          <cell r="H396">
            <v>4</v>
          </cell>
          <cell r="I396">
            <v>4</v>
          </cell>
          <cell r="J396">
            <v>0</v>
          </cell>
          <cell r="K396">
            <v>0</v>
          </cell>
          <cell r="L396">
            <v>0</v>
          </cell>
          <cell r="M396" t="str">
            <v>Individuel</v>
          </cell>
          <cell r="N396">
            <v>8</v>
          </cell>
          <cell r="O396">
            <v>8</v>
          </cell>
          <cell r="P396">
            <v>1</v>
          </cell>
          <cell r="Q396">
            <v>587.76</v>
          </cell>
          <cell r="W396">
            <v>21</v>
          </cell>
          <cell r="AA396" t="str">
            <v>GAZ</v>
          </cell>
          <cell r="AB396" t="str">
            <v>CHAUDIERE  INDIV.</v>
          </cell>
          <cell r="AJ396">
            <v>21</v>
          </cell>
          <cell r="AK396" t="str">
            <v>D</v>
          </cell>
          <cell r="AM396">
            <v>4</v>
          </cell>
          <cell r="AN396">
            <v>4</v>
          </cell>
          <cell r="AO396">
            <v>4</v>
          </cell>
          <cell r="AP396">
            <v>4</v>
          </cell>
          <cell r="AQ396">
            <v>4</v>
          </cell>
          <cell r="AR396">
            <v>4</v>
          </cell>
          <cell r="AS396" t="str">
            <v>Sans objet</v>
          </cell>
          <cell r="AT396">
            <v>4</v>
          </cell>
          <cell r="AU396">
            <v>4</v>
          </cell>
          <cell r="AV396">
            <v>4</v>
          </cell>
          <cell r="AW396" t="str">
            <v>Sans objet</v>
          </cell>
          <cell r="AX396" t="str">
            <v>Sans objet</v>
          </cell>
        </row>
        <row r="397">
          <cell r="F397">
            <v>0</v>
          </cell>
          <cell r="G397">
            <v>0</v>
          </cell>
          <cell r="H397">
            <v>4</v>
          </cell>
          <cell r="I397">
            <v>6</v>
          </cell>
          <cell r="J397">
            <v>0</v>
          </cell>
          <cell r="K397">
            <v>0</v>
          </cell>
          <cell r="L397">
            <v>0</v>
          </cell>
          <cell r="M397" t="str">
            <v>Individuel</v>
          </cell>
          <cell r="N397">
            <v>10</v>
          </cell>
          <cell r="O397">
            <v>10</v>
          </cell>
          <cell r="P397">
            <v>1</v>
          </cell>
          <cell r="Q397">
            <v>800.44000000000017</v>
          </cell>
          <cell r="W397">
            <v>20</v>
          </cell>
          <cell r="AA397" t="str">
            <v>ELECTRICITE</v>
          </cell>
          <cell r="AB397" t="str">
            <v>CHAUFFAGE  ELECT. INDIV.</v>
          </cell>
          <cell r="AJ397">
            <v>20</v>
          </cell>
          <cell r="AK397" t="str">
            <v>C</v>
          </cell>
          <cell r="AM397">
            <v>4</v>
          </cell>
          <cell r="AN397">
            <v>1</v>
          </cell>
          <cell r="AO397">
            <v>4</v>
          </cell>
          <cell r="AP397">
            <v>4</v>
          </cell>
          <cell r="AQ397">
            <v>4</v>
          </cell>
          <cell r="AR397">
            <v>4</v>
          </cell>
          <cell r="AS397" t="str">
            <v>Sans objet</v>
          </cell>
          <cell r="AT397">
            <v>4</v>
          </cell>
          <cell r="AU397">
            <v>4</v>
          </cell>
          <cell r="AV397">
            <v>4</v>
          </cell>
          <cell r="AW397" t="str">
            <v>Sans objet</v>
          </cell>
          <cell r="AX397" t="str">
            <v>Sans objet</v>
          </cell>
        </row>
        <row r="398">
          <cell r="F398">
            <v>0</v>
          </cell>
          <cell r="G398">
            <v>0</v>
          </cell>
          <cell r="H398">
            <v>3</v>
          </cell>
          <cell r="I398">
            <v>5</v>
          </cell>
          <cell r="J398">
            <v>0</v>
          </cell>
          <cell r="K398">
            <v>0</v>
          </cell>
          <cell r="L398">
            <v>6</v>
          </cell>
          <cell r="M398" t="str">
            <v>Individuel</v>
          </cell>
          <cell r="N398">
            <v>8</v>
          </cell>
          <cell r="O398">
            <v>8</v>
          </cell>
          <cell r="P398">
            <v>1</v>
          </cell>
          <cell r="Q398">
            <v>642.5</v>
          </cell>
          <cell r="W398">
            <v>18</v>
          </cell>
          <cell r="AA398" t="str">
            <v>GAZ</v>
          </cell>
          <cell r="AB398" t="str">
            <v>CHAUDIERE  INDIV.</v>
          </cell>
          <cell r="AJ398">
            <v>18</v>
          </cell>
          <cell r="AK398" t="str">
            <v>C</v>
          </cell>
          <cell r="AM398">
            <v>4</v>
          </cell>
          <cell r="AN398">
            <v>4</v>
          </cell>
          <cell r="AO398">
            <v>4</v>
          </cell>
          <cell r="AP398">
            <v>4</v>
          </cell>
          <cell r="AQ398">
            <v>4</v>
          </cell>
          <cell r="AR398">
            <v>4</v>
          </cell>
          <cell r="AS398" t="str">
            <v>Sans objet</v>
          </cell>
          <cell r="AT398">
            <v>4</v>
          </cell>
          <cell r="AU398">
            <v>3</v>
          </cell>
          <cell r="AV398">
            <v>4</v>
          </cell>
          <cell r="AW398" t="str">
            <v>Sans objet</v>
          </cell>
          <cell r="AX398" t="str">
            <v>Sans objet</v>
          </cell>
        </row>
        <row r="399">
          <cell r="F399">
            <v>0</v>
          </cell>
          <cell r="G399">
            <v>14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Collectif</v>
          </cell>
          <cell r="N399">
            <v>14</v>
          </cell>
          <cell r="O399">
            <v>1</v>
          </cell>
          <cell r="P399">
            <v>2</v>
          </cell>
          <cell r="Q399">
            <v>721.59999999999991</v>
          </cell>
          <cell r="W399">
            <v>16</v>
          </cell>
          <cell r="AA399" t="str">
            <v>ELECTRICITE</v>
          </cell>
          <cell r="AB399" t="str">
            <v>CHAUFFAGE  ELECT. INDIV.</v>
          </cell>
          <cell r="AJ399">
            <v>16</v>
          </cell>
          <cell r="AK399" t="str">
            <v>D</v>
          </cell>
          <cell r="AM399">
            <v>4</v>
          </cell>
          <cell r="AN399">
            <v>4</v>
          </cell>
          <cell r="AO399">
            <v>4</v>
          </cell>
          <cell r="AP399">
            <v>4</v>
          </cell>
          <cell r="AQ399">
            <v>4</v>
          </cell>
          <cell r="AR399">
            <v>4</v>
          </cell>
          <cell r="AS399" t="str">
            <v>Sans objet</v>
          </cell>
          <cell r="AT399">
            <v>4</v>
          </cell>
          <cell r="AU399">
            <v>4</v>
          </cell>
          <cell r="AV399">
            <v>4</v>
          </cell>
          <cell r="AW399" t="str">
            <v>Sans objet</v>
          </cell>
          <cell r="AX399" t="str">
            <v>Sans objet</v>
          </cell>
        </row>
        <row r="400">
          <cell r="F400">
            <v>0</v>
          </cell>
          <cell r="G400">
            <v>0</v>
          </cell>
          <cell r="H400">
            <v>6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Collectif</v>
          </cell>
          <cell r="N400">
            <v>6</v>
          </cell>
          <cell r="O400">
            <v>1</v>
          </cell>
          <cell r="P400">
            <v>2</v>
          </cell>
          <cell r="Q400">
            <v>395.83000000000004</v>
          </cell>
          <cell r="W400">
            <v>19</v>
          </cell>
          <cell r="AA400" t="str">
            <v>GAZ</v>
          </cell>
          <cell r="AB400" t="str">
            <v>CHAUDIERE  INDIV.</v>
          </cell>
          <cell r="AJ400">
            <v>19</v>
          </cell>
          <cell r="AK400" t="str">
            <v>C</v>
          </cell>
          <cell r="AM400">
            <v>4</v>
          </cell>
          <cell r="AN400">
            <v>4</v>
          </cell>
          <cell r="AO400">
            <v>4</v>
          </cell>
          <cell r="AP400">
            <v>4</v>
          </cell>
          <cell r="AQ400">
            <v>4</v>
          </cell>
          <cell r="AR400">
            <v>4</v>
          </cell>
          <cell r="AS400" t="str">
            <v>Sans objet</v>
          </cell>
          <cell r="AT400">
            <v>4</v>
          </cell>
          <cell r="AU400">
            <v>4</v>
          </cell>
          <cell r="AV400">
            <v>4</v>
          </cell>
          <cell r="AW400">
            <v>4</v>
          </cell>
          <cell r="AX400" t="str">
            <v>Sans objet</v>
          </cell>
        </row>
        <row r="401">
          <cell r="F401">
            <v>0</v>
          </cell>
          <cell r="G401">
            <v>0</v>
          </cell>
          <cell r="H401">
            <v>3</v>
          </cell>
          <cell r="I401">
            <v>2</v>
          </cell>
          <cell r="J401">
            <v>0</v>
          </cell>
          <cell r="K401">
            <v>0</v>
          </cell>
          <cell r="L401">
            <v>0</v>
          </cell>
          <cell r="M401" t="str">
            <v>Individuel</v>
          </cell>
          <cell r="N401">
            <v>5</v>
          </cell>
          <cell r="O401">
            <v>5</v>
          </cell>
          <cell r="P401">
            <v>1</v>
          </cell>
          <cell r="Q401">
            <v>399.93</v>
          </cell>
          <cell r="W401">
            <v>19</v>
          </cell>
          <cell r="AA401" t="str">
            <v>GAZ</v>
          </cell>
          <cell r="AB401" t="str">
            <v>CHAUDIERE  INDIV.</v>
          </cell>
          <cell r="AJ401">
            <v>19</v>
          </cell>
          <cell r="AK401" t="str">
            <v>C</v>
          </cell>
          <cell r="AM401">
            <v>4</v>
          </cell>
          <cell r="AN401">
            <v>4</v>
          </cell>
          <cell r="AO401">
            <v>4</v>
          </cell>
          <cell r="AP401">
            <v>4</v>
          </cell>
          <cell r="AQ401">
            <v>4</v>
          </cell>
          <cell r="AR401">
            <v>4</v>
          </cell>
          <cell r="AS401" t="str">
            <v>Sans objet</v>
          </cell>
          <cell r="AT401">
            <v>4</v>
          </cell>
          <cell r="AU401">
            <v>4</v>
          </cell>
          <cell r="AV401">
            <v>4</v>
          </cell>
          <cell r="AW401" t="str">
            <v>Sans objet</v>
          </cell>
          <cell r="AX401" t="str">
            <v>Sans objet</v>
          </cell>
        </row>
        <row r="402">
          <cell r="F402">
            <v>0</v>
          </cell>
          <cell r="G402">
            <v>0</v>
          </cell>
          <cell r="H402">
            <v>6</v>
          </cell>
          <cell r="I402">
            <v>11</v>
          </cell>
          <cell r="J402">
            <v>1</v>
          </cell>
          <cell r="K402">
            <v>0</v>
          </cell>
          <cell r="L402">
            <v>0</v>
          </cell>
          <cell r="M402" t="str">
            <v>Individuel</v>
          </cell>
          <cell r="N402">
            <v>18</v>
          </cell>
          <cell r="O402">
            <v>18</v>
          </cell>
          <cell r="P402">
            <v>1</v>
          </cell>
          <cell r="Q402">
            <v>1566.67</v>
          </cell>
          <cell r="W402">
            <v>16</v>
          </cell>
          <cell r="AA402" t="str">
            <v>GAZ</v>
          </cell>
          <cell r="AB402" t="str">
            <v>CHAUDIERE  INDIV.</v>
          </cell>
          <cell r="AJ402">
            <v>16</v>
          </cell>
          <cell r="AK402" t="str">
            <v>C</v>
          </cell>
          <cell r="AM402">
            <v>4</v>
          </cell>
          <cell r="AN402">
            <v>4</v>
          </cell>
          <cell r="AO402">
            <v>4</v>
          </cell>
          <cell r="AP402">
            <v>4</v>
          </cell>
          <cell r="AQ402">
            <v>4</v>
          </cell>
          <cell r="AR402">
            <v>4</v>
          </cell>
          <cell r="AS402" t="str">
            <v>Sans objet</v>
          </cell>
          <cell r="AT402">
            <v>4</v>
          </cell>
          <cell r="AU402">
            <v>4</v>
          </cell>
          <cell r="AV402">
            <v>4</v>
          </cell>
          <cell r="AW402" t="str">
            <v>Sans objet</v>
          </cell>
          <cell r="AX402" t="str">
            <v>Sans objet</v>
          </cell>
        </row>
        <row r="403">
          <cell r="F403">
            <v>0</v>
          </cell>
          <cell r="G403">
            <v>2</v>
          </cell>
          <cell r="H403">
            <v>2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Collectif</v>
          </cell>
          <cell r="N403">
            <v>4</v>
          </cell>
          <cell r="O403">
            <v>1</v>
          </cell>
          <cell r="P403">
            <v>3</v>
          </cell>
          <cell r="Q403">
            <v>200.87</v>
          </cell>
          <cell r="W403">
            <v>17</v>
          </cell>
          <cell r="AA403" t="str">
            <v>ELECTRICITE</v>
          </cell>
          <cell r="AB403" t="str">
            <v>CHAUFFAGE  ELECT. INDIV.</v>
          </cell>
          <cell r="AJ403">
            <v>17</v>
          </cell>
          <cell r="AK403" t="str">
            <v>D</v>
          </cell>
          <cell r="AM403">
            <v>4</v>
          </cell>
          <cell r="AN403">
            <v>4</v>
          </cell>
          <cell r="AO403">
            <v>4</v>
          </cell>
          <cell r="AP403">
            <v>4</v>
          </cell>
          <cell r="AQ403">
            <v>4</v>
          </cell>
          <cell r="AR403">
            <v>4</v>
          </cell>
          <cell r="AS403" t="str">
            <v>Sans objet</v>
          </cell>
          <cell r="AT403">
            <v>4</v>
          </cell>
          <cell r="AU403">
            <v>4</v>
          </cell>
          <cell r="AV403">
            <v>4</v>
          </cell>
          <cell r="AW403">
            <v>4</v>
          </cell>
          <cell r="AX403" t="str">
            <v>Sans objet</v>
          </cell>
        </row>
        <row r="404">
          <cell r="F404">
            <v>8</v>
          </cell>
          <cell r="G404">
            <v>9</v>
          </cell>
          <cell r="H404">
            <v>2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Collectif</v>
          </cell>
          <cell r="N404">
            <v>19</v>
          </cell>
          <cell r="O404">
            <v>1</v>
          </cell>
          <cell r="P404">
            <v>4</v>
          </cell>
          <cell r="Q404">
            <v>766.06</v>
          </cell>
          <cell r="W404">
            <v>16</v>
          </cell>
          <cell r="AA404" t="str">
            <v>ELECTRICITE</v>
          </cell>
          <cell r="AB404" t="str">
            <v>CHAUFFAGE  ELECT. INDIV.</v>
          </cell>
          <cell r="AJ404">
            <v>16</v>
          </cell>
          <cell r="AK404" t="str">
            <v>D</v>
          </cell>
          <cell r="AM404">
            <v>4</v>
          </cell>
          <cell r="AN404">
            <v>4</v>
          </cell>
          <cell r="AO404">
            <v>4</v>
          </cell>
          <cell r="AP404">
            <v>3</v>
          </cell>
          <cell r="AQ404">
            <v>4</v>
          </cell>
          <cell r="AR404">
            <v>3</v>
          </cell>
          <cell r="AS404" t="str">
            <v>Sans objet</v>
          </cell>
          <cell r="AT404">
            <v>4</v>
          </cell>
          <cell r="AU404">
            <v>4</v>
          </cell>
          <cell r="AV404">
            <v>4</v>
          </cell>
          <cell r="AW404">
            <v>4</v>
          </cell>
          <cell r="AX404">
            <v>4</v>
          </cell>
        </row>
        <row r="405">
          <cell r="F405">
            <v>0</v>
          </cell>
          <cell r="G405">
            <v>0</v>
          </cell>
          <cell r="H405">
            <v>10</v>
          </cell>
          <cell r="I405">
            <v>10</v>
          </cell>
          <cell r="J405">
            <v>0</v>
          </cell>
          <cell r="K405">
            <v>0</v>
          </cell>
          <cell r="L405">
            <v>0</v>
          </cell>
          <cell r="M405" t="str">
            <v>Collectif</v>
          </cell>
          <cell r="N405">
            <v>20</v>
          </cell>
          <cell r="O405">
            <v>1</v>
          </cell>
          <cell r="P405">
            <v>3</v>
          </cell>
          <cell r="Q405">
            <v>1552.04</v>
          </cell>
          <cell r="W405">
            <v>14</v>
          </cell>
          <cell r="AA405" t="str">
            <v>GAZ</v>
          </cell>
          <cell r="AB405" t="str">
            <v>CHAUDIERE  INDIV.</v>
          </cell>
          <cell r="AJ405">
            <v>14</v>
          </cell>
          <cell r="AK405" t="str">
            <v>C</v>
          </cell>
          <cell r="AM405">
            <v>4</v>
          </cell>
          <cell r="AN405">
            <v>4</v>
          </cell>
          <cell r="AO405">
            <v>4</v>
          </cell>
          <cell r="AP405">
            <v>4</v>
          </cell>
          <cell r="AQ405">
            <v>4</v>
          </cell>
          <cell r="AR405">
            <v>4</v>
          </cell>
          <cell r="AS405" t="str">
            <v>Sans objet</v>
          </cell>
          <cell r="AT405">
            <v>4</v>
          </cell>
          <cell r="AU405">
            <v>4</v>
          </cell>
          <cell r="AV405">
            <v>4</v>
          </cell>
          <cell r="AW405">
            <v>4</v>
          </cell>
          <cell r="AX405" t="str">
            <v>Sans objet</v>
          </cell>
        </row>
        <row r="406">
          <cell r="F406">
            <v>1</v>
          </cell>
          <cell r="G406">
            <v>1</v>
          </cell>
          <cell r="H406">
            <v>3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Collectif</v>
          </cell>
          <cell r="N406">
            <v>5</v>
          </cell>
          <cell r="O406">
            <v>5</v>
          </cell>
          <cell r="P406">
            <v>3</v>
          </cell>
          <cell r="Q406">
            <v>266.86</v>
          </cell>
          <cell r="W406">
            <v>18</v>
          </cell>
          <cell r="AA406" t="str">
            <v>ELECTRICITE</v>
          </cell>
          <cell r="AB406" t="str">
            <v>CHAUFFAGE  ELECT. INDIV.</v>
          </cell>
          <cell r="AJ406">
            <v>18</v>
          </cell>
          <cell r="AK406" t="str">
            <v>D</v>
          </cell>
          <cell r="AM406">
            <v>4</v>
          </cell>
          <cell r="AN406">
            <v>4</v>
          </cell>
          <cell r="AO406">
            <v>4</v>
          </cell>
          <cell r="AP406">
            <v>4</v>
          </cell>
          <cell r="AQ406">
            <v>4</v>
          </cell>
          <cell r="AR406">
            <v>4</v>
          </cell>
          <cell r="AS406" t="str">
            <v>Sans objet</v>
          </cell>
          <cell r="AT406">
            <v>4</v>
          </cell>
          <cell r="AU406">
            <v>4</v>
          </cell>
          <cell r="AV406">
            <v>4</v>
          </cell>
          <cell r="AW406" t="str">
            <v>Sans objet</v>
          </cell>
          <cell r="AX406" t="str">
            <v>Sans objet</v>
          </cell>
        </row>
        <row r="407">
          <cell r="F407">
            <v>1</v>
          </cell>
          <cell r="G407">
            <v>8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Collectif</v>
          </cell>
          <cell r="N407">
            <v>9</v>
          </cell>
          <cell r="O407">
            <v>1</v>
          </cell>
          <cell r="P407">
            <v>2</v>
          </cell>
          <cell r="Q407">
            <v>412.2</v>
          </cell>
          <cell r="W407">
            <v>17</v>
          </cell>
          <cell r="AA407" t="str">
            <v>ELECTRICITE</v>
          </cell>
          <cell r="AB407" t="str">
            <v>CHAUFFAGE  ELECT. INDIV.</v>
          </cell>
          <cell r="AJ407">
            <v>17</v>
          </cell>
          <cell r="AK407" t="str">
            <v>C</v>
          </cell>
          <cell r="AM407">
            <v>4</v>
          </cell>
          <cell r="AN407">
            <v>4</v>
          </cell>
          <cell r="AO407">
            <v>4</v>
          </cell>
          <cell r="AP407">
            <v>4</v>
          </cell>
          <cell r="AQ407">
            <v>4</v>
          </cell>
          <cell r="AR407">
            <v>4</v>
          </cell>
          <cell r="AS407" t="str">
            <v>Sans objet</v>
          </cell>
          <cell r="AT407">
            <v>4</v>
          </cell>
          <cell r="AU407">
            <v>4</v>
          </cell>
          <cell r="AV407">
            <v>4</v>
          </cell>
          <cell r="AW407">
            <v>4</v>
          </cell>
          <cell r="AX407" t="str">
            <v>Sans objet</v>
          </cell>
        </row>
        <row r="408">
          <cell r="F408">
            <v>0</v>
          </cell>
          <cell r="G408">
            <v>0</v>
          </cell>
          <cell r="H408">
            <v>42</v>
          </cell>
          <cell r="I408">
            <v>32</v>
          </cell>
          <cell r="J408">
            <v>6</v>
          </cell>
          <cell r="K408">
            <v>0</v>
          </cell>
          <cell r="L408">
            <v>0</v>
          </cell>
          <cell r="M408" t="str">
            <v>Individuel</v>
          </cell>
          <cell r="N408">
            <v>80</v>
          </cell>
          <cell r="O408">
            <v>80</v>
          </cell>
          <cell r="P408">
            <v>3</v>
          </cell>
          <cell r="Q408">
            <v>6790.5699999999961</v>
          </cell>
          <cell r="W408">
            <v>15</v>
          </cell>
          <cell r="AA408" t="str">
            <v>GAZ</v>
          </cell>
          <cell r="AB408" t="str">
            <v>CHAUDIERE  INDIV.</v>
          </cell>
          <cell r="AJ408">
            <v>15</v>
          </cell>
          <cell r="AK408" t="str">
            <v>C</v>
          </cell>
          <cell r="AM408">
            <v>4</v>
          </cell>
          <cell r="AN408">
            <v>4</v>
          </cell>
          <cell r="AO408">
            <v>4</v>
          </cell>
          <cell r="AP408">
            <v>3</v>
          </cell>
          <cell r="AQ408">
            <v>4</v>
          </cell>
          <cell r="AR408">
            <v>4</v>
          </cell>
          <cell r="AS408">
            <v>4</v>
          </cell>
          <cell r="AT408">
            <v>3</v>
          </cell>
          <cell r="AU408">
            <v>4</v>
          </cell>
          <cell r="AV408">
            <v>4</v>
          </cell>
          <cell r="AW408" t="str">
            <v>Sans objet</v>
          </cell>
          <cell r="AX408" t="str">
            <v>Sans objet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Collectif</v>
          </cell>
          <cell r="N409">
            <v>0</v>
          </cell>
          <cell r="O409">
            <v>1</v>
          </cell>
          <cell r="P409">
            <v>3</v>
          </cell>
          <cell r="Q409">
            <v>0</v>
          </cell>
          <cell r="W409">
            <v>20</v>
          </cell>
          <cell r="AA409" t="str">
            <v>ELECTRICITE</v>
          </cell>
          <cell r="AB409" t="str">
            <v>CHAUFFAGE  ELECT. INDIV.</v>
          </cell>
          <cell r="AJ409">
            <v>20</v>
          </cell>
          <cell r="AM409">
            <v>4</v>
          </cell>
          <cell r="AN409">
            <v>4</v>
          </cell>
          <cell r="AO409">
            <v>4</v>
          </cell>
          <cell r="AP409">
            <v>4</v>
          </cell>
          <cell r="AQ409">
            <v>4</v>
          </cell>
          <cell r="AR409">
            <v>4</v>
          </cell>
          <cell r="AS409" t="str">
            <v>Sans objet</v>
          </cell>
          <cell r="AT409">
            <v>4</v>
          </cell>
          <cell r="AU409" t="str">
            <v>Sans objet</v>
          </cell>
          <cell r="AV409">
            <v>4</v>
          </cell>
          <cell r="AW409" t="str">
            <v>Sans objet</v>
          </cell>
          <cell r="AX409" t="str">
            <v>Sans objet</v>
          </cell>
        </row>
        <row r="410">
          <cell r="F410">
            <v>0</v>
          </cell>
          <cell r="G410">
            <v>3</v>
          </cell>
          <cell r="H410">
            <v>1</v>
          </cell>
          <cell r="I410">
            <v>1</v>
          </cell>
          <cell r="J410">
            <v>0</v>
          </cell>
          <cell r="K410">
            <v>0</v>
          </cell>
          <cell r="L410">
            <v>0</v>
          </cell>
          <cell r="M410" t="str">
            <v>Collectif</v>
          </cell>
          <cell r="N410">
            <v>5</v>
          </cell>
          <cell r="O410">
            <v>1</v>
          </cell>
          <cell r="P410">
            <v>3</v>
          </cell>
          <cell r="Q410">
            <v>316.14999999999998</v>
          </cell>
          <cell r="W410">
            <v>20</v>
          </cell>
          <cell r="AA410" t="str">
            <v>ELECTRICITE</v>
          </cell>
          <cell r="AB410" t="str">
            <v>CHAUFFAGE  ELECT. INDIV.</v>
          </cell>
          <cell r="AJ410">
            <v>20</v>
          </cell>
          <cell r="AK410" t="str">
            <v>D</v>
          </cell>
          <cell r="AN410">
            <v>4</v>
          </cell>
          <cell r="AO410">
            <v>4</v>
          </cell>
          <cell r="AP410">
            <v>4</v>
          </cell>
          <cell r="AQ410">
            <v>4</v>
          </cell>
          <cell r="AR410">
            <v>4</v>
          </cell>
          <cell r="AS410" t="str">
            <v>Sans objet</v>
          </cell>
          <cell r="AT410" t="str">
            <v>Sans objet</v>
          </cell>
          <cell r="AU410" t="str">
            <v>Sans objet</v>
          </cell>
          <cell r="AV410">
            <v>4</v>
          </cell>
          <cell r="AW410" t="str">
            <v>Sans objet</v>
          </cell>
          <cell r="AX410" t="str">
            <v>Sans objet</v>
          </cell>
        </row>
        <row r="411">
          <cell r="F411">
            <v>0</v>
          </cell>
          <cell r="G411">
            <v>0</v>
          </cell>
          <cell r="H411">
            <v>8</v>
          </cell>
          <cell r="I411">
            <v>8</v>
          </cell>
          <cell r="J411">
            <v>0</v>
          </cell>
          <cell r="K411">
            <v>0</v>
          </cell>
          <cell r="L411">
            <v>0</v>
          </cell>
          <cell r="M411" t="str">
            <v>Individuel</v>
          </cell>
          <cell r="N411">
            <v>16</v>
          </cell>
          <cell r="O411">
            <v>16</v>
          </cell>
          <cell r="P411">
            <v>1</v>
          </cell>
          <cell r="Q411">
            <v>1317.8400000000004</v>
          </cell>
          <cell r="W411">
            <v>17</v>
          </cell>
          <cell r="AA411" t="str">
            <v>GAZ</v>
          </cell>
          <cell r="AB411" t="str">
            <v>CHAUDIERE  INDIV.</v>
          </cell>
          <cell r="AJ411">
            <v>17</v>
          </cell>
          <cell r="AK411" t="str">
            <v>D</v>
          </cell>
          <cell r="AN411">
            <v>4</v>
          </cell>
          <cell r="AO411">
            <v>4</v>
          </cell>
          <cell r="AP411">
            <v>4</v>
          </cell>
          <cell r="AQ411">
            <v>4</v>
          </cell>
          <cell r="AR411">
            <v>3</v>
          </cell>
          <cell r="AS411" t="str">
            <v>Sans objet</v>
          </cell>
          <cell r="AT411">
            <v>4</v>
          </cell>
          <cell r="AU411">
            <v>2</v>
          </cell>
          <cell r="AV411">
            <v>4</v>
          </cell>
          <cell r="AW411" t="str">
            <v>Sans objet</v>
          </cell>
          <cell r="AX411" t="str">
            <v>Sans objet</v>
          </cell>
        </row>
        <row r="412">
          <cell r="F412">
            <v>0</v>
          </cell>
          <cell r="G412">
            <v>0</v>
          </cell>
          <cell r="H412">
            <v>6</v>
          </cell>
          <cell r="I412">
            <v>4</v>
          </cell>
          <cell r="J412">
            <v>0</v>
          </cell>
          <cell r="K412">
            <v>0</v>
          </cell>
          <cell r="L412">
            <v>0</v>
          </cell>
          <cell r="M412" t="str">
            <v>Individuel</v>
          </cell>
          <cell r="N412">
            <v>10</v>
          </cell>
          <cell r="O412">
            <v>10</v>
          </cell>
          <cell r="P412">
            <v>1</v>
          </cell>
          <cell r="Q412">
            <v>785.82</v>
          </cell>
          <cell r="W412">
            <v>16</v>
          </cell>
          <cell r="AA412" t="str">
            <v>ELECTRICITE</v>
          </cell>
          <cell r="AB412" t="str">
            <v>CHAUFFAGE  ELECT. INDIV.</v>
          </cell>
          <cell r="AJ412">
            <v>16</v>
          </cell>
          <cell r="AK412" t="str">
            <v>C</v>
          </cell>
          <cell r="AM412">
            <v>4</v>
          </cell>
          <cell r="AN412">
            <v>1</v>
          </cell>
          <cell r="AO412">
            <v>4</v>
          </cell>
          <cell r="AP412">
            <v>3</v>
          </cell>
          <cell r="AQ412">
            <v>4</v>
          </cell>
          <cell r="AR412" t="str">
            <v>Sans objet</v>
          </cell>
          <cell r="AS412">
            <v>4</v>
          </cell>
          <cell r="AT412">
            <v>4</v>
          </cell>
          <cell r="AU412">
            <v>4</v>
          </cell>
          <cell r="AV412">
            <v>4</v>
          </cell>
          <cell r="AW412" t="str">
            <v>Sans objet</v>
          </cell>
          <cell r="AX412" t="str">
            <v>Sans objet</v>
          </cell>
        </row>
        <row r="413">
          <cell r="F413">
            <v>2</v>
          </cell>
          <cell r="G413">
            <v>4</v>
          </cell>
          <cell r="H413">
            <v>1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 t="str">
            <v>Collectif</v>
          </cell>
          <cell r="N413">
            <v>7</v>
          </cell>
          <cell r="O413">
            <v>1</v>
          </cell>
          <cell r="P413">
            <v>1</v>
          </cell>
          <cell r="Q413">
            <v>321.92</v>
          </cell>
          <cell r="W413">
            <v>20</v>
          </cell>
          <cell r="AA413" t="str">
            <v>ELECTRICITE</v>
          </cell>
          <cell r="AB413" t="str">
            <v>CHAUFFAGE  ELECT. INDIV.</v>
          </cell>
          <cell r="AJ413">
            <v>20</v>
          </cell>
          <cell r="AK413" t="str">
            <v>D</v>
          </cell>
          <cell r="AN413">
            <v>4</v>
          </cell>
          <cell r="AO413">
            <v>4</v>
          </cell>
          <cell r="AP413">
            <v>2</v>
          </cell>
          <cell r="AQ413">
            <v>4</v>
          </cell>
          <cell r="AR413">
            <v>4</v>
          </cell>
          <cell r="AS413">
            <v>4</v>
          </cell>
          <cell r="AT413">
            <v>4</v>
          </cell>
          <cell r="AU413" t="str">
            <v>Sans objet</v>
          </cell>
          <cell r="AV413">
            <v>4</v>
          </cell>
          <cell r="AW413">
            <v>4</v>
          </cell>
          <cell r="AX413" t="str">
            <v>Sans objet</v>
          </cell>
        </row>
        <row r="414">
          <cell r="F414">
            <v>14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Collectif</v>
          </cell>
          <cell r="N414">
            <v>14</v>
          </cell>
          <cell r="O414">
            <v>1</v>
          </cell>
          <cell r="P414">
            <v>4</v>
          </cell>
          <cell r="Q414">
            <v>278.53999999999996</v>
          </cell>
          <cell r="W414">
            <v>19</v>
          </cell>
          <cell r="AA414" t="str">
            <v>ELECTRICITE</v>
          </cell>
          <cell r="AB414" t="str">
            <v>CHAUFFAGE  ELECT. INDIV.</v>
          </cell>
          <cell r="AJ414">
            <v>19</v>
          </cell>
          <cell r="AK414" t="str">
            <v>F</v>
          </cell>
          <cell r="AM414">
            <v>4</v>
          </cell>
          <cell r="AN414">
            <v>1</v>
          </cell>
          <cell r="AO414">
            <v>4</v>
          </cell>
          <cell r="AP414">
            <v>4</v>
          </cell>
          <cell r="AQ414">
            <v>4</v>
          </cell>
          <cell r="AR414">
            <v>2</v>
          </cell>
          <cell r="AS414" t="str">
            <v>Sans objet</v>
          </cell>
          <cell r="AT414">
            <v>4</v>
          </cell>
          <cell r="AU414">
            <v>4</v>
          </cell>
          <cell r="AV414">
            <v>4</v>
          </cell>
          <cell r="AW414">
            <v>3</v>
          </cell>
          <cell r="AX414">
            <v>4</v>
          </cell>
        </row>
        <row r="415">
          <cell r="F415">
            <v>0</v>
          </cell>
          <cell r="G415">
            <v>3</v>
          </cell>
          <cell r="H415">
            <v>5</v>
          </cell>
          <cell r="I415">
            <v>2</v>
          </cell>
          <cell r="J415">
            <v>0</v>
          </cell>
          <cell r="K415">
            <v>0</v>
          </cell>
          <cell r="L415">
            <v>0</v>
          </cell>
          <cell r="M415" t="str">
            <v>Collectif</v>
          </cell>
          <cell r="N415">
            <v>10</v>
          </cell>
          <cell r="O415">
            <v>1</v>
          </cell>
          <cell r="P415">
            <v>3</v>
          </cell>
          <cell r="Q415">
            <v>689.75</v>
          </cell>
          <cell r="W415">
            <v>16</v>
          </cell>
          <cell r="AA415" t="str">
            <v>ELECTRICITE</v>
          </cell>
          <cell r="AB415" t="str">
            <v>CHAUFFAGE  ELECT. INDIV.</v>
          </cell>
          <cell r="AJ415">
            <v>16</v>
          </cell>
          <cell r="AK415" t="str">
            <v>D</v>
          </cell>
          <cell r="AM415">
            <v>4</v>
          </cell>
          <cell r="AN415">
            <v>4</v>
          </cell>
          <cell r="AO415">
            <v>4</v>
          </cell>
          <cell r="AP415">
            <v>3</v>
          </cell>
          <cell r="AQ415">
            <v>4</v>
          </cell>
          <cell r="AR415">
            <v>4</v>
          </cell>
          <cell r="AS415" t="str">
            <v>Sans objet</v>
          </cell>
          <cell r="AT415">
            <v>4</v>
          </cell>
          <cell r="AU415" t="str">
            <v>Sans objet</v>
          </cell>
          <cell r="AV415">
            <v>4</v>
          </cell>
          <cell r="AW415">
            <v>4</v>
          </cell>
          <cell r="AX415">
            <v>4</v>
          </cell>
        </row>
        <row r="416">
          <cell r="F416">
            <v>0</v>
          </cell>
          <cell r="G416">
            <v>0</v>
          </cell>
          <cell r="H416">
            <v>8</v>
          </cell>
          <cell r="I416">
            <v>5</v>
          </cell>
          <cell r="J416">
            <v>0</v>
          </cell>
          <cell r="K416">
            <v>0</v>
          </cell>
          <cell r="L416">
            <v>0</v>
          </cell>
          <cell r="M416" t="str">
            <v>Individuel</v>
          </cell>
          <cell r="N416">
            <v>13</v>
          </cell>
          <cell r="O416">
            <v>13</v>
          </cell>
          <cell r="P416">
            <v>1</v>
          </cell>
          <cell r="Q416">
            <v>970.01</v>
          </cell>
          <cell r="W416">
            <v>14</v>
          </cell>
          <cell r="AA416" t="str">
            <v>ELECTRICITE</v>
          </cell>
          <cell r="AB416" t="str">
            <v>CHAUFFAGE  ELECT. INDIV.</v>
          </cell>
          <cell r="AJ416">
            <v>14</v>
          </cell>
          <cell r="AK416" t="str">
            <v>D</v>
          </cell>
          <cell r="AM416">
            <v>4</v>
          </cell>
          <cell r="AN416">
            <v>1</v>
          </cell>
          <cell r="AO416">
            <v>4</v>
          </cell>
          <cell r="AP416">
            <v>3</v>
          </cell>
          <cell r="AQ416">
            <v>4</v>
          </cell>
          <cell r="AR416">
            <v>4</v>
          </cell>
          <cell r="AS416" t="str">
            <v>Sans objet</v>
          </cell>
          <cell r="AT416">
            <v>4</v>
          </cell>
          <cell r="AU416">
            <v>4</v>
          </cell>
          <cell r="AV416">
            <v>4</v>
          </cell>
          <cell r="AW416" t="str">
            <v>Sans objet</v>
          </cell>
          <cell r="AX416" t="str">
            <v>Sans objet</v>
          </cell>
        </row>
        <row r="417">
          <cell r="F417">
            <v>0</v>
          </cell>
          <cell r="G417">
            <v>10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Collectif</v>
          </cell>
          <cell r="N417">
            <v>10</v>
          </cell>
          <cell r="O417">
            <v>1</v>
          </cell>
          <cell r="P417">
            <v>3</v>
          </cell>
          <cell r="Q417">
            <v>517.30000000000007</v>
          </cell>
          <cell r="W417">
            <v>16</v>
          </cell>
          <cell r="AA417" t="str">
            <v>ELECTRICITE</v>
          </cell>
          <cell r="AB417" t="str">
            <v>CHAUFFAGE  ELECT. INDIV.</v>
          </cell>
          <cell r="AJ417">
            <v>16</v>
          </cell>
          <cell r="AK417" t="str">
            <v>D</v>
          </cell>
          <cell r="AM417">
            <v>4</v>
          </cell>
          <cell r="AN417">
            <v>1</v>
          </cell>
          <cell r="AO417">
            <v>4</v>
          </cell>
          <cell r="AP417">
            <v>4</v>
          </cell>
          <cell r="AQ417">
            <v>4</v>
          </cell>
          <cell r="AR417">
            <v>4</v>
          </cell>
          <cell r="AS417" t="str">
            <v>Sans objet</v>
          </cell>
          <cell r="AT417">
            <v>4</v>
          </cell>
          <cell r="AU417">
            <v>4</v>
          </cell>
          <cell r="AV417">
            <v>4</v>
          </cell>
          <cell r="AW417">
            <v>4</v>
          </cell>
          <cell r="AX417" t="str">
            <v>Sans objet</v>
          </cell>
        </row>
        <row r="418">
          <cell r="F418">
            <v>0</v>
          </cell>
          <cell r="G418">
            <v>1</v>
          </cell>
          <cell r="H418">
            <v>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str">
            <v>Collectif</v>
          </cell>
          <cell r="N418">
            <v>3</v>
          </cell>
          <cell r="O418">
            <v>3</v>
          </cell>
          <cell r="P418">
            <v>1</v>
          </cell>
          <cell r="Q418">
            <v>195</v>
          </cell>
          <cell r="W418">
            <v>18</v>
          </cell>
          <cell r="AA418" t="str">
            <v>ELECTRICITE</v>
          </cell>
          <cell r="AB418" t="str">
            <v>CHAUFFAGE  ELECT. INDIV.</v>
          </cell>
          <cell r="AJ418">
            <v>18</v>
          </cell>
          <cell r="AK418" t="str">
            <v>D</v>
          </cell>
          <cell r="AM418">
            <v>1</v>
          </cell>
          <cell r="AN418">
            <v>4</v>
          </cell>
          <cell r="AO418">
            <v>4</v>
          </cell>
          <cell r="AP418">
            <v>4</v>
          </cell>
          <cell r="AQ418">
            <v>4</v>
          </cell>
          <cell r="AR418">
            <v>1</v>
          </cell>
          <cell r="AS418" t="str">
            <v>Sans objet</v>
          </cell>
          <cell r="AT418" t="str">
            <v>Sans objet</v>
          </cell>
          <cell r="AU418" t="str">
            <v>Sans objet</v>
          </cell>
          <cell r="AV418">
            <v>4</v>
          </cell>
          <cell r="AW418">
            <v>1</v>
          </cell>
          <cell r="AX418" t="str">
            <v>Sans objet</v>
          </cell>
        </row>
        <row r="419">
          <cell r="F419">
            <v>0</v>
          </cell>
          <cell r="G419">
            <v>12</v>
          </cell>
          <cell r="H419">
            <v>9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Collectif</v>
          </cell>
          <cell r="N419">
            <v>21</v>
          </cell>
          <cell r="O419">
            <v>1</v>
          </cell>
          <cell r="P419">
            <v>3</v>
          </cell>
          <cell r="Q419">
            <v>1112.5999999999999</v>
          </cell>
          <cell r="W419">
            <v>18</v>
          </cell>
          <cell r="AA419" t="str">
            <v>ELECTRICITE</v>
          </cell>
          <cell r="AB419" t="str">
            <v>CHAUFFAGE  ELECT. INDIV.</v>
          </cell>
          <cell r="AJ419">
            <v>18</v>
          </cell>
          <cell r="AK419" t="str">
            <v>D</v>
          </cell>
          <cell r="AM419">
            <v>3</v>
          </cell>
          <cell r="AN419">
            <v>4</v>
          </cell>
          <cell r="AO419">
            <v>4</v>
          </cell>
          <cell r="AP419">
            <v>4</v>
          </cell>
          <cell r="AQ419">
            <v>4</v>
          </cell>
          <cell r="AR419">
            <v>3</v>
          </cell>
          <cell r="AS419" t="str">
            <v>Sans objet</v>
          </cell>
          <cell r="AT419">
            <v>2</v>
          </cell>
          <cell r="AU419">
            <v>4</v>
          </cell>
          <cell r="AV419">
            <v>4</v>
          </cell>
          <cell r="AW419">
            <v>3</v>
          </cell>
          <cell r="AX419">
            <v>4</v>
          </cell>
        </row>
        <row r="420">
          <cell r="F420">
            <v>0</v>
          </cell>
          <cell r="G420">
            <v>7</v>
          </cell>
          <cell r="H420">
            <v>12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Collectif</v>
          </cell>
          <cell r="N420">
            <v>19</v>
          </cell>
          <cell r="O420">
            <v>18</v>
          </cell>
          <cell r="P420">
            <v>2</v>
          </cell>
          <cell r="Q420">
            <v>1092.9599999999998</v>
          </cell>
          <cell r="W420">
            <v>13</v>
          </cell>
          <cell r="AA420" t="str">
            <v>GAZ</v>
          </cell>
          <cell r="AB420" t="str">
            <v>CHAUDIERE  INDIV.</v>
          </cell>
          <cell r="AJ420">
            <v>13</v>
          </cell>
          <cell r="AK420" t="str">
            <v>D</v>
          </cell>
          <cell r="AN420">
            <v>4</v>
          </cell>
          <cell r="AO420">
            <v>4</v>
          </cell>
          <cell r="AP420">
            <v>4</v>
          </cell>
          <cell r="AQ420">
            <v>4</v>
          </cell>
          <cell r="AR420">
            <v>4</v>
          </cell>
          <cell r="AS420" t="str">
            <v>Sans objet</v>
          </cell>
          <cell r="AT420">
            <v>4</v>
          </cell>
          <cell r="AU420">
            <v>4</v>
          </cell>
          <cell r="AV420">
            <v>4</v>
          </cell>
          <cell r="AW420" t="str">
            <v>Sans objet</v>
          </cell>
          <cell r="AX420" t="str">
            <v>Sans objet</v>
          </cell>
        </row>
        <row r="421">
          <cell r="F421">
            <v>3</v>
          </cell>
          <cell r="G421">
            <v>4</v>
          </cell>
          <cell r="H421">
            <v>2</v>
          </cell>
          <cell r="I421">
            <v>0</v>
          </cell>
          <cell r="J421">
            <v>0</v>
          </cell>
          <cell r="K421">
            <v>0</v>
          </cell>
          <cell r="L421">
            <v>14</v>
          </cell>
          <cell r="M421" t="str">
            <v>Collectif</v>
          </cell>
          <cell r="N421">
            <v>9</v>
          </cell>
          <cell r="O421">
            <v>1</v>
          </cell>
          <cell r="P421">
            <v>3</v>
          </cell>
          <cell r="Q421">
            <v>372.5</v>
          </cell>
          <cell r="W421">
            <v>13</v>
          </cell>
          <cell r="AA421" t="str">
            <v>ELECTRICITE</v>
          </cell>
          <cell r="AB421" t="str">
            <v>CHAUFFAGE  ELECT. INDIV.</v>
          </cell>
          <cell r="AJ421">
            <v>65</v>
          </cell>
          <cell r="AK421" t="str">
            <v>E</v>
          </cell>
          <cell r="AM421">
            <v>1</v>
          </cell>
          <cell r="AN421">
            <v>1</v>
          </cell>
          <cell r="AO421">
            <v>4</v>
          </cell>
          <cell r="AP421">
            <v>2</v>
          </cell>
          <cell r="AQ421">
            <v>4</v>
          </cell>
          <cell r="AR421">
            <v>4</v>
          </cell>
          <cell r="AS421" t="str">
            <v>Sans objet</v>
          </cell>
          <cell r="AT421">
            <v>2</v>
          </cell>
          <cell r="AU421" t="str">
            <v>Sans objet</v>
          </cell>
          <cell r="AV421">
            <v>4</v>
          </cell>
          <cell r="AW421" t="str">
            <v>Sans objet</v>
          </cell>
          <cell r="AX421" t="str">
            <v>Sans objet</v>
          </cell>
        </row>
        <row r="422">
          <cell r="F422">
            <v>0</v>
          </cell>
          <cell r="G422">
            <v>0</v>
          </cell>
          <cell r="H422">
            <v>2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Collectif</v>
          </cell>
          <cell r="N422">
            <v>2</v>
          </cell>
          <cell r="O422">
            <v>2</v>
          </cell>
          <cell r="P422">
            <v>2</v>
          </cell>
          <cell r="Q422">
            <v>145.88</v>
          </cell>
          <cell r="W422">
            <v>22</v>
          </cell>
          <cell r="AA422" t="str">
            <v>GAZ</v>
          </cell>
          <cell r="AB422" t="str">
            <v>CHAUDIERE  INDIV.</v>
          </cell>
          <cell r="AJ422">
            <v>22</v>
          </cell>
          <cell r="AN422">
            <v>4</v>
          </cell>
          <cell r="AO422">
            <v>4</v>
          </cell>
          <cell r="AP422">
            <v>4</v>
          </cell>
          <cell r="AQ422">
            <v>4</v>
          </cell>
          <cell r="AR422">
            <v>4</v>
          </cell>
          <cell r="AS422" t="str">
            <v>Sans objet</v>
          </cell>
          <cell r="AT422">
            <v>4</v>
          </cell>
          <cell r="AU422">
            <v>4</v>
          </cell>
          <cell r="AV422">
            <v>4</v>
          </cell>
          <cell r="AW422" t="str">
            <v>Sans objet</v>
          </cell>
          <cell r="AX422" t="str">
            <v>Sans objet</v>
          </cell>
        </row>
        <row r="423">
          <cell r="F423">
            <v>2</v>
          </cell>
          <cell r="G423">
            <v>12</v>
          </cell>
          <cell r="H423">
            <v>9</v>
          </cell>
          <cell r="I423">
            <v>1</v>
          </cell>
          <cell r="J423">
            <v>0</v>
          </cell>
          <cell r="K423">
            <v>0</v>
          </cell>
          <cell r="L423">
            <v>0</v>
          </cell>
          <cell r="M423" t="str">
            <v>Collectif</v>
          </cell>
          <cell r="N423">
            <v>24</v>
          </cell>
          <cell r="O423">
            <v>1</v>
          </cell>
          <cell r="P423">
            <v>2</v>
          </cell>
          <cell r="Q423">
            <v>1500.58</v>
          </cell>
          <cell r="W423">
            <v>15</v>
          </cell>
          <cell r="AA423" t="str">
            <v>ELECTRICITE</v>
          </cell>
          <cell r="AB423" t="str">
            <v>CHAUFFAGE  ELECT. INDIV.</v>
          </cell>
          <cell r="AJ423">
            <v>15</v>
          </cell>
          <cell r="AK423" t="str">
            <v>C</v>
          </cell>
          <cell r="AM423">
            <v>4</v>
          </cell>
          <cell r="AN423">
            <v>4</v>
          </cell>
          <cell r="AO423">
            <v>4</v>
          </cell>
          <cell r="AP423">
            <v>4</v>
          </cell>
          <cell r="AQ423">
            <v>4</v>
          </cell>
          <cell r="AR423">
            <v>4</v>
          </cell>
          <cell r="AS423" t="str">
            <v>Sans objet</v>
          </cell>
          <cell r="AT423">
            <v>4</v>
          </cell>
          <cell r="AU423">
            <v>4</v>
          </cell>
          <cell r="AV423">
            <v>4</v>
          </cell>
          <cell r="AW423">
            <v>4</v>
          </cell>
          <cell r="AX423">
            <v>4</v>
          </cell>
        </row>
        <row r="424">
          <cell r="F424">
            <v>0</v>
          </cell>
          <cell r="G424">
            <v>1</v>
          </cell>
          <cell r="H424">
            <v>4</v>
          </cell>
          <cell r="I424">
            <v>3</v>
          </cell>
          <cell r="J424">
            <v>0</v>
          </cell>
          <cell r="K424">
            <v>0</v>
          </cell>
          <cell r="L424">
            <v>0</v>
          </cell>
          <cell r="M424" t="str">
            <v>Collectif</v>
          </cell>
          <cell r="N424">
            <v>8</v>
          </cell>
          <cell r="O424">
            <v>8</v>
          </cell>
          <cell r="P424">
            <v>2</v>
          </cell>
          <cell r="Q424">
            <v>467.11</v>
          </cell>
          <cell r="W424">
            <v>11</v>
          </cell>
          <cell r="AA424" t="str">
            <v>ELECTRICITE</v>
          </cell>
          <cell r="AB424" t="str">
            <v>CHAUFFAGE  ELECT. INDIV.</v>
          </cell>
          <cell r="AJ424">
            <v>17</v>
          </cell>
          <cell r="AK424" t="str">
            <v>E</v>
          </cell>
          <cell r="AM424">
            <v>1</v>
          </cell>
          <cell r="AN424">
            <v>1</v>
          </cell>
          <cell r="AO424">
            <v>4</v>
          </cell>
          <cell r="AP424">
            <v>4</v>
          </cell>
          <cell r="AQ424">
            <v>4</v>
          </cell>
          <cell r="AR424">
            <v>4</v>
          </cell>
          <cell r="AS424" t="str">
            <v>Sans objet</v>
          </cell>
          <cell r="AT424">
            <v>4</v>
          </cell>
          <cell r="AU424">
            <v>3</v>
          </cell>
          <cell r="AV424">
            <v>4</v>
          </cell>
          <cell r="AW424" t="str">
            <v>Sans objet</v>
          </cell>
          <cell r="AX424" t="str">
            <v>Sans objet</v>
          </cell>
        </row>
        <row r="425">
          <cell r="F425">
            <v>0</v>
          </cell>
          <cell r="G425">
            <v>2</v>
          </cell>
          <cell r="H425">
            <v>3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Individuel</v>
          </cell>
          <cell r="N425">
            <v>5</v>
          </cell>
          <cell r="O425">
            <v>5</v>
          </cell>
          <cell r="P425">
            <v>1</v>
          </cell>
          <cell r="Q425">
            <v>307</v>
          </cell>
          <cell r="W425">
            <v>10</v>
          </cell>
          <cell r="AA425" t="str">
            <v>ELECTRICITE</v>
          </cell>
          <cell r="AB425" t="str">
            <v>CHAUFFAGE  ELECT. INDIV.</v>
          </cell>
          <cell r="AJ425">
            <v>2</v>
          </cell>
          <cell r="AK425" t="str">
            <v>D</v>
          </cell>
          <cell r="AM425">
            <v>3</v>
          </cell>
          <cell r="AN425">
            <v>4</v>
          </cell>
          <cell r="AO425">
            <v>4</v>
          </cell>
          <cell r="AP425">
            <v>4</v>
          </cell>
          <cell r="AQ425">
            <v>4</v>
          </cell>
          <cell r="AR425">
            <v>4</v>
          </cell>
          <cell r="AS425" t="str">
            <v>Sans objet</v>
          </cell>
          <cell r="AT425" t="str">
            <v>Sans objet</v>
          </cell>
          <cell r="AU425" t="str">
            <v>Sans objet</v>
          </cell>
          <cell r="AV425">
            <v>4</v>
          </cell>
          <cell r="AW425" t="str">
            <v>Sans objet</v>
          </cell>
          <cell r="AX425" t="str">
            <v>Sans objet</v>
          </cell>
        </row>
        <row r="426">
          <cell r="F426">
            <v>0</v>
          </cell>
          <cell r="G426">
            <v>13</v>
          </cell>
          <cell r="H426">
            <v>7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Collectif</v>
          </cell>
          <cell r="N426">
            <v>20</v>
          </cell>
          <cell r="O426">
            <v>3</v>
          </cell>
          <cell r="P426">
            <v>2</v>
          </cell>
          <cell r="Q426">
            <v>1145.8899999999999</v>
          </cell>
          <cell r="W426">
            <v>17</v>
          </cell>
          <cell r="AA426" t="str">
            <v>ELECTRICITE</v>
          </cell>
          <cell r="AB426" t="str">
            <v>CHAUFFAGE  ELECT. INDIV.</v>
          </cell>
          <cell r="AJ426">
            <v>17</v>
          </cell>
          <cell r="AK426" t="str">
            <v>C</v>
          </cell>
          <cell r="AN426">
            <v>4</v>
          </cell>
          <cell r="AO426">
            <v>4</v>
          </cell>
          <cell r="AP426">
            <v>4</v>
          </cell>
          <cell r="AQ426">
            <v>4</v>
          </cell>
          <cell r="AR426">
            <v>4</v>
          </cell>
          <cell r="AS426" t="str">
            <v>Sans objet</v>
          </cell>
          <cell r="AT426">
            <v>4</v>
          </cell>
          <cell r="AU426">
            <v>4</v>
          </cell>
          <cell r="AV426">
            <v>4</v>
          </cell>
          <cell r="AW426">
            <v>4</v>
          </cell>
          <cell r="AX426">
            <v>4</v>
          </cell>
        </row>
        <row r="427">
          <cell r="F427">
            <v>2</v>
          </cell>
          <cell r="G427">
            <v>0</v>
          </cell>
          <cell r="H427">
            <v>2</v>
          </cell>
          <cell r="I427">
            <v>1</v>
          </cell>
          <cell r="J427">
            <v>0</v>
          </cell>
          <cell r="K427">
            <v>0</v>
          </cell>
          <cell r="L427">
            <v>0</v>
          </cell>
          <cell r="M427" t="str">
            <v>Collectif</v>
          </cell>
          <cell r="N427">
            <v>5</v>
          </cell>
          <cell r="O427">
            <v>1</v>
          </cell>
          <cell r="P427">
            <v>4</v>
          </cell>
          <cell r="Q427">
            <v>318.52</v>
          </cell>
          <cell r="W427">
            <v>13</v>
          </cell>
          <cell r="AA427" t="str">
            <v>ELECTRICITE</v>
          </cell>
          <cell r="AB427" t="str">
            <v>CHAUFFAGE  ELECT. INDIV.</v>
          </cell>
          <cell r="AJ427">
            <v>13</v>
          </cell>
          <cell r="AK427" t="str">
            <v>D</v>
          </cell>
          <cell r="AM427">
            <v>4</v>
          </cell>
          <cell r="AN427">
            <v>1</v>
          </cell>
          <cell r="AO427">
            <v>1</v>
          </cell>
          <cell r="AP427">
            <v>1</v>
          </cell>
          <cell r="AQ427">
            <v>4</v>
          </cell>
          <cell r="AR427">
            <v>4</v>
          </cell>
          <cell r="AS427" t="str">
            <v>Sans objet</v>
          </cell>
          <cell r="AT427">
            <v>2</v>
          </cell>
          <cell r="AU427">
            <v>3</v>
          </cell>
          <cell r="AV427">
            <v>3</v>
          </cell>
          <cell r="AW427">
            <v>1</v>
          </cell>
          <cell r="AX427">
            <v>1</v>
          </cell>
        </row>
        <row r="428">
          <cell r="F428">
            <v>0</v>
          </cell>
          <cell r="G428">
            <v>0</v>
          </cell>
          <cell r="H428">
            <v>8</v>
          </cell>
          <cell r="I428">
            <v>4</v>
          </cell>
          <cell r="J428">
            <v>0</v>
          </cell>
          <cell r="K428">
            <v>0</v>
          </cell>
          <cell r="L428">
            <v>0</v>
          </cell>
          <cell r="M428" t="str">
            <v>Individuel</v>
          </cell>
          <cell r="N428">
            <v>12</v>
          </cell>
          <cell r="O428">
            <v>12</v>
          </cell>
          <cell r="P428">
            <v>1</v>
          </cell>
          <cell r="Q428">
            <v>929.06999999999994</v>
          </cell>
          <cell r="W428">
            <v>2</v>
          </cell>
          <cell r="AA428" t="str">
            <v>GAZ</v>
          </cell>
          <cell r="AB428" t="str">
            <v>CHAUDIERE  INDIV.</v>
          </cell>
          <cell r="AJ428">
            <v>2</v>
          </cell>
          <cell r="AK428" t="str">
            <v>C</v>
          </cell>
          <cell r="AM428">
            <v>4</v>
          </cell>
          <cell r="AN428">
            <v>4</v>
          </cell>
          <cell r="AO428">
            <v>4</v>
          </cell>
          <cell r="AP428">
            <v>4</v>
          </cell>
          <cell r="AQ428">
            <v>4</v>
          </cell>
          <cell r="AR428">
            <v>4</v>
          </cell>
          <cell r="AS428">
            <v>4</v>
          </cell>
          <cell r="AT428">
            <v>4</v>
          </cell>
          <cell r="AU428">
            <v>4</v>
          </cell>
          <cell r="AV428">
            <v>4</v>
          </cell>
          <cell r="AW428" t="str">
            <v>Sans objet</v>
          </cell>
          <cell r="AX428" t="str">
            <v>Sans objet</v>
          </cell>
        </row>
        <row r="429">
          <cell r="F429">
            <v>0</v>
          </cell>
          <cell r="G429">
            <v>0</v>
          </cell>
          <cell r="H429">
            <v>4</v>
          </cell>
          <cell r="I429">
            <v>5</v>
          </cell>
          <cell r="J429">
            <v>0</v>
          </cell>
          <cell r="K429">
            <v>0</v>
          </cell>
          <cell r="L429">
            <v>0</v>
          </cell>
          <cell r="M429" t="str">
            <v>Individuel</v>
          </cell>
          <cell r="N429">
            <v>9</v>
          </cell>
          <cell r="O429">
            <v>9</v>
          </cell>
          <cell r="P429">
            <v>1</v>
          </cell>
          <cell r="Q429">
            <v>801.59</v>
          </cell>
          <cell r="W429">
            <v>16</v>
          </cell>
          <cell r="AA429" t="str">
            <v>ELECTRICITE</v>
          </cell>
          <cell r="AB429" t="str">
            <v>CHAUFFAGE  ELECT. INDIV.</v>
          </cell>
          <cell r="AJ429">
            <v>16</v>
          </cell>
          <cell r="AK429" t="str">
            <v>C</v>
          </cell>
          <cell r="AM429">
            <v>4</v>
          </cell>
          <cell r="AN429">
            <v>4</v>
          </cell>
          <cell r="AO429">
            <v>4</v>
          </cell>
          <cell r="AP429">
            <v>4</v>
          </cell>
          <cell r="AQ429">
            <v>4</v>
          </cell>
          <cell r="AR429">
            <v>4</v>
          </cell>
          <cell r="AS429" t="str">
            <v>Sans objet</v>
          </cell>
          <cell r="AT429">
            <v>4</v>
          </cell>
          <cell r="AU429">
            <v>4</v>
          </cell>
          <cell r="AV429">
            <v>4</v>
          </cell>
          <cell r="AW429" t="str">
            <v>Sans objet</v>
          </cell>
          <cell r="AX429" t="str">
            <v>Sans objet</v>
          </cell>
        </row>
        <row r="430">
          <cell r="F430">
            <v>0</v>
          </cell>
          <cell r="G430">
            <v>7</v>
          </cell>
          <cell r="H430">
            <v>9</v>
          </cell>
          <cell r="I430">
            <v>3</v>
          </cell>
          <cell r="J430">
            <v>0</v>
          </cell>
          <cell r="K430">
            <v>0</v>
          </cell>
          <cell r="L430">
            <v>0</v>
          </cell>
          <cell r="M430" t="str">
            <v>Collectif</v>
          </cell>
          <cell r="N430">
            <v>19</v>
          </cell>
          <cell r="O430">
            <v>2</v>
          </cell>
          <cell r="P430">
            <v>3</v>
          </cell>
          <cell r="Q430">
            <v>1161.0000000000002</v>
          </cell>
          <cell r="W430">
            <v>13</v>
          </cell>
          <cell r="AA430" t="str">
            <v>GAZ</v>
          </cell>
          <cell r="AB430" t="str">
            <v>CHAUDIERE  INDIV.</v>
          </cell>
          <cell r="AJ430">
            <v>13</v>
          </cell>
          <cell r="AK430" t="str">
            <v>C</v>
          </cell>
          <cell r="AN430">
            <v>4</v>
          </cell>
          <cell r="AO430">
            <v>4</v>
          </cell>
          <cell r="AP430">
            <v>4</v>
          </cell>
          <cell r="AQ430">
            <v>4</v>
          </cell>
          <cell r="AR430">
            <v>4</v>
          </cell>
          <cell r="AS430" t="str">
            <v>Sans objet</v>
          </cell>
          <cell r="AT430">
            <v>4</v>
          </cell>
          <cell r="AU430" t="str">
            <v>Sans objet</v>
          </cell>
          <cell r="AV430">
            <v>4</v>
          </cell>
          <cell r="AW430">
            <v>4</v>
          </cell>
          <cell r="AX430">
            <v>4</v>
          </cell>
        </row>
        <row r="431">
          <cell r="F431">
            <v>0</v>
          </cell>
          <cell r="G431">
            <v>4</v>
          </cell>
          <cell r="H431">
            <v>2</v>
          </cell>
          <cell r="I431">
            <v>0</v>
          </cell>
          <cell r="J431">
            <v>0</v>
          </cell>
          <cell r="K431">
            <v>0</v>
          </cell>
          <cell r="L431">
            <v>5</v>
          </cell>
          <cell r="M431" t="str">
            <v>Collectif</v>
          </cell>
          <cell r="N431">
            <v>6</v>
          </cell>
          <cell r="O431">
            <v>1</v>
          </cell>
          <cell r="P431">
            <v>1</v>
          </cell>
          <cell r="Q431">
            <v>374.29999999999995</v>
          </cell>
          <cell r="W431">
            <v>17</v>
          </cell>
          <cell r="AA431" t="str">
            <v>ELECTRICITE</v>
          </cell>
          <cell r="AB431" t="str">
            <v>CHAUFFAGE  ELECT. INDIV.</v>
          </cell>
          <cell r="AJ431">
            <v>17</v>
          </cell>
          <cell r="AM431">
            <v>1</v>
          </cell>
          <cell r="AN431">
            <v>1</v>
          </cell>
          <cell r="AO431">
            <v>4</v>
          </cell>
          <cell r="AP431">
            <v>4</v>
          </cell>
          <cell r="AQ431">
            <v>4</v>
          </cell>
          <cell r="AR431">
            <v>1</v>
          </cell>
          <cell r="AS431" t="str">
            <v>Sans objet</v>
          </cell>
          <cell r="AT431">
            <v>4</v>
          </cell>
          <cell r="AU431">
            <v>4</v>
          </cell>
          <cell r="AV431">
            <v>4</v>
          </cell>
          <cell r="AW431">
            <v>3</v>
          </cell>
          <cell r="AX431" t="str">
            <v>Sans objet</v>
          </cell>
        </row>
        <row r="432">
          <cell r="F432">
            <v>0</v>
          </cell>
          <cell r="G432">
            <v>2</v>
          </cell>
          <cell r="H432">
            <v>4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Collectif</v>
          </cell>
          <cell r="N432">
            <v>6</v>
          </cell>
          <cell r="O432">
            <v>1</v>
          </cell>
          <cell r="P432">
            <v>3</v>
          </cell>
          <cell r="Q432">
            <v>389.31</v>
          </cell>
          <cell r="W432">
            <v>17</v>
          </cell>
          <cell r="AA432" t="str">
            <v>GAZ</v>
          </cell>
          <cell r="AB432" t="str">
            <v>CHAUDIERE  INDIV.</v>
          </cell>
          <cell r="AJ432">
            <v>17</v>
          </cell>
          <cell r="AM432">
            <v>3</v>
          </cell>
          <cell r="AN432">
            <v>4</v>
          </cell>
          <cell r="AO432">
            <v>2</v>
          </cell>
          <cell r="AP432">
            <v>4</v>
          </cell>
          <cell r="AQ432">
            <v>4</v>
          </cell>
          <cell r="AR432">
            <v>4</v>
          </cell>
          <cell r="AS432" t="str">
            <v>Sans objet</v>
          </cell>
          <cell r="AT432" t="str">
            <v>Sans objet</v>
          </cell>
          <cell r="AU432" t="str">
            <v>Sans objet</v>
          </cell>
          <cell r="AV432">
            <v>4</v>
          </cell>
          <cell r="AW432">
            <v>4</v>
          </cell>
          <cell r="AX432" t="str">
            <v>Sans objet</v>
          </cell>
        </row>
        <row r="433">
          <cell r="F433">
            <v>0</v>
          </cell>
          <cell r="G433">
            <v>4</v>
          </cell>
          <cell r="H433">
            <v>4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Individuel</v>
          </cell>
          <cell r="N433">
            <v>8</v>
          </cell>
          <cell r="O433">
            <v>8</v>
          </cell>
          <cell r="P433">
            <v>2</v>
          </cell>
          <cell r="Q433">
            <v>565.97</v>
          </cell>
          <cell r="W433">
            <v>16</v>
          </cell>
          <cell r="AA433" t="str">
            <v>ELECTRICITE</v>
          </cell>
          <cell r="AB433" t="str">
            <v>CHAUFFAGE  ELECT. INDIV.</v>
          </cell>
          <cell r="AJ433">
            <v>16</v>
          </cell>
          <cell r="AK433" t="str">
            <v>D</v>
          </cell>
          <cell r="AM433">
            <v>4</v>
          </cell>
          <cell r="AN433">
            <v>4</v>
          </cell>
          <cell r="AO433">
            <v>4</v>
          </cell>
          <cell r="AP433">
            <v>4</v>
          </cell>
          <cell r="AQ433">
            <v>4</v>
          </cell>
          <cell r="AR433">
            <v>1</v>
          </cell>
          <cell r="AS433" t="str">
            <v>Sans objet</v>
          </cell>
          <cell r="AT433">
            <v>4</v>
          </cell>
          <cell r="AU433">
            <v>4</v>
          </cell>
          <cell r="AV433">
            <v>2</v>
          </cell>
          <cell r="AW433" t="str">
            <v>Sans objet</v>
          </cell>
          <cell r="AX433" t="str">
            <v>Sans objet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2</v>
          </cell>
          <cell r="K434">
            <v>0</v>
          </cell>
          <cell r="L434">
            <v>0</v>
          </cell>
          <cell r="M434" t="str">
            <v>Individuel</v>
          </cell>
          <cell r="N434">
            <v>2</v>
          </cell>
          <cell r="O434">
            <v>2</v>
          </cell>
          <cell r="P434">
            <v>1</v>
          </cell>
          <cell r="Q434">
            <v>207.12</v>
          </cell>
          <cell r="W434">
            <v>14</v>
          </cell>
          <cell r="AA434" t="str">
            <v>GAZ</v>
          </cell>
          <cell r="AB434" t="str">
            <v>CHAUDIERE  INDIV.</v>
          </cell>
          <cell r="AJ434">
            <v>14</v>
          </cell>
          <cell r="AN434">
            <v>4</v>
          </cell>
          <cell r="AO434">
            <v>4</v>
          </cell>
          <cell r="AP434">
            <v>3</v>
          </cell>
          <cell r="AQ434">
            <v>4</v>
          </cell>
          <cell r="AR434">
            <v>3</v>
          </cell>
          <cell r="AS434" t="str">
            <v>Sans objet</v>
          </cell>
          <cell r="AT434">
            <v>4</v>
          </cell>
          <cell r="AU434">
            <v>4</v>
          </cell>
          <cell r="AV434">
            <v>4</v>
          </cell>
          <cell r="AW434" t="str">
            <v>Sans objet</v>
          </cell>
          <cell r="AX434" t="str">
            <v>Sans objet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1</v>
          </cell>
          <cell r="J435">
            <v>0</v>
          </cell>
          <cell r="K435">
            <v>0</v>
          </cell>
          <cell r="L435">
            <v>0</v>
          </cell>
          <cell r="M435" t="str">
            <v>Individuel</v>
          </cell>
          <cell r="N435">
            <v>1</v>
          </cell>
          <cell r="O435">
            <v>1</v>
          </cell>
          <cell r="P435">
            <v>1</v>
          </cell>
          <cell r="Q435">
            <v>89.11</v>
          </cell>
          <cell r="W435">
            <v>16</v>
          </cell>
          <cell r="AA435" t="str">
            <v>GAZ</v>
          </cell>
          <cell r="AB435" t="str">
            <v>CHAUDIERE  INDIV.</v>
          </cell>
          <cell r="AJ435">
            <v>16</v>
          </cell>
          <cell r="AM435">
            <v>4</v>
          </cell>
          <cell r="AN435">
            <v>4</v>
          </cell>
          <cell r="AO435">
            <v>4</v>
          </cell>
          <cell r="AP435">
            <v>4</v>
          </cell>
          <cell r="AQ435">
            <v>3</v>
          </cell>
          <cell r="AR435">
            <v>4</v>
          </cell>
          <cell r="AS435" t="str">
            <v>Sans objet</v>
          </cell>
          <cell r="AT435">
            <v>4</v>
          </cell>
          <cell r="AU435">
            <v>4</v>
          </cell>
          <cell r="AV435">
            <v>4</v>
          </cell>
          <cell r="AW435" t="str">
            <v>Sans objet</v>
          </cell>
          <cell r="AX435" t="str">
            <v>Sans objet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1</v>
          </cell>
          <cell r="J436">
            <v>1</v>
          </cell>
          <cell r="K436">
            <v>0</v>
          </cell>
          <cell r="L436">
            <v>0</v>
          </cell>
          <cell r="M436" t="str">
            <v>Individuel</v>
          </cell>
          <cell r="N436">
            <v>2</v>
          </cell>
          <cell r="O436">
            <v>2</v>
          </cell>
          <cell r="P436">
            <v>1</v>
          </cell>
          <cell r="Q436">
            <v>187.22</v>
          </cell>
          <cell r="W436">
            <v>11</v>
          </cell>
          <cell r="AA436" t="str">
            <v>GAZ</v>
          </cell>
          <cell r="AB436" t="str">
            <v>CHAUDIERE  INDIV.</v>
          </cell>
          <cell r="AJ436">
            <v>11</v>
          </cell>
          <cell r="AN436">
            <v>4</v>
          </cell>
          <cell r="AO436">
            <v>4</v>
          </cell>
          <cell r="AP436">
            <v>4</v>
          </cell>
          <cell r="AQ436">
            <v>4</v>
          </cell>
          <cell r="AR436">
            <v>4</v>
          </cell>
          <cell r="AS436" t="str">
            <v>Sans objet</v>
          </cell>
          <cell r="AT436">
            <v>4</v>
          </cell>
          <cell r="AU436">
            <v>4</v>
          </cell>
          <cell r="AV436">
            <v>4</v>
          </cell>
          <cell r="AW436" t="str">
            <v>Sans objet</v>
          </cell>
          <cell r="AX436" t="str">
            <v>Sans objet</v>
          </cell>
        </row>
        <row r="437">
          <cell r="F437">
            <v>0</v>
          </cell>
          <cell r="G437">
            <v>0</v>
          </cell>
          <cell r="H437">
            <v>7</v>
          </cell>
          <cell r="I437">
            <v>7</v>
          </cell>
          <cell r="J437">
            <v>0</v>
          </cell>
          <cell r="K437">
            <v>0</v>
          </cell>
          <cell r="L437">
            <v>0</v>
          </cell>
          <cell r="M437" t="str">
            <v>Individuel</v>
          </cell>
          <cell r="N437">
            <v>14</v>
          </cell>
          <cell r="O437">
            <v>14</v>
          </cell>
          <cell r="P437">
            <v>1</v>
          </cell>
          <cell r="Q437">
            <v>1142.0999999999999</v>
          </cell>
          <cell r="W437">
            <v>11</v>
          </cell>
          <cell r="AA437" t="str">
            <v>GAZ</v>
          </cell>
          <cell r="AB437" t="str">
            <v>CHAUDIERE  INDIV.</v>
          </cell>
          <cell r="AJ437">
            <v>11</v>
          </cell>
          <cell r="AK437" t="str">
            <v>C</v>
          </cell>
          <cell r="AM437">
            <v>4</v>
          </cell>
          <cell r="AN437">
            <v>4</v>
          </cell>
          <cell r="AO437">
            <v>4</v>
          </cell>
          <cell r="AP437">
            <v>4</v>
          </cell>
          <cell r="AQ437">
            <v>4</v>
          </cell>
          <cell r="AR437">
            <v>4</v>
          </cell>
          <cell r="AS437">
            <v>4</v>
          </cell>
          <cell r="AT437">
            <v>4</v>
          </cell>
          <cell r="AU437">
            <v>4</v>
          </cell>
          <cell r="AV437">
            <v>4</v>
          </cell>
          <cell r="AW437" t="str">
            <v>Sans objet</v>
          </cell>
          <cell r="AX437" t="str">
            <v>Sans objet</v>
          </cell>
        </row>
        <row r="438">
          <cell r="F438">
            <v>0</v>
          </cell>
          <cell r="G438">
            <v>4</v>
          </cell>
          <cell r="H438">
            <v>0</v>
          </cell>
          <cell r="I438">
            <v>1</v>
          </cell>
          <cell r="J438">
            <v>0</v>
          </cell>
          <cell r="K438">
            <v>0</v>
          </cell>
          <cell r="L438">
            <v>0</v>
          </cell>
          <cell r="M438" t="str">
            <v>Collectif</v>
          </cell>
          <cell r="N438">
            <v>5</v>
          </cell>
          <cell r="O438">
            <v>5</v>
          </cell>
          <cell r="P438">
            <v>1</v>
          </cell>
          <cell r="Q438">
            <v>248.5</v>
          </cell>
          <cell r="W438">
            <v>13</v>
          </cell>
          <cell r="AA438" t="str">
            <v>ELECTRICITE</v>
          </cell>
          <cell r="AB438" t="str">
            <v>CHAUFFAGE  ELECT. INDIV.</v>
          </cell>
          <cell r="AJ438">
            <v>13</v>
          </cell>
          <cell r="AK438" t="str">
            <v>D</v>
          </cell>
          <cell r="AM438">
            <v>3</v>
          </cell>
          <cell r="AN438">
            <v>4</v>
          </cell>
          <cell r="AO438">
            <v>4</v>
          </cell>
          <cell r="AP438">
            <v>4</v>
          </cell>
          <cell r="AQ438">
            <v>4</v>
          </cell>
          <cell r="AR438">
            <v>4</v>
          </cell>
          <cell r="AS438" t="str">
            <v>Sans objet</v>
          </cell>
          <cell r="AT438">
            <v>4</v>
          </cell>
          <cell r="AU438">
            <v>4</v>
          </cell>
          <cell r="AV438">
            <v>4</v>
          </cell>
          <cell r="AW438" t="str">
            <v>Sans objet</v>
          </cell>
          <cell r="AX438" t="str">
            <v>Sans objet</v>
          </cell>
        </row>
        <row r="439">
          <cell r="F439">
            <v>0</v>
          </cell>
          <cell r="G439">
            <v>0</v>
          </cell>
          <cell r="H439">
            <v>6</v>
          </cell>
          <cell r="I439">
            <v>6</v>
          </cell>
          <cell r="J439">
            <v>0</v>
          </cell>
          <cell r="K439">
            <v>0</v>
          </cell>
          <cell r="L439">
            <v>0</v>
          </cell>
          <cell r="M439" t="str">
            <v>Individuel</v>
          </cell>
          <cell r="N439">
            <v>12</v>
          </cell>
          <cell r="O439">
            <v>12</v>
          </cell>
          <cell r="P439">
            <v>1</v>
          </cell>
          <cell r="Q439">
            <v>971.85</v>
          </cell>
          <cell r="W439">
            <v>14</v>
          </cell>
          <cell r="AA439" t="str">
            <v>GAZ</v>
          </cell>
          <cell r="AB439" t="str">
            <v>CHAUDIERE  INDIV.</v>
          </cell>
          <cell r="AJ439">
            <v>14</v>
          </cell>
          <cell r="AK439" t="str">
            <v>C</v>
          </cell>
          <cell r="AM439">
            <v>4</v>
          </cell>
          <cell r="AN439">
            <v>4</v>
          </cell>
          <cell r="AO439">
            <v>4</v>
          </cell>
          <cell r="AP439">
            <v>4</v>
          </cell>
          <cell r="AQ439">
            <v>4</v>
          </cell>
          <cell r="AR439">
            <v>4</v>
          </cell>
          <cell r="AS439" t="str">
            <v>Sans objet</v>
          </cell>
          <cell r="AT439">
            <v>4</v>
          </cell>
          <cell r="AU439">
            <v>4</v>
          </cell>
          <cell r="AV439">
            <v>4</v>
          </cell>
          <cell r="AW439" t="str">
            <v>Sans objet</v>
          </cell>
          <cell r="AX439" t="str">
            <v>Sans objet</v>
          </cell>
        </row>
        <row r="440">
          <cell r="F440">
            <v>0</v>
          </cell>
          <cell r="G440">
            <v>0</v>
          </cell>
          <cell r="H440">
            <v>4</v>
          </cell>
          <cell r="I440">
            <v>4</v>
          </cell>
          <cell r="J440">
            <v>0</v>
          </cell>
          <cell r="K440">
            <v>0</v>
          </cell>
          <cell r="L440">
            <v>0</v>
          </cell>
          <cell r="M440" t="str">
            <v>Individuel</v>
          </cell>
          <cell r="N440">
            <v>8</v>
          </cell>
          <cell r="O440">
            <v>8</v>
          </cell>
          <cell r="P440">
            <v>1</v>
          </cell>
          <cell r="Q440">
            <v>652</v>
          </cell>
          <cell r="W440">
            <v>14</v>
          </cell>
          <cell r="AA440" t="str">
            <v>ELECTRICITE</v>
          </cell>
          <cell r="AB440" t="str">
            <v>CHAUFFAGE  ELECT. INDIV.</v>
          </cell>
          <cell r="AJ440">
            <v>14</v>
          </cell>
          <cell r="AM440">
            <v>4</v>
          </cell>
          <cell r="AN440">
            <v>4</v>
          </cell>
          <cell r="AO440">
            <v>4</v>
          </cell>
          <cell r="AP440">
            <v>4</v>
          </cell>
          <cell r="AQ440">
            <v>4</v>
          </cell>
          <cell r="AR440">
            <v>4</v>
          </cell>
          <cell r="AS440" t="str">
            <v>Sans objet</v>
          </cell>
          <cell r="AT440">
            <v>4</v>
          </cell>
          <cell r="AU440">
            <v>4</v>
          </cell>
          <cell r="AV440">
            <v>4</v>
          </cell>
          <cell r="AW440" t="str">
            <v>Sans objet</v>
          </cell>
          <cell r="AX440" t="str">
            <v>Sans objet</v>
          </cell>
        </row>
        <row r="441">
          <cell r="F441">
            <v>0</v>
          </cell>
          <cell r="G441">
            <v>0</v>
          </cell>
          <cell r="H441">
            <v>2</v>
          </cell>
          <cell r="I441">
            <v>2</v>
          </cell>
          <cell r="J441">
            <v>0</v>
          </cell>
          <cell r="K441">
            <v>0</v>
          </cell>
          <cell r="L441">
            <v>0</v>
          </cell>
          <cell r="M441" t="str">
            <v>Individuel</v>
          </cell>
          <cell r="N441">
            <v>4</v>
          </cell>
          <cell r="O441">
            <v>4</v>
          </cell>
          <cell r="P441">
            <v>1</v>
          </cell>
          <cell r="Q441">
            <v>353.57999999999993</v>
          </cell>
          <cell r="W441">
            <v>13</v>
          </cell>
          <cell r="AA441" t="str">
            <v>ELECTRICITE</v>
          </cell>
          <cell r="AB441" t="str">
            <v>CHAUFFAGE  ELECT. INDIV.</v>
          </cell>
          <cell r="AJ441">
            <v>13</v>
          </cell>
          <cell r="AM441">
            <v>4</v>
          </cell>
          <cell r="AN441">
            <v>4</v>
          </cell>
          <cell r="AO441">
            <v>4</v>
          </cell>
          <cell r="AP441">
            <v>3</v>
          </cell>
          <cell r="AQ441">
            <v>4</v>
          </cell>
          <cell r="AR441">
            <v>4</v>
          </cell>
          <cell r="AS441" t="str">
            <v>Sans objet</v>
          </cell>
          <cell r="AT441">
            <v>4</v>
          </cell>
          <cell r="AU441">
            <v>4</v>
          </cell>
          <cell r="AV441">
            <v>4</v>
          </cell>
          <cell r="AW441" t="str">
            <v>Sans objet</v>
          </cell>
          <cell r="AX441" t="str">
            <v>Sans objet</v>
          </cell>
        </row>
        <row r="442">
          <cell r="F442">
            <v>0</v>
          </cell>
          <cell r="G442">
            <v>0</v>
          </cell>
          <cell r="H442">
            <v>2</v>
          </cell>
          <cell r="I442">
            <v>4</v>
          </cell>
          <cell r="J442">
            <v>0</v>
          </cell>
          <cell r="K442">
            <v>0</v>
          </cell>
          <cell r="L442">
            <v>0</v>
          </cell>
          <cell r="M442" t="str">
            <v>Individuel</v>
          </cell>
          <cell r="N442">
            <v>6</v>
          </cell>
          <cell r="O442">
            <v>6</v>
          </cell>
          <cell r="P442">
            <v>1</v>
          </cell>
          <cell r="Q442">
            <v>452.5</v>
          </cell>
          <cell r="W442">
            <v>13</v>
          </cell>
          <cell r="AA442" t="str">
            <v>ELECTRICITE</v>
          </cell>
          <cell r="AB442" t="str">
            <v>CHAUFFAGE  ELECT. INDIV.</v>
          </cell>
          <cell r="AJ442">
            <v>13</v>
          </cell>
          <cell r="AK442" t="str">
            <v>C</v>
          </cell>
          <cell r="AM442">
            <v>4</v>
          </cell>
          <cell r="AN442">
            <v>4</v>
          </cell>
          <cell r="AO442">
            <v>4</v>
          </cell>
          <cell r="AP442">
            <v>4</v>
          </cell>
          <cell r="AQ442">
            <v>4</v>
          </cell>
          <cell r="AR442">
            <v>4</v>
          </cell>
          <cell r="AS442" t="str">
            <v>Sans objet</v>
          </cell>
          <cell r="AT442">
            <v>4</v>
          </cell>
          <cell r="AU442">
            <v>3</v>
          </cell>
          <cell r="AV442">
            <v>4</v>
          </cell>
          <cell r="AW442" t="str">
            <v>Sans objet</v>
          </cell>
          <cell r="AX442" t="str">
            <v>Sans objet</v>
          </cell>
        </row>
        <row r="443">
          <cell r="F443">
            <v>0</v>
          </cell>
          <cell r="G443">
            <v>0</v>
          </cell>
          <cell r="H443">
            <v>5</v>
          </cell>
          <cell r="I443">
            <v>5</v>
          </cell>
          <cell r="J443">
            <v>0</v>
          </cell>
          <cell r="K443">
            <v>0</v>
          </cell>
          <cell r="L443">
            <v>0</v>
          </cell>
          <cell r="M443" t="str">
            <v>Individuel</v>
          </cell>
          <cell r="N443">
            <v>10</v>
          </cell>
          <cell r="O443">
            <v>10</v>
          </cell>
          <cell r="P443">
            <v>1</v>
          </cell>
          <cell r="Q443">
            <v>781</v>
          </cell>
          <cell r="W443">
            <v>9</v>
          </cell>
          <cell r="AA443" t="str">
            <v>GAZ</v>
          </cell>
          <cell r="AB443" t="str">
            <v>CHAUDIERE  INDIV.</v>
          </cell>
          <cell r="AJ443">
            <v>9</v>
          </cell>
          <cell r="AM443">
            <v>4</v>
          </cell>
          <cell r="AN443">
            <v>4</v>
          </cell>
          <cell r="AO443">
            <v>4</v>
          </cell>
          <cell r="AP443">
            <v>4</v>
          </cell>
          <cell r="AQ443">
            <v>4</v>
          </cell>
          <cell r="AR443">
            <v>4</v>
          </cell>
          <cell r="AS443">
            <v>4</v>
          </cell>
          <cell r="AT443">
            <v>4</v>
          </cell>
          <cell r="AU443">
            <v>4</v>
          </cell>
          <cell r="AV443">
            <v>4</v>
          </cell>
          <cell r="AW443" t="str">
            <v>Sans objet</v>
          </cell>
          <cell r="AX443" t="str">
            <v>Sans objet</v>
          </cell>
        </row>
        <row r="444">
          <cell r="F444">
            <v>0</v>
          </cell>
          <cell r="G444">
            <v>0</v>
          </cell>
          <cell r="H444">
            <v>6</v>
          </cell>
          <cell r="I444">
            <v>6</v>
          </cell>
          <cell r="J444">
            <v>0</v>
          </cell>
          <cell r="K444">
            <v>0</v>
          </cell>
          <cell r="L444">
            <v>0</v>
          </cell>
          <cell r="M444" t="str">
            <v>Individuel</v>
          </cell>
          <cell r="N444">
            <v>12</v>
          </cell>
          <cell r="O444">
            <v>12</v>
          </cell>
          <cell r="P444">
            <v>1</v>
          </cell>
          <cell r="Q444">
            <v>948.22</v>
          </cell>
          <cell r="W444">
            <v>13</v>
          </cell>
          <cell r="AA444" t="str">
            <v>ELECTRICITE</v>
          </cell>
          <cell r="AB444" t="str">
            <v>CHAUFFAGE  ELECT. INDIV.</v>
          </cell>
          <cell r="AJ444">
            <v>13</v>
          </cell>
          <cell r="AK444" t="str">
            <v>D</v>
          </cell>
          <cell r="AM444">
            <v>4</v>
          </cell>
          <cell r="AN444">
            <v>4</v>
          </cell>
          <cell r="AO444">
            <v>4</v>
          </cell>
          <cell r="AP444">
            <v>4</v>
          </cell>
          <cell r="AQ444">
            <v>4</v>
          </cell>
          <cell r="AR444">
            <v>4</v>
          </cell>
          <cell r="AS444" t="str">
            <v>Sans objet</v>
          </cell>
          <cell r="AT444">
            <v>4</v>
          </cell>
          <cell r="AU444">
            <v>4</v>
          </cell>
          <cell r="AV444">
            <v>4</v>
          </cell>
          <cell r="AW444" t="str">
            <v>Sans objet</v>
          </cell>
          <cell r="AX444" t="str">
            <v>Sans objet</v>
          </cell>
        </row>
        <row r="445">
          <cell r="F445">
            <v>0</v>
          </cell>
          <cell r="G445">
            <v>3</v>
          </cell>
          <cell r="H445">
            <v>4</v>
          </cell>
          <cell r="I445">
            <v>3</v>
          </cell>
          <cell r="J445">
            <v>0</v>
          </cell>
          <cell r="K445">
            <v>0</v>
          </cell>
          <cell r="L445">
            <v>0</v>
          </cell>
          <cell r="M445" t="str">
            <v>Collectif</v>
          </cell>
          <cell r="N445">
            <v>10</v>
          </cell>
          <cell r="O445">
            <v>10</v>
          </cell>
          <cell r="P445">
            <v>3</v>
          </cell>
          <cell r="Q445">
            <v>664.36999999999989</v>
          </cell>
          <cell r="W445">
            <v>14</v>
          </cell>
          <cell r="AA445" t="str">
            <v>GAZ</v>
          </cell>
          <cell r="AB445" t="str">
            <v>CHAUDIERE  INDIV.</v>
          </cell>
          <cell r="AJ445">
            <v>14</v>
          </cell>
          <cell r="AK445" t="str">
            <v>C</v>
          </cell>
          <cell r="AM445">
            <v>4</v>
          </cell>
          <cell r="AN445">
            <v>4</v>
          </cell>
          <cell r="AO445">
            <v>4</v>
          </cell>
          <cell r="AP445">
            <v>3</v>
          </cell>
          <cell r="AQ445">
            <v>4</v>
          </cell>
          <cell r="AR445">
            <v>3</v>
          </cell>
          <cell r="AS445" t="str">
            <v>Sans objet</v>
          </cell>
          <cell r="AT445">
            <v>4</v>
          </cell>
          <cell r="AU445">
            <v>4</v>
          </cell>
          <cell r="AV445">
            <v>4</v>
          </cell>
          <cell r="AW445" t="str">
            <v>Sans objet</v>
          </cell>
          <cell r="AX445" t="str">
            <v>Sans objet</v>
          </cell>
        </row>
        <row r="446">
          <cell r="F446">
            <v>0</v>
          </cell>
          <cell r="G446">
            <v>0</v>
          </cell>
          <cell r="H446">
            <v>9</v>
          </cell>
          <cell r="I446">
            <v>8</v>
          </cell>
          <cell r="J446">
            <v>0</v>
          </cell>
          <cell r="K446">
            <v>0</v>
          </cell>
          <cell r="L446">
            <v>0</v>
          </cell>
          <cell r="M446" t="str">
            <v>Individuel</v>
          </cell>
          <cell r="N446">
            <v>17</v>
          </cell>
          <cell r="O446">
            <v>17</v>
          </cell>
          <cell r="P446">
            <v>1</v>
          </cell>
          <cell r="Q446">
            <v>1488.8999999999999</v>
          </cell>
          <cell r="W446">
            <v>11</v>
          </cell>
          <cell r="AA446" t="str">
            <v>GAZ</v>
          </cell>
          <cell r="AB446" t="str">
            <v>CHAUDIERE  INDIV.</v>
          </cell>
          <cell r="AJ446">
            <v>11</v>
          </cell>
          <cell r="AK446" t="str">
            <v>C</v>
          </cell>
          <cell r="AM446">
            <v>4</v>
          </cell>
          <cell r="AN446">
            <v>4</v>
          </cell>
          <cell r="AO446">
            <v>4</v>
          </cell>
          <cell r="AP446">
            <v>4</v>
          </cell>
          <cell r="AQ446">
            <v>4</v>
          </cell>
          <cell r="AR446">
            <v>3</v>
          </cell>
          <cell r="AS446">
            <v>3</v>
          </cell>
          <cell r="AT446">
            <v>4</v>
          </cell>
          <cell r="AU446">
            <v>4</v>
          </cell>
          <cell r="AV446">
            <v>4</v>
          </cell>
          <cell r="AW446" t="str">
            <v>Sans objet</v>
          </cell>
          <cell r="AX446" t="str">
            <v>Sans objet</v>
          </cell>
        </row>
        <row r="447">
          <cell r="F447">
            <v>0</v>
          </cell>
          <cell r="G447">
            <v>0</v>
          </cell>
          <cell r="H447">
            <v>8</v>
          </cell>
          <cell r="I447">
            <v>8</v>
          </cell>
          <cell r="J447">
            <v>0</v>
          </cell>
          <cell r="K447">
            <v>0</v>
          </cell>
          <cell r="L447">
            <v>0</v>
          </cell>
          <cell r="M447" t="str">
            <v>Individuel</v>
          </cell>
          <cell r="N447">
            <v>16</v>
          </cell>
          <cell r="O447">
            <v>16</v>
          </cell>
          <cell r="P447">
            <v>1</v>
          </cell>
          <cell r="Q447">
            <v>1228.72</v>
          </cell>
          <cell r="W447">
            <v>11</v>
          </cell>
          <cell r="AA447" t="str">
            <v>ELECTRICITE</v>
          </cell>
          <cell r="AB447" t="str">
            <v>CHAUFFAGE  ELECT. INDIV.</v>
          </cell>
          <cell r="AJ447">
            <v>11</v>
          </cell>
          <cell r="AK447" t="str">
            <v>C</v>
          </cell>
          <cell r="AM447">
            <v>4</v>
          </cell>
          <cell r="AN447">
            <v>4</v>
          </cell>
          <cell r="AO447">
            <v>4</v>
          </cell>
          <cell r="AP447">
            <v>3</v>
          </cell>
          <cell r="AQ447">
            <v>4</v>
          </cell>
          <cell r="AR447">
            <v>2</v>
          </cell>
          <cell r="AS447" t="str">
            <v>Sans objet</v>
          </cell>
          <cell r="AT447">
            <v>4</v>
          </cell>
          <cell r="AU447">
            <v>4</v>
          </cell>
          <cell r="AV447">
            <v>4</v>
          </cell>
          <cell r="AW447" t="str">
            <v>Sans objet</v>
          </cell>
          <cell r="AX447" t="str">
            <v>Sans objet</v>
          </cell>
        </row>
        <row r="448">
          <cell r="F448">
            <v>0</v>
          </cell>
          <cell r="G448">
            <v>0</v>
          </cell>
          <cell r="H448">
            <v>10</v>
          </cell>
          <cell r="I448">
            <v>18</v>
          </cell>
          <cell r="J448">
            <v>0</v>
          </cell>
          <cell r="K448">
            <v>0</v>
          </cell>
          <cell r="L448">
            <v>0</v>
          </cell>
          <cell r="M448" t="str">
            <v>Individuel</v>
          </cell>
          <cell r="N448">
            <v>28</v>
          </cell>
          <cell r="O448">
            <v>28</v>
          </cell>
          <cell r="P448">
            <v>1</v>
          </cell>
          <cell r="Q448">
            <v>2225.7399999999998</v>
          </cell>
          <cell r="W448">
            <v>13</v>
          </cell>
          <cell r="AA448" t="str">
            <v>ELECTRICITE</v>
          </cell>
          <cell r="AB448" t="str">
            <v>CHAUFFAGE  ELECT. INDIV.</v>
          </cell>
          <cell r="AJ448">
            <v>13</v>
          </cell>
          <cell r="AK448" t="str">
            <v>D</v>
          </cell>
          <cell r="AM448">
            <v>4</v>
          </cell>
          <cell r="AN448">
            <v>1</v>
          </cell>
          <cell r="AO448">
            <v>4</v>
          </cell>
          <cell r="AP448">
            <v>3</v>
          </cell>
          <cell r="AQ448">
            <v>4</v>
          </cell>
          <cell r="AR448">
            <v>4</v>
          </cell>
          <cell r="AS448" t="str">
            <v>Sans objet</v>
          </cell>
          <cell r="AT448">
            <v>4</v>
          </cell>
          <cell r="AU448">
            <v>3</v>
          </cell>
          <cell r="AV448">
            <v>4</v>
          </cell>
          <cell r="AW448" t="str">
            <v>Sans objet</v>
          </cell>
          <cell r="AX448" t="str">
            <v>Sans objet</v>
          </cell>
        </row>
        <row r="449">
          <cell r="F449">
            <v>0</v>
          </cell>
          <cell r="G449">
            <v>4</v>
          </cell>
          <cell r="H449">
            <v>9</v>
          </cell>
          <cell r="I449">
            <v>4</v>
          </cell>
          <cell r="J449">
            <v>0</v>
          </cell>
          <cell r="K449">
            <v>0</v>
          </cell>
          <cell r="L449">
            <v>0</v>
          </cell>
          <cell r="M449" t="str">
            <v>Individuel</v>
          </cell>
          <cell r="N449">
            <v>17</v>
          </cell>
          <cell r="O449">
            <v>17</v>
          </cell>
          <cell r="P449">
            <v>1</v>
          </cell>
          <cell r="Q449">
            <v>1194.6700000000003</v>
          </cell>
          <cell r="W449">
            <v>6</v>
          </cell>
          <cell r="AA449" t="str">
            <v>ELECTRICITE</v>
          </cell>
          <cell r="AB449" t="str">
            <v>CHAUFFAGE  ELECT. INDIV.</v>
          </cell>
          <cell r="AJ449">
            <v>6</v>
          </cell>
          <cell r="AK449" t="str">
            <v>C</v>
          </cell>
          <cell r="AM449">
            <v>4</v>
          </cell>
          <cell r="AN449">
            <v>4</v>
          </cell>
          <cell r="AO449">
            <v>4</v>
          </cell>
          <cell r="AP449">
            <v>4</v>
          </cell>
          <cell r="AQ449">
            <v>4</v>
          </cell>
          <cell r="AR449">
            <v>4</v>
          </cell>
          <cell r="AS449" t="str">
            <v>Sans objet</v>
          </cell>
          <cell r="AT449">
            <v>4</v>
          </cell>
          <cell r="AU449">
            <v>4</v>
          </cell>
          <cell r="AV449">
            <v>4</v>
          </cell>
          <cell r="AW449" t="str">
            <v>Sans objet</v>
          </cell>
          <cell r="AX449" t="str">
            <v>Sans objet</v>
          </cell>
        </row>
        <row r="450">
          <cell r="F450">
            <v>0</v>
          </cell>
          <cell r="G450">
            <v>13</v>
          </cell>
          <cell r="H450">
            <v>16</v>
          </cell>
          <cell r="I450">
            <v>8</v>
          </cell>
          <cell r="J450">
            <v>0</v>
          </cell>
          <cell r="K450">
            <v>0</v>
          </cell>
          <cell r="L450">
            <v>0</v>
          </cell>
          <cell r="M450" t="str">
            <v>Collectif</v>
          </cell>
          <cell r="N450">
            <v>37</v>
          </cell>
          <cell r="O450">
            <v>3</v>
          </cell>
          <cell r="P450">
            <v>3</v>
          </cell>
          <cell r="Q450">
            <v>2529.4999999999995</v>
          </cell>
          <cell r="W450">
            <v>10</v>
          </cell>
          <cell r="AA450" t="str">
            <v>GAZ</v>
          </cell>
          <cell r="AB450" t="str">
            <v>CHAUDIERE  INDIV.</v>
          </cell>
          <cell r="AJ450">
            <v>10</v>
          </cell>
          <cell r="AK450" t="str">
            <v>C</v>
          </cell>
          <cell r="AM450">
            <v>4</v>
          </cell>
          <cell r="AN450">
            <v>4</v>
          </cell>
          <cell r="AO450">
            <v>4</v>
          </cell>
          <cell r="AP450">
            <v>4</v>
          </cell>
          <cell r="AQ450">
            <v>4</v>
          </cell>
          <cell r="AR450">
            <v>4</v>
          </cell>
          <cell r="AS450" t="str">
            <v>Sans objet</v>
          </cell>
          <cell r="AT450">
            <v>4</v>
          </cell>
          <cell r="AU450">
            <v>4</v>
          </cell>
          <cell r="AV450">
            <v>4</v>
          </cell>
          <cell r="AW450">
            <v>1</v>
          </cell>
          <cell r="AX450" t="str">
            <v>Sans objet</v>
          </cell>
        </row>
        <row r="451">
          <cell r="F451">
            <v>0</v>
          </cell>
          <cell r="G451">
            <v>0</v>
          </cell>
          <cell r="H451">
            <v>2</v>
          </cell>
          <cell r="I451">
            <v>2</v>
          </cell>
          <cell r="J451">
            <v>0</v>
          </cell>
          <cell r="K451">
            <v>0</v>
          </cell>
          <cell r="L451">
            <v>0</v>
          </cell>
          <cell r="M451" t="str">
            <v>Individuel</v>
          </cell>
          <cell r="N451">
            <v>4</v>
          </cell>
          <cell r="O451">
            <v>4</v>
          </cell>
          <cell r="P451">
            <v>1</v>
          </cell>
          <cell r="Q451">
            <v>307.2</v>
          </cell>
          <cell r="W451">
            <v>10</v>
          </cell>
          <cell r="AA451" t="str">
            <v>ELECTRICITE</v>
          </cell>
          <cell r="AB451" t="str">
            <v>CHAUFFAGE  ELECT. INDIV.</v>
          </cell>
          <cell r="AJ451">
            <v>10</v>
          </cell>
          <cell r="AK451" t="str">
            <v>D</v>
          </cell>
          <cell r="AM451">
            <v>4</v>
          </cell>
          <cell r="AN451">
            <v>1</v>
          </cell>
          <cell r="AO451">
            <v>4</v>
          </cell>
          <cell r="AP451">
            <v>3</v>
          </cell>
          <cell r="AQ451">
            <v>4</v>
          </cell>
          <cell r="AR451">
            <v>4</v>
          </cell>
          <cell r="AS451" t="str">
            <v>Sans objet</v>
          </cell>
          <cell r="AT451">
            <v>4</v>
          </cell>
          <cell r="AU451">
            <v>4</v>
          </cell>
          <cell r="AV451">
            <v>4</v>
          </cell>
          <cell r="AW451" t="str">
            <v>Sans objet</v>
          </cell>
          <cell r="AX451" t="str">
            <v>Sans objet</v>
          </cell>
        </row>
        <row r="452">
          <cell r="F452">
            <v>0</v>
          </cell>
          <cell r="G452">
            <v>8</v>
          </cell>
          <cell r="H452">
            <v>4</v>
          </cell>
          <cell r="I452">
            <v>4</v>
          </cell>
          <cell r="J452">
            <v>0</v>
          </cell>
          <cell r="K452">
            <v>0</v>
          </cell>
          <cell r="L452">
            <v>0</v>
          </cell>
          <cell r="M452" t="str">
            <v>Individuel</v>
          </cell>
          <cell r="N452">
            <v>16</v>
          </cell>
          <cell r="O452">
            <v>16</v>
          </cell>
          <cell r="P452">
            <v>2</v>
          </cell>
          <cell r="Q452">
            <v>1027.2399999999998</v>
          </cell>
          <cell r="W452">
            <v>12</v>
          </cell>
          <cell r="AA452" t="str">
            <v>ELECTRICITE</v>
          </cell>
          <cell r="AB452" t="str">
            <v>CHAUFFAGE  ELECT. INDIV.</v>
          </cell>
          <cell r="AJ452">
            <v>12</v>
          </cell>
          <cell r="AK452" t="str">
            <v>B</v>
          </cell>
          <cell r="AM452">
            <v>4</v>
          </cell>
          <cell r="AN452">
            <v>4</v>
          </cell>
          <cell r="AO452">
            <v>4</v>
          </cell>
          <cell r="AP452">
            <v>4</v>
          </cell>
          <cell r="AQ452">
            <v>4</v>
          </cell>
          <cell r="AR452">
            <v>4</v>
          </cell>
          <cell r="AS452">
            <v>4</v>
          </cell>
          <cell r="AT452">
            <v>4</v>
          </cell>
          <cell r="AU452">
            <v>4</v>
          </cell>
          <cell r="AV452">
            <v>4</v>
          </cell>
          <cell r="AW452" t="str">
            <v>Sans objet</v>
          </cell>
          <cell r="AX452" t="str">
            <v>Sans objet</v>
          </cell>
        </row>
        <row r="453">
          <cell r="F453">
            <v>0</v>
          </cell>
          <cell r="G453">
            <v>0</v>
          </cell>
          <cell r="H453">
            <v>5</v>
          </cell>
          <cell r="I453">
            <v>5</v>
          </cell>
          <cell r="J453">
            <v>0</v>
          </cell>
          <cell r="K453">
            <v>0</v>
          </cell>
          <cell r="L453">
            <v>0</v>
          </cell>
          <cell r="M453" t="str">
            <v>Individuel</v>
          </cell>
          <cell r="N453">
            <v>10</v>
          </cell>
          <cell r="O453">
            <v>10</v>
          </cell>
          <cell r="P453">
            <v>1</v>
          </cell>
          <cell r="Q453">
            <v>790.24999999999989</v>
          </cell>
          <cell r="W453">
            <v>7</v>
          </cell>
          <cell r="AA453" t="str">
            <v>ELECTRICITE</v>
          </cell>
          <cell r="AB453" t="str">
            <v>CHAUFFAGE  ELECT. INDIV.</v>
          </cell>
          <cell r="AJ453">
            <v>7</v>
          </cell>
          <cell r="AK453" t="str">
            <v>C</v>
          </cell>
          <cell r="AM453">
            <v>4</v>
          </cell>
          <cell r="AN453">
            <v>4</v>
          </cell>
          <cell r="AO453">
            <v>4</v>
          </cell>
          <cell r="AP453">
            <v>4</v>
          </cell>
          <cell r="AQ453">
            <v>4</v>
          </cell>
          <cell r="AR453">
            <v>4</v>
          </cell>
          <cell r="AS453" t="str">
            <v>Sans objet</v>
          </cell>
          <cell r="AT453">
            <v>4</v>
          </cell>
          <cell r="AU453">
            <v>4</v>
          </cell>
          <cell r="AV453">
            <v>4</v>
          </cell>
          <cell r="AW453" t="str">
            <v>Sans objet</v>
          </cell>
          <cell r="AX453" t="str">
            <v>Sans objet</v>
          </cell>
        </row>
        <row r="454">
          <cell r="F454">
            <v>0</v>
          </cell>
          <cell r="G454">
            <v>0</v>
          </cell>
          <cell r="H454">
            <v>5</v>
          </cell>
          <cell r="I454">
            <v>3</v>
          </cell>
          <cell r="J454">
            <v>0</v>
          </cell>
          <cell r="K454">
            <v>0</v>
          </cell>
          <cell r="L454">
            <v>0</v>
          </cell>
          <cell r="M454" t="str">
            <v>Individuel</v>
          </cell>
          <cell r="N454">
            <v>8</v>
          </cell>
          <cell r="O454">
            <v>8</v>
          </cell>
          <cell r="P454">
            <v>1</v>
          </cell>
          <cell r="Q454">
            <v>632.95000000000005</v>
          </cell>
          <cell r="W454">
            <v>9</v>
          </cell>
          <cell r="AA454" t="str">
            <v>GAZ</v>
          </cell>
          <cell r="AB454" t="str">
            <v>CHAUDIERE  INDIV.</v>
          </cell>
          <cell r="AJ454">
            <v>9</v>
          </cell>
          <cell r="AK454" t="str">
            <v>B</v>
          </cell>
          <cell r="AM454">
            <v>4</v>
          </cell>
          <cell r="AN454">
            <v>4</v>
          </cell>
          <cell r="AO454">
            <v>4</v>
          </cell>
          <cell r="AP454">
            <v>4</v>
          </cell>
          <cell r="AQ454">
            <v>4</v>
          </cell>
          <cell r="AR454">
            <v>4</v>
          </cell>
          <cell r="AS454" t="str">
            <v>Sans objet</v>
          </cell>
          <cell r="AT454">
            <v>4</v>
          </cell>
          <cell r="AU454">
            <v>4</v>
          </cell>
          <cell r="AV454">
            <v>4</v>
          </cell>
          <cell r="AW454" t="str">
            <v>Sans objet</v>
          </cell>
          <cell r="AX454" t="str">
            <v>Sans objet</v>
          </cell>
        </row>
        <row r="455">
          <cell r="F455">
            <v>0</v>
          </cell>
          <cell r="G455">
            <v>0</v>
          </cell>
          <cell r="H455">
            <v>3</v>
          </cell>
          <cell r="I455">
            <v>5</v>
          </cell>
          <cell r="J455">
            <v>0</v>
          </cell>
          <cell r="K455">
            <v>0</v>
          </cell>
          <cell r="L455">
            <v>0</v>
          </cell>
          <cell r="M455" t="str">
            <v>Individuel</v>
          </cell>
          <cell r="N455">
            <v>8</v>
          </cell>
          <cell r="O455">
            <v>8</v>
          </cell>
          <cell r="P455">
            <v>1</v>
          </cell>
          <cell r="Q455">
            <v>665.39999999999986</v>
          </cell>
          <cell r="W455">
            <v>9</v>
          </cell>
          <cell r="AA455" t="str">
            <v>ELECTRICITE</v>
          </cell>
          <cell r="AB455" t="str">
            <v>CHAUFFAGE  ELECT. INDIV.</v>
          </cell>
          <cell r="AJ455">
            <v>9</v>
          </cell>
          <cell r="AK455" t="str">
            <v>C</v>
          </cell>
          <cell r="AM455">
            <v>4</v>
          </cell>
          <cell r="AN455">
            <v>4</v>
          </cell>
          <cell r="AO455">
            <v>4</v>
          </cell>
          <cell r="AP455">
            <v>3</v>
          </cell>
          <cell r="AQ455">
            <v>4</v>
          </cell>
          <cell r="AR455">
            <v>4</v>
          </cell>
          <cell r="AS455" t="str">
            <v>Sans objet</v>
          </cell>
          <cell r="AT455">
            <v>4</v>
          </cell>
          <cell r="AU455">
            <v>4</v>
          </cell>
          <cell r="AV455">
            <v>4</v>
          </cell>
          <cell r="AW455" t="str">
            <v>Sans objet</v>
          </cell>
          <cell r="AX455" t="str">
            <v>Sans objet</v>
          </cell>
        </row>
        <row r="456">
          <cell r="F456">
            <v>0</v>
          </cell>
          <cell r="G456">
            <v>11</v>
          </cell>
          <cell r="H456">
            <v>14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Collectif</v>
          </cell>
          <cell r="N456">
            <v>25</v>
          </cell>
          <cell r="O456">
            <v>25</v>
          </cell>
          <cell r="P456">
            <v>1</v>
          </cell>
          <cell r="Q456">
            <v>1579.6100000000001</v>
          </cell>
          <cell r="W456">
            <v>12</v>
          </cell>
          <cell r="AA456" t="str">
            <v>GAZ</v>
          </cell>
          <cell r="AB456" t="str">
            <v>CHAUDIERE  INDIV.</v>
          </cell>
          <cell r="AJ456">
            <v>12</v>
          </cell>
          <cell r="AK456" t="str">
            <v>D</v>
          </cell>
          <cell r="AM456">
            <v>4</v>
          </cell>
          <cell r="AN456">
            <v>4</v>
          </cell>
          <cell r="AO456">
            <v>4</v>
          </cell>
          <cell r="AP456">
            <v>4</v>
          </cell>
          <cell r="AQ456">
            <v>4</v>
          </cell>
          <cell r="AR456">
            <v>4</v>
          </cell>
          <cell r="AS456" t="str">
            <v>Sans objet</v>
          </cell>
          <cell r="AT456">
            <v>4</v>
          </cell>
          <cell r="AU456">
            <v>4</v>
          </cell>
          <cell r="AV456">
            <v>4</v>
          </cell>
          <cell r="AW456" t="str">
            <v>Sans objet</v>
          </cell>
          <cell r="AX456" t="str">
            <v>Sans objet</v>
          </cell>
        </row>
        <row r="457">
          <cell r="F457">
            <v>0</v>
          </cell>
          <cell r="G457">
            <v>0</v>
          </cell>
          <cell r="H457">
            <v>4</v>
          </cell>
          <cell r="I457">
            <v>4</v>
          </cell>
          <cell r="J457">
            <v>0</v>
          </cell>
          <cell r="K457">
            <v>0</v>
          </cell>
          <cell r="L457">
            <v>0</v>
          </cell>
          <cell r="M457" t="str">
            <v>Individuel</v>
          </cell>
          <cell r="N457">
            <v>8</v>
          </cell>
          <cell r="O457">
            <v>8</v>
          </cell>
          <cell r="P457">
            <v>1</v>
          </cell>
          <cell r="Q457">
            <v>618.56000000000006</v>
          </cell>
          <cell r="W457">
            <v>11</v>
          </cell>
          <cell r="AA457" t="str">
            <v>GAZ</v>
          </cell>
          <cell r="AB457" t="str">
            <v>CHAUDIERE  INDIV.</v>
          </cell>
          <cell r="AJ457">
            <v>11</v>
          </cell>
          <cell r="AM457">
            <v>4</v>
          </cell>
          <cell r="AN457">
            <v>4</v>
          </cell>
          <cell r="AO457">
            <v>4</v>
          </cell>
          <cell r="AP457">
            <v>4</v>
          </cell>
          <cell r="AQ457">
            <v>4</v>
          </cell>
          <cell r="AR457">
            <v>4</v>
          </cell>
          <cell r="AS457" t="str">
            <v>Sans objet</v>
          </cell>
          <cell r="AT457">
            <v>4</v>
          </cell>
          <cell r="AU457">
            <v>4</v>
          </cell>
          <cell r="AV457">
            <v>4</v>
          </cell>
          <cell r="AW457" t="str">
            <v>Sans objet</v>
          </cell>
          <cell r="AX457" t="str">
            <v>Sans objet</v>
          </cell>
        </row>
        <row r="458">
          <cell r="F458">
            <v>2</v>
          </cell>
          <cell r="G458">
            <v>14</v>
          </cell>
          <cell r="H458">
            <v>1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Collectif</v>
          </cell>
          <cell r="N458">
            <v>17</v>
          </cell>
          <cell r="O458">
            <v>1</v>
          </cell>
          <cell r="P458">
            <v>2</v>
          </cell>
          <cell r="Q458">
            <v>878.50999999999988</v>
          </cell>
          <cell r="W458">
            <v>12</v>
          </cell>
          <cell r="AA458" t="str">
            <v>GAZ</v>
          </cell>
          <cell r="AB458" t="str">
            <v>CHAUDIERE  INDIV.</v>
          </cell>
          <cell r="AJ458">
            <v>12</v>
          </cell>
          <cell r="AK458" t="str">
            <v>C</v>
          </cell>
          <cell r="AM458">
            <v>4</v>
          </cell>
          <cell r="AN458">
            <v>4</v>
          </cell>
          <cell r="AO458">
            <v>4</v>
          </cell>
          <cell r="AP458">
            <v>4</v>
          </cell>
          <cell r="AQ458">
            <v>4</v>
          </cell>
          <cell r="AR458">
            <v>4</v>
          </cell>
          <cell r="AS458" t="str">
            <v>Sans objet</v>
          </cell>
          <cell r="AT458">
            <v>4</v>
          </cell>
          <cell r="AU458">
            <v>4</v>
          </cell>
          <cell r="AV458">
            <v>4</v>
          </cell>
          <cell r="AW458" t="str">
            <v>Sans objet</v>
          </cell>
          <cell r="AX458" t="str">
            <v>Sans objet</v>
          </cell>
        </row>
        <row r="459">
          <cell r="F459">
            <v>0</v>
          </cell>
          <cell r="G459">
            <v>0</v>
          </cell>
          <cell r="H459">
            <v>6</v>
          </cell>
          <cell r="I459">
            <v>7</v>
          </cell>
          <cell r="J459">
            <v>0</v>
          </cell>
          <cell r="K459">
            <v>0</v>
          </cell>
          <cell r="L459">
            <v>0</v>
          </cell>
          <cell r="M459" t="str">
            <v>Individuel</v>
          </cell>
          <cell r="N459">
            <v>13</v>
          </cell>
          <cell r="O459">
            <v>13</v>
          </cell>
          <cell r="P459">
            <v>1</v>
          </cell>
          <cell r="Q459">
            <v>1058.97</v>
          </cell>
          <cell r="W459">
            <v>11</v>
          </cell>
          <cell r="AA459" t="str">
            <v>GAZ</v>
          </cell>
          <cell r="AB459" t="str">
            <v>CHAUDIERE  INDIV.</v>
          </cell>
          <cell r="AJ459">
            <v>11</v>
          </cell>
          <cell r="AK459" t="str">
            <v>C</v>
          </cell>
          <cell r="AM459">
            <v>4</v>
          </cell>
          <cell r="AN459">
            <v>4</v>
          </cell>
          <cell r="AO459">
            <v>4</v>
          </cell>
          <cell r="AP459">
            <v>3</v>
          </cell>
          <cell r="AQ459">
            <v>4</v>
          </cell>
          <cell r="AR459">
            <v>3</v>
          </cell>
          <cell r="AS459" t="str">
            <v>Sans objet</v>
          </cell>
          <cell r="AT459">
            <v>4</v>
          </cell>
          <cell r="AU459">
            <v>4</v>
          </cell>
          <cell r="AV459">
            <v>4</v>
          </cell>
          <cell r="AW459" t="str">
            <v>Sans objet</v>
          </cell>
          <cell r="AX459" t="str">
            <v>Sans objet</v>
          </cell>
        </row>
        <row r="460">
          <cell r="F460">
            <v>0</v>
          </cell>
          <cell r="G460">
            <v>0</v>
          </cell>
          <cell r="H460">
            <v>3</v>
          </cell>
          <cell r="I460">
            <v>3</v>
          </cell>
          <cell r="J460">
            <v>0</v>
          </cell>
          <cell r="K460">
            <v>0</v>
          </cell>
          <cell r="L460">
            <v>0</v>
          </cell>
          <cell r="M460" t="str">
            <v>Individuel</v>
          </cell>
          <cell r="N460">
            <v>6</v>
          </cell>
          <cell r="O460">
            <v>6</v>
          </cell>
          <cell r="P460">
            <v>1</v>
          </cell>
          <cell r="Q460">
            <v>483.96</v>
          </cell>
          <cell r="W460">
            <v>11</v>
          </cell>
          <cell r="AA460" t="str">
            <v>ELECTRICITE</v>
          </cell>
          <cell r="AB460" t="str">
            <v>CHAUFFAGE  ELECT. INDIV.</v>
          </cell>
          <cell r="AJ460">
            <v>11</v>
          </cell>
          <cell r="AK460" t="str">
            <v>C</v>
          </cell>
          <cell r="AM460">
            <v>4</v>
          </cell>
          <cell r="AN460">
            <v>1</v>
          </cell>
          <cell r="AO460">
            <v>4</v>
          </cell>
          <cell r="AP460">
            <v>3</v>
          </cell>
          <cell r="AQ460">
            <v>4</v>
          </cell>
          <cell r="AR460">
            <v>4</v>
          </cell>
          <cell r="AS460" t="str">
            <v>Sans objet</v>
          </cell>
          <cell r="AT460">
            <v>4</v>
          </cell>
          <cell r="AU460">
            <v>4</v>
          </cell>
          <cell r="AV460">
            <v>4</v>
          </cell>
          <cell r="AW460" t="str">
            <v>Sans objet</v>
          </cell>
          <cell r="AX460" t="str">
            <v>Sans objet</v>
          </cell>
        </row>
        <row r="461">
          <cell r="F461">
            <v>0</v>
          </cell>
          <cell r="G461">
            <v>0</v>
          </cell>
          <cell r="H461">
            <v>2</v>
          </cell>
          <cell r="I461">
            <v>2</v>
          </cell>
          <cell r="J461">
            <v>0</v>
          </cell>
          <cell r="K461">
            <v>0</v>
          </cell>
          <cell r="L461">
            <v>0</v>
          </cell>
          <cell r="M461" t="str">
            <v>Individuel</v>
          </cell>
          <cell r="N461">
            <v>4</v>
          </cell>
          <cell r="O461">
            <v>4</v>
          </cell>
          <cell r="P461">
            <v>1</v>
          </cell>
          <cell r="Q461">
            <v>307.2</v>
          </cell>
          <cell r="W461">
            <v>11</v>
          </cell>
          <cell r="AA461" t="str">
            <v>ELECTRICITE</v>
          </cell>
          <cell r="AB461" t="str">
            <v>CHAUFFAGE  ELECT. INDIV.</v>
          </cell>
          <cell r="AJ461">
            <v>11</v>
          </cell>
          <cell r="AK461" t="str">
            <v>C</v>
          </cell>
          <cell r="AM461">
            <v>4</v>
          </cell>
          <cell r="AN461">
            <v>1</v>
          </cell>
          <cell r="AO461">
            <v>4</v>
          </cell>
          <cell r="AP461">
            <v>3</v>
          </cell>
          <cell r="AQ461">
            <v>4</v>
          </cell>
          <cell r="AR461">
            <v>4</v>
          </cell>
          <cell r="AS461" t="str">
            <v>Sans objet</v>
          </cell>
          <cell r="AT461">
            <v>4</v>
          </cell>
          <cell r="AU461">
            <v>4</v>
          </cell>
          <cell r="AV461">
            <v>4</v>
          </cell>
          <cell r="AW461" t="str">
            <v>Sans objet</v>
          </cell>
          <cell r="AX461" t="str">
            <v>Sans objet</v>
          </cell>
        </row>
        <row r="462">
          <cell r="F462">
            <v>0</v>
          </cell>
          <cell r="G462">
            <v>0</v>
          </cell>
          <cell r="H462">
            <v>8</v>
          </cell>
          <cell r="I462">
            <v>4</v>
          </cell>
          <cell r="J462">
            <v>0</v>
          </cell>
          <cell r="K462">
            <v>0</v>
          </cell>
          <cell r="L462">
            <v>0</v>
          </cell>
          <cell r="M462" t="str">
            <v>Individuel</v>
          </cell>
          <cell r="N462">
            <v>12</v>
          </cell>
          <cell r="O462">
            <v>12</v>
          </cell>
          <cell r="P462">
            <v>1</v>
          </cell>
          <cell r="Q462">
            <v>1009.6000000000001</v>
          </cell>
          <cell r="W462">
            <v>11</v>
          </cell>
          <cell r="AA462" t="str">
            <v>ELECTRICITE</v>
          </cell>
          <cell r="AB462" t="str">
            <v>CHAUFFAGE  ELECT. INDIV.</v>
          </cell>
          <cell r="AJ462">
            <v>11</v>
          </cell>
          <cell r="AK462" t="str">
            <v>C</v>
          </cell>
          <cell r="AM462">
            <v>4</v>
          </cell>
          <cell r="AN462">
            <v>4</v>
          </cell>
          <cell r="AO462">
            <v>4</v>
          </cell>
          <cell r="AP462">
            <v>4</v>
          </cell>
          <cell r="AQ462">
            <v>4</v>
          </cell>
          <cell r="AR462">
            <v>4</v>
          </cell>
          <cell r="AS462" t="str">
            <v>Sans objet</v>
          </cell>
          <cell r="AT462">
            <v>4</v>
          </cell>
          <cell r="AU462">
            <v>4</v>
          </cell>
          <cell r="AV462">
            <v>4</v>
          </cell>
          <cell r="AW462" t="str">
            <v>Sans objet</v>
          </cell>
          <cell r="AX462" t="str">
            <v>Sans objet</v>
          </cell>
        </row>
        <row r="463">
          <cell r="F463">
            <v>0</v>
          </cell>
          <cell r="G463">
            <v>0</v>
          </cell>
          <cell r="H463">
            <v>1</v>
          </cell>
          <cell r="I463">
            <v>1</v>
          </cell>
          <cell r="J463">
            <v>0</v>
          </cell>
          <cell r="K463">
            <v>0</v>
          </cell>
          <cell r="L463">
            <v>0</v>
          </cell>
          <cell r="M463" t="str">
            <v>Individuel</v>
          </cell>
          <cell r="N463">
            <v>2</v>
          </cell>
          <cell r="O463">
            <v>2</v>
          </cell>
          <cell r="P463">
            <v>1</v>
          </cell>
          <cell r="Q463">
            <v>166.92</v>
          </cell>
          <cell r="W463">
            <v>11</v>
          </cell>
          <cell r="AA463" t="str">
            <v>ELECTRICITE</v>
          </cell>
          <cell r="AB463" t="str">
            <v>CHAUFFAGE  ELECT. INDIV.</v>
          </cell>
          <cell r="AJ463">
            <v>11</v>
          </cell>
          <cell r="AK463" t="str">
            <v>C</v>
          </cell>
          <cell r="AM463">
            <v>4</v>
          </cell>
          <cell r="AN463">
            <v>1</v>
          </cell>
          <cell r="AO463">
            <v>4</v>
          </cell>
          <cell r="AP463">
            <v>3</v>
          </cell>
          <cell r="AQ463">
            <v>4</v>
          </cell>
          <cell r="AR463">
            <v>4</v>
          </cell>
          <cell r="AS463" t="str">
            <v>Sans objet</v>
          </cell>
          <cell r="AT463">
            <v>4</v>
          </cell>
          <cell r="AU463">
            <v>4</v>
          </cell>
          <cell r="AV463">
            <v>4</v>
          </cell>
          <cell r="AW463" t="str">
            <v>Sans objet</v>
          </cell>
          <cell r="AX463" t="str">
            <v>Sans objet</v>
          </cell>
        </row>
        <row r="464">
          <cell r="F464">
            <v>0</v>
          </cell>
          <cell r="G464">
            <v>0</v>
          </cell>
          <cell r="H464">
            <v>4</v>
          </cell>
          <cell r="I464">
            <v>5</v>
          </cell>
          <cell r="J464">
            <v>0</v>
          </cell>
          <cell r="K464">
            <v>0</v>
          </cell>
          <cell r="L464">
            <v>0</v>
          </cell>
          <cell r="M464" t="str">
            <v>Individuel</v>
          </cell>
          <cell r="N464">
            <v>9</v>
          </cell>
          <cell r="O464">
            <v>9</v>
          </cell>
          <cell r="P464">
            <v>1</v>
          </cell>
          <cell r="Q464">
            <v>723.22</v>
          </cell>
          <cell r="W464">
            <v>10</v>
          </cell>
          <cell r="AA464" t="str">
            <v>GAZ</v>
          </cell>
          <cell r="AB464" t="str">
            <v>CHAUDIERE  INDIV.</v>
          </cell>
          <cell r="AJ464">
            <v>10</v>
          </cell>
          <cell r="AK464" t="str">
            <v>C</v>
          </cell>
          <cell r="AM464">
            <v>4</v>
          </cell>
          <cell r="AN464">
            <v>4</v>
          </cell>
          <cell r="AO464">
            <v>4</v>
          </cell>
          <cell r="AP464">
            <v>4</v>
          </cell>
          <cell r="AQ464">
            <v>4</v>
          </cell>
          <cell r="AR464">
            <v>4</v>
          </cell>
          <cell r="AS464" t="str">
            <v>Sans objet</v>
          </cell>
          <cell r="AT464">
            <v>4</v>
          </cell>
          <cell r="AU464">
            <v>4</v>
          </cell>
          <cell r="AV464">
            <v>4</v>
          </cell>
          <cell r="AW464" t="str">
            <v>Sans objet</v>
          </cell>
          <cell r="AX464" t="str">
            <v>Sans objet</v>
          </cell>
        </row>
        <row r="465">
          <cell r="F465">
            <v>0</v>
          </cell>
          <cell r="G465">
            <v>1</v>
          </cell>
          <cell r="H465">
            <v>2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Collectif</v>
          </cell>
          <cell r="N465">
            <v>3</v>
          </cell>
          <cell r="O465">
            <v>3</v>
          </cell>
          <cell r="P465">
            <v>2</v>
          </cell>
          <cell r="Q465">
            <v>203.04999999999998</v>
          </cell>
          <cell r="W465">
            <v>9</v>
          </cell>
          <cell r="AA465" t="str">
            <v>GAZ</v>
          </cell>
          <cell r="AB465" t="str">
            <v>CHAUDIERE  INDIV.</v>
          </cell>
          <cell r="AJ465">
            <v>9</v>
          </cell>
          <cell r="AK465" t="str">
            <v>C</v>
          </cell>
          <cell r="AM465">
            <v>4</v>
          </cell>
          <cell r="AN465">
            <v>4</v>
          </cell>
          <cell r="AO465">
            <v>4</v>
          </cell>
          <cell r="AP465">
            <v>4</v>
          </cell>
          <cell r="AQ465">
            <v>4</v>
          </cell>
          <cell r="AR465">
            <v>4</v>
          </cell>
          <cell r="AS465" t="str">
            <v>Sans objet</v>
          </cell>
          <cell r="AT465">
            <v>4</v>
          </cell>
          <cell r="AU465">
            <v>4</v>
          </cell>
          <cell r="AV465">
            <v>3</v>
          </cell>
          <cell r="AW465" t="str">
            <v>Sans objet</v>
          </cell>
          <cell r="AX465" t="str">
            <v>Sans objet</v>
          </cell>
        </row>
        <row r="466">
          <cell r="F466">
            <v>0</v>
          </cell>
          <cell r="G466">
            <v>0</v>
          </cell>
          <cell r="H466">
            <v>1</v>
          </cell>
          <cell r="I466">
            <v>1</v>
          </cell>
          <cell r="J466">
            <v>0</v>
          </cell>
          <cell r="K466">
            <v>0</v>
          </cell>
          <cell r="L466">
            <v>0</v>
          </cell>
          <cell r="M466" t="str">
            <v>Individuel</v>
          </cell>
          <cell r="N466">
            <v>2</v>
          </cell>
          <cell r="O466">
            <v>2</v>
          </cell>
          <cell r="P466">
            <v>1</v>
          </cell>
          <cell r="Q466">
            <v>153.01999999999998</v>
          </cell>
          <cell r="W466">
            <v>8</v>
          </cell>
          <cell r="AA466" t="str">
            <v>ELECTRICITE</v>
          </cell>
          <cell r="AB466" t="str">
            <v>CHAUFFAGE  ELECT. INDIV.</v>
          </cell>
          <cell r="AJ466">
            <v>8</v>
          </cell>
          <cell r="AK466" t="str">
            <v>C</v>
          </cell>
          <cell r="AM466">
            <v>4</v>
          </cell>
          <cell r="AN466">
            <v>4</v>
          </cell>
          <cell r="AO466">
            <v>4</v>
          </cell>
          <cell r="AP466">
            <v>3</v>
          </cell>
          <cell r="AQ466">
            <v>4</v>
          </cell>
          <cell r="AR466">
            <v>4</v>
          </cell>
          <cell r="AS466" t="str">
            <v>Sans objet</v>
          </cell>
          <cell r="AT466">
            <v>4</v>
          </cell>
          <cell r="AU466">
            <v>4</v>
          </cell>
          <cell r="AV466">
            <v>4</v>
          </cell>
          <cell r="AW466" t="str">
            <v>Sans objet</v>
          </cell>
          <cell r="AX466" t="str">
            <v>Sans objet</v>
          </cell>
        </row>
        <row r="467">
          <cell r="F467">
            <v>0</v>
          </cell>
          <cell r="G467">
            <v>0</v>
          </cell>
          <cell r="H467">
            <v>6</v>
          </cell>
          <cell r="I467">
            <v>6</v>
          </cell>
          <cell r="J467">
            <v>0</v>
          </cell>
          <cell r="K467">
            <v>0</v>
          </cell>
          <cell r="L467">
            <v>0</v>
          </cell>
          <cell r="M467" t="str">
            <v>Individuel</v>
          </cell>
          <cell r="N467">
            <v>12</v>
          </cell>
          <cell r="O467">
            <v>12</v>
          </cell>
          <cell r="P467">
            <v>1</v>
          </cell>
          <cell r="Q467">
            <v>966.17999999999984</v>
          </cell>
          <cell r="W467">
            <v>9</v>
          </cell>
          <cell r="AA467" t="str">
            <v>GAZ</v>
          </cell>
          <cell r="AB467" t="str">
            <v>CHAUDIERE  INDIV.</v>
          </cell>
          <cell r="AJ467">
            <v>9</v>
          </cell>
          <cell r="AK467" t="str">
            <v>C</v>
          </cell>
          <cell r="AM467">
            <v>4</v>
          </cell>
          <cell r="AN467">
            <v>4</v>
          </cell>
          <cell r="AO467">
            <v>4</v>
          </cell>
          <cell r="AP467">
            <v>2</v>
          </cell>
          <cell r="AQ467">
            <v>4</v>
          </cell>
          <cell r="AR467">
            <v>4</v>
          </cell>
          <cell r="AS467" t="str">
            <v>Sans objet</v>
          </cell>
          <cell r="AT467">
            <v>4</v>
          </cell>
          <cell r="AU467">
            <v>4</v>
          </cell>
          <cell r="AV467">
            <v>4</v>
          </cell>
          <cell r="AW467" t="str">
            <v>Sans objet</v>
          </cell>
          <cell r="AX467" t="str">
            <v>Sans objet</v>
          </cell>
        </row>
        <row r="468">
          <cell r="F468">
            <v>0</v>
          </cell>
          <cell r="G468">
            <v>0</v>
          </cell>
          <cell r="H468">
            <v>2</v>
          </cell>
          <cell r="I468">
            <v>2</v>
          </cell>
          <cell r="J468">
            <v>0</v>
          </cell>
          <cell r="K468">
            <v>0</v>
          </cell>
          <cell r="L468">
            <v>0</v>
          </cell>
          <cell r="M468" t="str">
            <v>Individuel</v>
          </cell>
          <cell r="N468">
            <v>4</v>
          </cell>
          <cell r="O468">
            <v>4</v>
          </cell>
          <cell r="P468">
            <v>1</v>
          </cell>
          <cell r="Q468">
            <v>315.86</v>
          </cell>
          <cell r="W468">
            <v>9</v>
          </cell>
          <cell r="AA468" t="str">
            <v>ELECTRICITE</v>
          </cell>
          <cell r="AB468" t="str">
            <v>CHAUFFAGE  ELECT. INDIV.</v>
          </cell>
          <cell r="AJ468">
            <v>9</v>
          </cell>
          <cell r="AK468" t="str">
            <v>B</v>
          </cell>
          <cell r="AM468">
            <v>4</v>
          </cell>
          <cell r="AN468">
            <v>4</v>
          </cell>
          <cell r="AO468">
            <v>4</v>
          </cell>
          <cell r="AP468">
            <v>4</v>
          </cell>
          <cell r="AQ468">
            <v>4</v>
          </cell>
          <cell r="AR468">
            <v>4</v>
          </cell>
          <cell r="AS468" t="str">
            <v>Sans objet</v>
          </cell>
          <cell r="AT468">
            <v>4</v>
          </cell>
          <cell r="AU468">
            <v>4</v>
          </cell>
          <cell r="AV468">
            <v>4</v>
          </cell>
          <cell r="AW468" t="str">
            <v>Sans objet</v>
          </cell>
          <cell r="AX468" t="str">
            <v>Sans objet</v>
          </cell>
        </row>
        <row r="469">
          <cell r="F469">
            <v>0</v>
          </cell>
          <cell r="G469">
            <v>0</v>
          </cell>
          <cell r="H469">
            <v>8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Collectif</v>
          </cell>
          <cell r="N469">
            <v>8</v>
          </cell>
          <cell r="O469">
            <v>1</v>
          </cell>
          <cell r="P469">
            <v>3</v>
          </cell>
          <cell r="Q469">
            <v>557.67000000000007</v>
          </cell>
          <cell r="W469">
            <v>8</v>
          </cell>
          <cell r="AA469" t="str">
            <v>GAZ</v>
          </cell>
          <cell r="AB469" t="str">
            <v>CHAUDIERE  INDIV.</v>
          </cell>
          <cell r="AJ469">
            <v>8</v>
          </cell>
          <cell r="AK469" t="str">
            <v>B</v>
          </cell>
          <cell r="AM469">
            <v>4</v>
          </cell>
          <cell r="AN469">
            <v>4</v>
          </cell>
          <cell r="AO469">
            <v>4</v>
          </cell>
          <cell r="AP469">
            <v>4</v>
          </cell>
          <cell r="AQ469">
            <v>4</v>
          </cell>
          <cell r="AR469">
            <v>4</v>
          </cell>
          <cell r="AS469" t="str">
            <v>Sans objet</v>
          </cell>
          <cell r="AT469">
            <v>4</v>
          </cell>
          <cell r="AU469">
            <v>4</v>
          </cell>
          <cell r="AV469">
            <v>4</v>
          </cell>
          <cell r="AW469">
            <v>4</v>
          </cell>
          <cell r="AX469" t="str">
            <v>Sans objet</v>
          </cell>
        </row>
        <row r="470">
          <cell r="F470">
            <v>0</v>
          </cell>
          <cell r="G470">
            <v>0</v>
          </cell>
          <cell r="H470">
            <v>8</v>
          </cell>
          <cell r="I470">
            <v>7</v>
          </cell>
          <cell r="J470">
            <v>0</v>
          </cell>
          <cell r="K470">
            <v>0</v>
          </cell>
          <cell r="L470">
            <v>0</v>
          </cell>
          <cell r="M470" t="str">
            <v>Individuel</v>
          </cell>
          <cell r="N470">
            <v>15</v>
          </cell>
          <cell r="O470">
            <v>15</v>
          </cell>
          <cell r="P470">
            <v>1</v>
          </cell>
          <cell r="Q470">
            <v>1185.1000000000001</v>
          </cell>
          <cell r="W470">
            <v>5</v>
          </cell>
          <cell r="AA470" t="str">
            <v>GAZ</v>
          </cell>
          <cell r="AB470" t="str">
            <v>CHAUDIERE  INDIV.</v>
          </cell>
          <cell r="AJ470">
            <v>5</v>
          </cell>
          <cell r="AK470" t="str">
            <v>A</v>
          </cell>
          <cell r="AM470">
            <v>4</v>
          </cell>
          <cell r="AN470">
            <v>4</v>
          </cell>
          <cell r="AO470">
            <v>4</v>
          </cell>
          <cell r="AP470">
            <v>4</v>
          </cell>
          <cell r="AQ470">
            <v>4</v>
          </cell>
          <cell r="AR470">
            <v>4</v>
          </cell>
          <cell r="AS470" t="str">
            <v>Sans objet</v>
          </cell>
          <cell r="AT470">
            <v>4</v>
          </cell>
          <cell r="AU470">
            <v>4</v>
          </cell>
          <cell r="AV470">
            <v>4</v>
          </cell>
          <cell r="AW470" t="str">
            <v>Sans objet</v>
          </cell>
          <cell r="AX470" t="str">
            <v>Sans objet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2</v>
          </cell>
          <cell r="J471">
            <v>0</v>
          </cell>
          <cell r="K471">
            <v>0</v>
          </cell>
          <cell r="L471">
            <v>2</v>
          </cell>
          <cell r="M471" t="str">
            <v>Individuel</v>
          </cell>
          <cell r="N471">
            <v>2</v>
          </cell>
          <cell r="O471">
            <v>2</v>
          </cell>
          <cell r="P471">
            <v>1</v>
          </cell>
          <cell r="Q471">
            <v>165.57</v>
          </cell>
          <cell r="W471">
            <v>7</v>
          </cell>
          <cell r="AA471" t="str">
            <v>ELECTRICITE</v>
          </cell>
          <cell r="AB471" t="str">
            <v>CHAUFFAGE  ELECT. INDIV.</v>
          </cell>
          <cell r="AJ471">
            <v>7</v>
          </cell>
          <cell r="AM471">
            <v>4</v>
          </cell>
          <cell r="AN471">
            <v>4</v>
          </cell>
          <cell r="AO471">
            <v>4</v>
          </cell>
          <cell r="AP471">
            <v>4</v>
          </cell>
          <cell r="AQ471">
            <v>3</v>
          </cell>
          <cell r="AR471">
            <v>4</v>
          </cell>
          <cell r="AS471" t="str">
            <v>Sans objet</v>
          </cell>
          <cell r="AT471">
            <v>4</v>
          </cell>
          <cell r="AU471" t="str">
            <v>Sans objet</v>
          </cell>
          <cell r="AV471">
            <v>4</v>
          </cell>
          <cell r="AW471" t="str">
            <v>Sans objet</v>
          </cell>
          <cell r="AX471" t="str">
            <v>Sans objet</v>
          </cell>
        </row>
        <row r="472">
          <cell r="F472">
            <v>0</v>
          </cell>
          <cell r="G472">
            <v>15</v>
          </cell>
          <cell r="H472">
            <v>9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Collectif</v>
          </cell>
          <cell r="N472">
            <v>24</v>
          </cell>
          <cell r="O472">
            <v>24</v>
          </cell>
          <cell r="P472">
            <v>3</v>
          </cell>
          <cell r="Q472">
            <v>1395.6</v>
          </cell>
          <cell r="W472">
            <v>8</v>
          </cell>
          <cell r="AA472" t="str">
            <v>GAZ</v>
          </cell>
          <cell r="AB472" t="str">
            <v>CHAUDIERE  INDIV.</v>
          </cell>
          <cell r="AJ472">
            <v>8</v>
          </cell>
          <cell r="AK472" t="str">
            <v>C</v>
          </cell>
          <cell r="AM472">
            <v>4</v>
          </cell>
          <cell r="AN472">
            <v>4</v>
          </cell>
          <cell r="AO472">
            <v>4</v>
          </cell>
          <cell r="AP472">
            <v>4</v>
          </cell>
          <cell r="AQ472">
            <v>4</v>
          </cell>
          <cell r="AR472">
            <v>4</v>
          </cell>
          <cell r="AS472" t="str">
            <v>Sans objet</v>
          </cell>
          <cell r="AT472">
            <v>4</v>
          </cell>
          <cell r="AU472">
            <v>4</v>
          </cell>
          <cell r="AV472">
            <v>4</v>
          </cell>
          <cell r="AW472" t="str">
            <v>Sans objet</v>
          </cell>
          <cell r="AX472" t="str">
            <v>Sans objet</v>
          </cell>
        </row>
        <row r="473">
          <cell r="F473">
            <v>0</v>
          </cell>
          <cell r="G473">
            <v>0</v>
          </cell>
          <cell r="H473">
            <v>6</v>
          </cell>
          <cell r="I473">
            <v>2</v>
          </cell>
          <cell r="J473">
            <v>0</v>
          </cell>
          <cell r="K473">
            <v>0</v>
          </cell>
          <cell r="L473">
            <v>0</v>
          </cell>
          <cell r="M473" t="str">
            <v>Individuel</v>
          </cell>
          <cell r="N473">
            <v>8</v>
          </cell>
          <cell r="O473">
            <v>8</v>
          </cell>
          <cell r="P473">
            <v>1</v>
          </cell>
          <cell r="Q473">
            <v>584.60000000000014</v>
          </cell>
          <cell r="W473">
            <v>10</v>
          </cell>
          <cell r="AA473" t="str">
            <v>ELECTRICITE</v>
          </cell>
          <cell r="AB473" t="str">
            <v>CHAUFFAGE  ELECT. INDIV.</v>
          </cell>
          <cell r="AJ473">
            <v>10</v>
          </cell>
          <cell r="AK473" t="str">
            <v>B</v>
          </cell>
          <cell r="AM473">
            <v>4</v>
          </cell>
          <cell r="AN473">
            <v>4</v>
          </cell>
          <cell r="AO473">
            <v>4</v>
          </cell>
          <cell r="AP473">
            <v>4</v>
          </cell>
          <cell r="AQ473">
            <v>4</v>
          </cell>
          <cell r="AR473">
            <v>4</v>
          </cell>
          <cell r="AS473" t="str">
            <v>Sans objet</v>
          </cell>
          <cell r="AT473">
            <v>4</v>
          </cell>
          <cell r="AU473">
            <v>4</v>
          </cell>
          <cell r="AV473">
            <v>4</v>
          </cell>
          <cell r="AW473" t="str">
            <v>Sans objet</v>
          </cell>
          <cell r="AX473" t="str">
            <v>Sans objet</v>
          </cell>
        </row>
        <row r="474">
          <cell r="F474">
            <v>0</v>
          </cell>
          <cell r="G474">
            <v>4</v>
          </cell>
          <cell r="H474">
            <v>10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Individuel</v>
          </cell>
          <cell r="N474">
            <v>14</v>
          </cell>
          <cell r="O474">
            <v>14</v>
          </cell>
          <cell r="P474">
            <v>2</v>
          </cell>
          <cell r="Q474">
            <v>936.88999999999976</v>
          </cell>
          <cell r="W474">
            <v>9</v>
          </cell>
          <cell r="AA474" t="str">
            <v>GAZ</v>
          </cell>
          <cell r="AB474" t="str">
            <v>CHAUDIERE  INDIV.</v>
          </cell>
          <cell r="AJ474">
            <v>9</v>
          </cell>
          <cell r="AK474" t="str">
            <v>C</v>
          </cell>
          <cell r="AM474">
            <v>4</v>
          </cell>
          <cell r="AN474">
            <v>4</v>
          </cell>
          <cell r="AO474">
            <v>4</v>
          </cell>
          <cell r="AP474">
            <v>4</v>
          </cell>
          <cell r="AQ474">
            <v>4</v>
          </cell>
          <cell r="AR474">
            <v>4</v>
          </cell>
          <cell r="AS474">
            <v>4</v>
          </cell>
          <cell r="AT474">
            <v>4</v>
          </cell>
          <cell r="AU474">
            <v>4</v>
          </cell>
          <cell r="AV474">
            <v>4</v>
          </cell>
          <cell r="AW474" t="str">
            <v>Sans objet</v>
          </cell>
          <cell r="AX474" t="str">
            <v>Sans objet</v>
          </cell>
        </row>
        <row r="475">
          <cell r="F475">
            <v>0</v>
          </cell>
          <cell r="G475">
            <v>0</v>
          </cell>
          <cell r="H475">
            <v>8</v>
          </cell>
          <cell r="I475">
            <v>2</v>
          </cell>
          <cell r="J475">
            <v>0</v>
          </cell>
          <cell r="K475">
            <v>0</v>
          </cell>
          <cell r="L475">
            <v>0</v>
          </cell>
          <cell r="M475" t="str">
            <v>Individuel</v>
          </cell>
          <cell r="N475">
            <v>10</v>
          </cell>
          <cell r="O475">
            <v>10</v>
          </cell>
          <cell r="P475">
            <v>1</v>
          </cell>
          <cell r="Q475">
            <v>755.81</v>
          </cell>
          <cell r="W475">
            <v>8</v>
          </cell>
          <cell r="AA475" t="str">
            <v>GAZ</v>
          </cell>
          <cell r="AB475" t="str">
            <v>CHAUDIERE  INDIV.</v>
          </cell>
          <cell r="AJ475">
            <v>8</v>
          </cell>
          <cell r="AK475" t="str">
            <v>A</v>
          </cell>
          <cell r="AM475">
            <v>4</v>
          </cell>
          <cell r="AN475">
            <v>4</v>
          </cell>
          <cell r="AO475">
            <v>4</v>
          </cell>
          <cell r="AP475">
            <v>4</v>
          </cell>
          <cell r="AQ475">
            <v>4</v>
          </cell>
          <cell r="AR475">
            <v>4</v>
          </cell>
          <cell r="AS475" t="str">
            <v>Sans objet</v>
          </cell>
          <cell r="AT475">
            <v>4</v>
          </cell>
          <cell r="AU475">
            <v>4</v>
          </cell>
          <cell r="AV475">
            <v>4</v>
          </cell>
          <cell r="AW475" t="str">
            <v>Sans objet</v>
          </cell>
          <cell r="AX475" t="str">
            <v>Sans objet</v>
          </cell>
        </row>
        <row r="476">
          <cell r="F476">
            <v>0</v>
          </cell>
          <cell r="G476">
            <v>0</v>
          </cell>
          <cell r="H476">
            <v>7</v>
          </cell>
          <cell r="I476">
            <v>3</v>
          </cell>
          <cell r="J476">
            <v>0</v>
          </cell>
          <cell r="K476">
            <v>0</v>
          </cell>
          <cell r="L476">
            <v>0</v>
          </cell>
          <cell r="M476" t="str">
            <v>Individuel</v>
          </cell>
          <cell r="N476">
            <v>10</v>
          </cell>
          <cell r="O476">
            <v>10</v>
          </cell>
          <cell r="P476">
            <v>1</v>
          </cell>
          <cell r="Q476">
            <v>792.98000000000013</v>
          </cell>
          <cell r="W476">
            <v>8</v>
          </cell>
          <cell r="AA476" t="str">
            <v>GAZ</v>
          </cell>
          <cell r="AB476" t="str">
            <v>CHAUDIERE  INDIV.</v>
          </cell>
          <cell r="AJ476">
            <v>8</v>
          </cell>
          <cell r="AK476" t="str">
            <v>A</v>
          </cell>
          <cell r="AM476">
            <v>4</v>
          </cell>
          <cell r="AN476">
            <v>4</v>
          </cell>
          <cell r="AO476">
            <v>4</v>
          </cell>
          <cell r="AP476">
            <v>4</v>
          </cell>
          <cell r="AQ476">
            <v>4</v>
          </cell>
          <cell r="AR476">
            <v>4</v>
          </cell>
          <cell r="AS476" t="str">
            <v>Sans objet</v>
          </cell>
          <cell r="AT476">
            <v>4</v>
          </cell>
          <cell r="AU476">
            <v>4</v>
          </cell>
          <cell r="AV476">
            <v>2</v>
          </cell>
          <cell r="AW476" t="str">
            <v>Sans objet</v>
          </cell>
          <cell r="AX476" t="str">
            <v>Sans objet</v>
          </cell>
        </row>
        <row r="477">
          <cell r="F477">
            <v>0</v>
          </cell>
          <cell r="G477">
            <v>0</v>
          </cell>
          <cell r="H477">
            <v>2</v>
          </cell>
          <cell r="I477">
            <v>2</v>
          </cell>
          <cell r="J477">
            <v>0</v>
          </cell>
          <cell r="K477">
            <v>0</v>
          </cell>
          <cell r="L477">
            <v>0</v>
          </cell>
          <cell r="M477" t="str">
            <v>Individuel</v>
          </cell>
          <cell r="N477">
            <v>4</v>
          </cell>
          <cell r="O477">
            <v>4</v>
          </cell>
          <cell r="P477">
            <v>1</v>
          </cell>
          <cell r="Q477">
            <v>298.79999999999995</v>
          </cell>
          <cell r="W477">
            <v>8</v>
          </cell>
          <cell r="AA477" t="str">
            <v>ELECTRICITE</v>
          </cell>
          <cell r="AB477" t="str">
            <v>CHAUFFAGE  ELECT. INDIV.</v>
          </cell>
          <cell r="AJ477">
            <v>8</v>
          </cell>
          <cell r="AK477" t="str">
            <v>B</v>
          </cell>
          <cell r="AM477">
            <v>4</v>
          </cell>
          <cell r="AN477">
            <v>4</v>
          </cell>
          <cell r="AO477">
            <v>4</v>
          </cell>
          <cell r="AP477">
            <v>4</v>
          </cell>
          <cell r="AQ477">
            <v>4</v>
          </cell>
          <cell r="AR477">
            <v>4</v>
          </cell>
          <cell r="AS477" t="str">
            <v>Sans objet</v>
          </cell>
          <cell r="AT477">
            <v>4</v>
          </cell>
          <cell r="AU477">
            <v>4</v>
          </cell>
          <cell r="AV477">
            <v>4</v>
          </cell>
          <cell r="AW477" t="str">
            <v>Sans objet</v>
          </cell>
          <cell r="AX477" t="str">
            <v>Sans objet</v>
          </cell>
        </row>
        <row r="478">
          <cell r="F478">
            <v>0</v>
          </cell>
          <cell r="G478">
            <v>0</v>
          </cell>
          <cell r="H478">
            <v>5</v>
          </cell>
          <cell r="I478">
            <v>4</v>
          </cell>
          <cell r="J478">
            <v>0</v>
          </cell>
          <cell r="K478">
            <v>0</v>
          </cell>
          <cell r="L478">
            <v>0</v>
          </cell>
          <cell r="M478" t="str">
            <v>Individuel</v>
          </cell>
          <cell r="N478">
            <v>9</v>
          </cell>
          <cell r="O478">
            <v>9</v>
          </cell>
          <cell r="P478">
            <v>1</v>
          </cell>
          <cell r="Q478">
            <v>703.14999999999986</v>
          </cell>
          <cell r="W478">
            <v>7</v>
          </cell>
          <cell r="AA478" t="str">
            <v>GAZ</v>
          </cell>
          <cell r="AB478" t="str">
            <v>CHAUDIERE  INDIV.</v>
          </cell>
          <cell r="AJ478">
            <v>7</v>
          </cell>
          <cell r="AK478" t="str">
            <v>C</v>
          </cell>
          <cell r="AM478">
            <v>4</v>
          </cell>
          <cell r="AN478">
            <v>4</v>
          </cell>
          <cell r="AO478">
            <v>4</v>
          </cell>
          <cell r="AP478">
            <v>4</v>
          </cell>
          <cell r="AQ478">
            <v>4</v>
          </cell>
          <cell r="AR478">
            <v>4</v>
          </cell>
          <cell r="AS478">
            <v>4</v>
          </cell>
          <cell r="AT478">
            <v>4</v>
          </cell>
          <cell r="AU478">
            <v>4</v>
          </cell>
          <cell r="AV478">
            <v>4</v>
          </cell>
          <cell r="AW478" t="str">
            <v>Sans objet</v>
          </cell>
          <cell r="AX478" t="str">
            <v>Sans objet</v>
          </cell>
        </row>
        <row r="479">
          <cell r="F479">
            <v>0</v>
          </cell>
          <cell r="G479">
            <v>0</v>
          </cell>
          <cell r="H479">
            <v>10</v>
          </cell>
          <cell r="I479">
            <v>8</v>
          </cell>
          <cell r="J479">
            <v>0</v>
          </cell>
          <cell r="K479">
            <v>0</v>
          </cell>
          <cell r="L479">
            <v>0</v>
          </cell>
          <cell r="M479" t="str">
            <v>Individuel</v>
          </cell>
          <cell r="N479">
            <v>18</v>
          </cell>
          <cell r="O479">
            <v>18</v>
          </cell>
          <cell r="P479">
            <v>1</v>
          </cell>
          <cell r="Q479">
            <v>1355.8200000000002</v>
          </cell>
          <cell r="W479">
            <v>8</v>
          </cell>
          <cell r="AA479" t="str">
            <v>GAZ</v>
          </cell>
          <cell r="AB479" t="str">
            <v>CHAUDIERE  INDIV.</v>
          </cell>
          <cell r="AJ479">
            <v>8</v>
          </cell>
          <cell r="AK479" t="str">
            <v>C</v>
          </cell>
          <cell r="AM479">
            <v>4</v>
          </cell>
          <cell r="AN479">
            <v>4</v>
          </cell>
          <cell r="AO479">
            <v>4</v>
          </cell>
          <cell r="AP479">
            <v>4</v>
          </cell>
          <cell r="AQ479">
            <v>4</v>
          </cell>
          <cell r="AR479">
            <v>4</v>
          </cell>
          <cell r="AS479">
            <v>4</v>
          </cell>
          <cell r="AT479">
            <v>4</v>
          </cell>
          <cell r="AU479">
            <v>4</v>
          </cell>
          <cell r="AV479">
            <v>4</v>
          </cell>
          <cell r="AW479" t="str">
            <v>Sans objet</v>
          </cell>
          <cell r="AX479" t="str">
            <v>Sans objet</v>
          </cell>
        </row>
        <row r="480">
          <cell r="F480">
            <v>0</v>
          </cell>
          <cell r="G480">
            <v>0</v>
          </cell>
          <cell r="H480">
            <v>5</v>
          </cell>
          <cell r="I480">
            <v>4</v>
          </cell>
          <cell r="J480">
            <v>0</v>
          </cell>
          <cell r="K480">
            <v>0</v>
          </cell>
          <cell r="L480">
            <v>0</v>
          </cell>
          <cell r="M480" t="str">
            <v>Individuel</v>
          </cell>
          <cell r="N480">
            <v>9</v>
          </cell>
          <cell r="O480">
            <v>9</v>
          </cell>
          <cell r="P480">
            <v>1</v>
          </cell>
          <cell r="Q480">
            <v>681.19999999999993</v>
          </cell>
          <cell r="W480">
            <v>5</v>
          </cell>
          <cell r="AA480" t="str">
            <v>GAZ</v>
          </cell>
          <cell r="AB480" t="str">
            <v>CHAUDIERE  INDIV.</v>
          </cell>
          <cell r="AJ480">
            <v>5</v>
          </cell>
          <cell r="AK480" t="str">
            <v>C</v>
          </cell>
          <cell r="AM480">
            <v>4</v>
          </cell>
          <cell r="AN480">
            <v>4</v>
          </cell>
          <cell r="AO480">
            <v>4</v>
          </cell>
          <cell r="AP480">
            <v>4</v>
          </cell>
          <cell r="AQ480">
            <v>4</v>
          </cell>
          <cell r="AR480">
            <v>4</v>
          </cell>
          <cell r="AS480">
            <v>4</v>
          </cell>
          <cell r="AT480">
            <v>4</v>
          </cell>
          <cell r="AU480">
            <v>4</v>
          </cell>
          <cell r="AV480">
            <v>4</v>
          </cell>
          <cell r="AW480" t="str">
            <v>Sans objet</v>
          </cell>
          <cell r="AX480" t="str">
            <v>Sans objet</v>
          </cell>
        </row>
        <row r="481">
          <cell r="F481">
            <v>0</v>
          </cell>
          <cell r="G481">
            <v>0</v>
          </cell>
          <cell r="H481">
            <v>7</v>
          </cell>
          <cell r="I481">
            <v>5</v>
          </cell>
          <cell r="J481">
            <v>0</v>
          </cell>
          <cell r="K481">
            <v>0</v>
          </cell>
          <cell r="L481">
            <v>0</v>
          </cell>
          <cell r="M481" t="str">
            <v>Individuel</v>
          </cell>
          <cell r="N481">
            <v>12</v>
          </cell>
          <cell r="O481">
            <v>12</v>
          </cell>
          <cell r="P481">
            <v>1</v>
          </cell>
          <cell r="Q481">
            <v>906.52999999999986</v>
          </cell>
          <cell r="W481">
            <v>5</v>
          </cell>
          <cell r="AA481" t="str">
            <v>GAZ</v>
          </cell>
          <cell r="AB481" t="str">
            <v>CHAUDIERE  INDIV.</v>
          </cell>
          <cell r="AJ481">
            <v>5</v>
          </cell>
          <cell r="AK481" t="str">
            <v>A</v>
          </cell>
          <cell r="AM481">
            <v>4</v>
          </cell>
          <cell r="AN481">
            <v>4</v>
          </cell>
          <cell r="AO481">
            <v>4</v>
          </cell>
          <cell r="AP481">
            <v>4</v>
          </cell>
          <cell r="AQ481">
            <v>4</v>
          </cell>
          <cell r="AR481">
            <v>4</v>
          </cell>
          <cell r="AS481" t="str">
            <v>Sans objet</v>
          </cell>
          <cell r="AT481">
            <v>4</v>
          </cell>
          <cell r="AU481">
            <v>4</v>
          </cell>
          <cell r="AV481">
            <v>4</v>
          </cell>
          <cell r="AW481" t="str">
            <v>Sans objet</v>
          </cell>
          <cell r="AX481" t="str">
            <v>Sans objet</v>
          </cell>
        </row>
        <row r="482">
          <cell r="F482">
            <v>0</v>
          </cell>
          <cell r="G482">
            <v>6</v>
          </cell>
          <cell r="H482">
            <v>2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Collectif</v>
          </cell>
          <cell r="N482">
            <v>8</v>
          </cell>
          <cell r="O482">
            <v>2</v>
          </cell>
          <cell r="P482">
            <v>2</v>
          </cell>
          <cell r="Q482">
            <v>455.09999999999997</v>
          </cell>
          <cell r="W482">
            <v>4</v>
          </cell>
          <cell r="AA482" t="str">
            <v>PROPANE</v>
          </cell>
          <cell r="AB482" t="str">
            <v>CHAUDIERE  INDIV.</v>
          </cell>
          <cell r="AJ482">
            <v>4</v>
          </cell>
          <cell r="AK482" t="str">
            <v>C</v>
          </cell>
          <cell r="AM482">
            <v>4</v>
          </cell>
          <cell r="AN482">
            <v>4</v>
          </cell>
          <cell r="AO482">
            <v>4</v>
          </cell>
          <cell r="AP482">
            <v>4</v>
          </cell>
          <cell r="AQ482">
            <v>4</v>
          </cell>
          <cell r="AR482">
            <v>4</v>
          </cell>
          <cell r="AS482" t="str">
            <v>Sans objet</v>
          </cell>
          <cell r="AT482">
            <v>4</v>
          </cell>
          <cell r="AU482">
            <v>4</v>
          </cell>
          <cell r="AV482">
            <v>4</v>
          </cell>
          <cell r="AW482">
            <v>4</v>
          </cell>
          <cell r="AX482" t="str">
            <v>Sans objet</v>
          </cell>
        </row>
        <row r="483">
          <cell r="F483">
            <v>0</v>
          </cell>
          <cell r="G483">
            <v>0</v>
          </cell>
          <cell r="H483">
            <v>8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Collectif</v>
          </cell>
          <cell r="N483">
            <v>8</v>
          </cell>
          <cell r="O483">
            <v>8</v>
          </cell>
          <cell r="P483">
            <v>3</v>
          </cell>
          <cell r="Q483">
            <v>543.52</v>
          </cell>
          <cell r="W483">
            <v>6</v>
          </cell>
          <cell r="AA483" t="str">
            <v>GAZ</v>
          </cell>
          <cell r="AB483" t="str">
            <v>CHAUDIERE  INDIV.</v>
          </cell>
          <cell r="AJ483">
            <v>6</v>
          </cell>
          <cell r="AK483" t="str">
            <v>B</v>
          </cell>
          <cell r="AM483">
            <v>4</v>
          </cell>
          <cell r="AN483">
            <v>4</v>
          </cell>
          <cell r="AO483">
            <v>4</v>
          </cell>
          <cell r="AP483">
            <v>4</v>
          </cell>
          <cell r="AQ483">
            <v>4</v>
          </cell>
          <cell r="AR483">
            <v>4</v>
          </cell>
          <cell r="AS483" t="str">
            <v>Sans objet</v>
          </cell>
          <cell r="AT483">
            <v>4</v>
          </cell>
          <cell r="AU483">
            <v>4</v>
          </cell>
          <cell r="AV483">
            <v>4</v>
          </cell>
          <cell r="AW483" t="str">
            <v>Sans objet</v>
          </cell>
          <cell r="AX483" t="str">
            <v>Sans objet</v>
          </cell>
        </row>
        <row r="484">
          <cell r="F484">
            <v>0</v>
          </cell>
          <cell r="G484">
            <v>0</v>
          </cell>
          <cell r="H484">
            <v>5</v>
          </cell>
          <cell r="I484">
            <v>1</v>
          </cell>
          <cell r="J484">
            <v>0</v>
          </cell>
          <cell r="K484">
            <v>0</v>
          </cell>
          <cell r="L484">
            <v>0</v>
          </cell>
          <cell r="M484" t="str">
            <v>Individuel</v>
          </cell>
          <cell r="N484">
            <v>6</v>
          </cell>
          <cell r="O484">
            <v>6</v>
          </cell>
          <cell r="P484">
            <v>1</v>
          </cell>
          <cell r="Q484">
            <v>441.43999999999994</v>
          </cell>
          <cell r="W484">
            <v>6</v>
          </cell>
          <cell r="AA484" t="str">
            <v>ELECTRICITE</v>
          </cell>
          <cell r="AB484" t="str">
            <v>CHAUFFAGE  ELECT. INDIV.</v>
          </cell>
          <cell r="AJ484">
            <v>6</v>
          </cell>
          <cell r="AK484" t="str">
            <v>B</v>
          </cell>
          <cell r="AM484">
            <v>4</v>
          </cell>
          <cell r="AN484">
            <v>4</v>
          </cell>
          <cell r="AO484">
            <v>4</v>
          </cell>
          <cell r="AP484">
            <v>4</v>
          </cell>
          <cell r="AQ484">
            <v>4</v>
          </cell>
          <cell r="AR484">
            <v>4</v>
          </cell>
          <cell r="AS484" t="str">
            <v>Sans objet</v>
          </cell>
          <cell r="AT484">
            <v>4</v>
          </cell>
          <cell r="AU484">
            <v>4</v>
          </cell>
          <cell r="AV484">
            <v>4</v>
          </cell>
          <cell r="AW484" t="str">
            <v>Sans objet</v>
          </cell>
          <cell r="AX484" t="str">
            <v>Sans objet</v>
          </cell>
        </row>
        <row r="485">
          <cell r="F485">
            <v>0</v>
          </cell>
          <cell r="G485">
            <v>16</v>
          </cell>
          <cell r="H485">
            <v>8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Collectif</v>
          </cell>
          <cell r="N485">
            <v>24</v>
          </cell>
          <cell r="O485">
            <v>1</v>
          </cell>
          <cell r="P485">
            <v>2</v>
          </cell>
          <cell r="Q485">
            <v>1435.1499999999999</v>
          </cell>
          <cell r="W485">
            <v>8</v>
          </cell>
          <cell r="AA485" t="str">
            <v>GAZ</v>
          </cell>
          <cell r="AB485" t="str">
            <v>CHAUDIERE  INDIV.</v>
          </cell>
          <cell r="AJ485">
            <v>8</v>
          </cell>
          <cell r="AK485" t="str">
            <v>C</v>
          </cell>
          <cell r="AM485">
            <v>4</v>
          </cell>
          <cell r="AN485">
            <v>4</v>
          </cell>
          <cell r="AO485">
            <v>4</v>
          </cell>
          <cell r="AP485">
            <v>3</v>
          </cell>
          <cell r="AQ485">
            <v>4</v>
          </cell>
          <cell r="AR485">
            <v>4</v>
          </cell>
          <cell r="AS485" t="str">
            <v>Sans objet</v>
          </cell>
          <cell r="AT485">
            <v>4</v>
          </cell>
          <cell r="AU485">
            <v>4</v>
          </cell>
          <cell r="AV485">
            <v>4</v>
          </cell>
          <cell r="AW485">
            <v>4</v>
          </cell>
          <cell r="AX485">
            <v>4</v>
          </cell>
        </row>
        <row r="486">
          <cell r="F486">
            <v>0</v>
          </cell>
          <cell r="G486">
            <v>6</v>
          </cell>
          <cell r="H486">
            <v>4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Collectif</v>
          </cell>
          <cell r="N486">
            <v>10</v>
          </cell>
          <cell r="O486">
            <v>10</v>
          </cell>
          <cell r="P486">
            <v>2</v>
          </cell>
          <cell r="Q486">
            <v>532.39999999999986</v>
          </cell>
          <cell r="W486">
            <v>6</v>
          </cell>
          <cell r="AA486" t="str">
            <v>GAZ</v>
          </cell>
          <cell r="AB486" t="str">
            <v>CHAUDIERE  INDIV.</v>
          </cell>
          <cell r="AJ486">
            <v>6</v>
          </cell>
          <cell r="AK486" t="str">
            <v>A</v>
          </cell>
          <cell r="AM486">
            <v>4</v>
          </cell>
          <cell r="AN486">
            <v>4</v>
          </cell>
          <cell r="AO486">
            <v>4</v>
          </cell>
          <cell r="AP486">
            <v>4</v>
          </cell>
          <cell r="AQ486">
            <v>4</v>
          </cell>
          <cell r="AR486">
            <v>4</v>
          </cell>
          <cell r="AS486" t="str">
            <v>Sans objet</v>
          </cell>
          <cell r="AT486">
            <v>4</v>
          </cell>
          <cell r="AU486">
            <v>4</v>
          </cell>
          <cell r="AV486">
            <v>4</v>
          </cell>
          <cell r="AW486" t="str">
            <v>Sans objet</v>
          </cell>
          <cell r="AX486" t="str">
            <v>Sans objet</v>
          </cell>
        </row>
        <row r="487">
          <cell r="F487">
            <v>0</v>
          </cell>
          <cell r="G487">
            <v>4</v>
          </cell>
          <cell r="H487">
            <v>2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Individuel</v>
          </cell>
          <cell r="N487">
            <v>6</v>
          </cell>
          <cell r="O487">
            <v>6</v>
          </cell>
          <cell r="P487">
            <v>1</v>
          </cell>
          <cell r="Q487">
            <v>386.32000000000005</v>
          </cell>
          <cell r="W487">
            <v>6</v>
          </cell>
          <cell r="AA487" t="str">
            <v>ELECTRICITE</v>
          </cell>
          <cell r="AB487" t="str">
            <v>CHAUFFAGE  ELECT. INDIV.</v>
          </cell>
          <cell r="AJ487">
            <v>6</v>
          </cell>
          <cell r="AK487" t="str">
            <v>B</v>
          </cell>
          <cell r="AM487">
            <v>4</v>
          </cell>
          <cell r="AN487">
            <v>4</v>
          </cell>
          <cell r="AO487">
            <v>4</v>
          </cell>
          <cell r="AP487">
            <v>4</v>
          </cell>
          <cell r="AQ487">
            <v>4</v>
          </cell>
          <cell r="AR487">
            <v>4</v>
          </cell>
          <cell r="AS487" t="str">
            <v>Sans objet</v>
          </cell>
          <cell r="AT487">
            <v>4</v>
          </cell>
          <cell r="AU487">
            <v>4</v>
          </cell>
          <cell r="AV487">
            <v>4</v>
          </cell>
          <cell r="AW487" t="str">
            <v>Sans objet</v>
          </cell>
          <cell r="AX487" t="str">
            <v>Sans objet</v>
          </cell>
        </row>
        <row r="488">
          <cell r="F488">
            <v>0</v>
          </cell>
          <cell r="G488">
            <v>0</v>
          </cell>
          <cell r="H488">
            <v>3</v>
          </cell>
          <cell r="I488">
            <v>1</v>
          </cell>
          <cell r="J488">
            <v>0</v>
          </cell>
          <cell r="K488">
            <v>0</v>
          </cell>
          <cell r="L488">
            <v>0</v>
          </cell>
          <cell r="M488" t="str">
            <v>Individuel</v>
          </cell>
          <cell r="N488">
            <v>4</v>
          </cell>
          <cell r="O488">
            <v>4</v>
          </cell>
          <cell r="P488">
            <v>1</v>
          </cell>
          <cell r="Q488">
            <v>289.66000000000003</v>
          </cell>
          <cell r="W488">
            <v>8</v>
          </cell>
          <cell r="AA488" t="str">
            <v>ELECTRICITE</v>
          </cell>
          <cell r="AB488" t="str">
            <v>CHAUFFAGE  ELECT. INDIV.</v>
          </cell>
          <cell r="AJ488">
            <v>8</v>
          </cell>
          <cell r="AK488" t="str">
            <v>B</v>
          </cell>
          <cell r="AM488">
            <v>4</v>
          </cell>
          <cell r="AN488">
            <v>4</v>
          </cell>
          <cell r="AO488">
            <v>4</v>
          </cell>
          <cell r="AP488">
            <v>4</v>
          </cell>
          <cell r="AQ488">
            <v>4</v>
          </cell>
          <cell r="AR488">
            <v>4</v>
          </cell>
          <cell r="AS488" t="str">
            <v>Sans objet</v>
          </cell>
          <cell r="AT488">
            <v>4</v>
          </cell>
          <cell r="AU488">
            <v>4</v>
          </cell>
          <cell r="AV488">
            <v>4</v>
          </cell>
          <cell r="AW488" t="str">
            <v>Sans objet</v>
          </cell>
          <cell r="AX488" t="str">
            <v>Sans objet</v>
          </cell>
        </row>
        <row r="489">
          <cell r="F489">
            <v>0</v>
          </cell>
          <cell r="G489">
            <v>4</v>
          </cell>
          <cell r="H489">
            <v>4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Individuel</v>
          </cell>
          <cell r="N489">
            <v>8</v>
          </cell>
          <cell r="O489">
            <v>8</v>
          </cell>
          <cell r="P489">
            <v>1</v>
          </cell>
          <cell r="Q489">
            <v>525.76</v>
          </cell>
          <cell r="W489">
            <v>6</v>
          </cell>
          <cell r="AA489" t="str">
            <v>GAZ</v>
          </cell>
          <cell r="AB489" t="str">
            <v>CHAUDIERE  INDIV.</v>
          </cell>
          <cell r="AJ489">
            <v>6</v>
          </cell>
          <cell r="AK489" t="str">
            <v>A</v>
          </cell>
          <cell r="AM489">
            <v>4</v>
          </cell>
          <cell r="AN489">
            <v>4</v>
          </cell>
          <cell r="AO489">
            <v>4</v>
          </cell>
          <cell r="AP489">
            <v>4</v>
          </cell>
          <cell r="AQ489">
            <v>4</v>
          </cell>
          <cell r="AR489">
            <v>4</v>
          </cell>
          <cell r="AS489" t="str">
            <v>Sans objet</v>
          </cell>
          <cell r="AT489">
            <v>4</v>
          </cell>
          <cell r="AU489">
            <v>4</v>
          </cell>
          <cell r="AV489">
            <v>4</v>
          </cell>
          <cell r="AW489" t="str">
            <v>Sans objet</v>
          </cell>
          <cell r="AX489" t="str">
            <v>Sans objet</v>
          </cell>
        </row>
        <row r="490">
          <cell r="F490">
            <v>0</v>
          </cell>
          <cell r="G490">
            <v>0</v>
          </cell>
          <cell r="H490">
            <v>1</v>
          </cell>
          <cell r="I490">
            <v>6</v>
          </cell>
          <cell r="J490">
            <v>1</v>
          </cell>
          <cell r="K490">
            <v>0</v>
          </cell>
          <cell r="L490">
            <v>0</v>
          </cell>
          <cell r="M490" t="str">
            <v>Individuel</v>
          </cell>
          <cell r="N490">
            <v>8</v>
          </cell>
          <cell r="O490">
            <v>8</v>
          </cell>
          <cell r="P490">
            <v>1</v>
          </cell>
          <cell r="Q490">
            <v>674.92000000000007</v>
          </cell>
          <cell r="W490">
            <v>21</v>
          </cell>
          <cell r="AA490" t="str">
            <v>ELECTRICITE</v>
          </cell>
          <cell r="AB490" t="str">
            <v>CHAUFFAGE  ELECT. INDIV.</v>
          </cell>
          <cell r="AJ490">
            <v>21</v>
          </cell>
          <cell r="AK490" t="str">
            <v>D</v>
          </cell>
          <cell r="AM490">
            <v>4</v>
          </cell>
          <cell r="AN490">
            <v>4</v>
          </cell>
          <cell r="AO490">
            <v>4</v>
          </cell>
          <cell r="AP490">
            <v>4</v>
          </cell>
          <cell r="AQ490">
            <v>4</v>
          </cell>
          <cell r="AR490">
            <v>4</v>
          </cell>
          <cell r="AS490" t="str">
            <v>Sans objet</v>
          </cell>
          <cell r="AT490">
            <v>4</v>
          </cell>
          <cell r="AU490">
            <v>4</v>
          </cell>
          <cell r="AV490">
            <v>4</v>
          </cell>
          <cell r="AW490" t="str">
            <v>Sans objet</v>
          </cell>
          <cell r="AX490" t="str">
            <v>Sans objet</v>
          </cell>
        </row>
        <row r="491">
          <cell r="F491">
            <v>0</v>
          </cell>
          <cell r="G491">
            <v>0</v>
          </cell>
          <cell r="H491">
            <v>4</v>
          </cell>
          <cell r="I491">
            <v>2</v>
          </cell>
          <cell r="J491">
            <v>0</v>
          </cell>
          <cell r="K491">
            <v>0</v>
          </cell>
          <cell r="L491">
            <v>0</v>
          </cell>
          <cell r="M491" t="str">
            <v>Collectif</v>
          </cell>
          <cell r="N491">
            <v>6</v>
          </cell>
          <cell r="O491">
            <v>1</v>
          </cell>
          <cell r="P491">
            <v>3</v>
          </cell>
          <cell r="Q491">
            <v>477.41</v>
          </cell>
          <cell r="W491">
            <v>4</v>
          </cell>
          <cell r="AA491" t="str">
            <v>PROPANE</v>
          </cell>
          <cell r="AB491" t="str">
            <v>CHAUFFAGE COLL.</v>
          </cell>
          <cell r="AJ491">
            <v>4</v>
          </cell>
          <cell r="AK491" t="str">
            <v>B</v>
          </cell>
          <cell r="AM491">
            <v>4</v>
          </cell>
          <cell r="AN491">
            <v>4</v>
          </cell>
          <cell r="AO491">
            <v>4</v>
          </cell>
          <cell r="AP491">
            <v>4</v>
          </cell>
          <cell r="AQ491">
            <v>4</v>
          </cell>
          <cell r="AR491">
            <v>4</v>
          </cell>
          <cell r="AS491" t="str">
            <v>Sans objet</v>
          </cell>
          <cell r="AT491">
            <v>4</v>
          </cell>
          <cell r="AU491">
            <v>4</v>
          </cell>
          <cell r="AV491">
            <v>4</v>
          </cell>
          <cell r="AW491">
            <v>4</v>
          </cell>
          <cell r="AX491" t="str">
            <v>Sans objet</v>
          </cell>
        </row>
        <row r="492">
          <cell r="F492">
            <v>0</v>
          </cell>
          <cell r="G492">
            <v>4</v>
          </cell>
          <cell r="H492">
            <v>4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Collectif</v>
          </cell>
          <cell r="N492">
            <v>8</v>
          </cell>
          <cell r="O492">
            <v>8</v>
          </cell>
          <cell r="P492">
            <v>2</v>
          </cell>
          <cell r="Q492">
            <v>478.40000000000003</v>
          </cell>
          <cell r="W492">
            <v>4</v>
          </cell>
          <cell r="AA492" t="str">
            <v>PROPANE</v>
          </cell>
          <cell r="AB492" t="str">
            <v>CHAUDIERE  INDIV.</v>
          </cell>
          <cell r="AJ492">
            <v>4</v>
          </cell>
          <cell r="AK492" t="str">
            <v>A</v>
          </cell>
          <cell r="AM492">
            <v>4</v>
          </cell>
          <cell r="AN492">
            <v>4</v>
          </cell>
          <cell r="AO492">
            <v>4</v>
          </cell>
          <cell r="AP492">
            <v>4</v>
          </cell>
          <cell r="AQ492">
            <v>4</v>
          </cell>
          <cell r="AR492">
            <v>4</v>
          </cell>
          <cell r="AS492" t="str">
            <v>Sans objet</v>
          </cell>
          <cell r="AT492">
            <v>4</v>
          </cell>
          <cell r="AU492">
            <v>4</v>
          </cell>
          <cell r="AV492">
            <v>4</v>
          </cell>
          <cell r="AW492" t="str">
            <v>Sans objet</v>
          </cell>
          <cell r="AX492" t="str">
            <v>Sans objet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7</v>
          </cell>
          <cell r="J493">
            <v>0</v>
          </cell>
          <cell r="K493">
            <v>0</v>
          </cell>
          <cell r="L493">
            <v>0</v>
          </cell>
          <cell r="M493" t="str">
            <v>Individuel</v>
          </cell>
          <cell r="N493">
            <v>7</v>
          </cell>
          <cell r="O493">
            <v>7</v>
          </cell>
          <cell r="P493">
            <v>1</v>
          </cell>
          <cell r="Q493">
            <v>549.78</v>
          </cell>
          <cell r="W493">
            <v>3</v>
          </cell>
          <cell r="AA493" t="str">
            <v>GAZ</v>
          </cell>
          <cell r="AB493" t="str">
            <v>CHAUDIERE  INDIV.</v>
          </cell>
          <cell r="AJ493">
            <v>3</v>
          </cell>
          <cell r="AK493" t="str">
            <v>C</v>
          </cell>
          <cell r="AN493">
            <v>4</v>
          </cell>
          <cell r="AO493">
            <v>4</v>
          </cell>
          <cell r="AP493">
            <v>4</v>
          </cell>
          <cell r="AQ493">
            <v>4</v>
          </cell>
          <cell r="AR493">
            <v>4</v>
          </cell>
          <cell r="AS493" t="str">
            <v>Sans objet</v>
          </cell>
          <cell r="AT493">
            <v>4</v>
          </cell>
          <cell r="AU493">
            <v>4</v>
          </cell>
          <cell r="AV493">
            <v>4</v>
          </cell>
          <cell r="AW493" t="str">
            <v>Sans objet</v>
          </cell>
          <cell r="AX493" t="str">
            <v>Sans objet</v>
          </cell>
        </row>
        <row r="494">
          <cell r="F494">
            <v>3</v>
          </cell>
          <cell r="G494">
            <v>9</v>
          </cell>
          <cell r="H494">
            <v>14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Individuel</v>
          </cell>
          <cell r="N494">
            <v>26</v>
          </cell>
          <cell r="O494">
            <v>26</v>
          </cell>
          <cell r="P494">
            <v>1</v>
          </cell>
          <cell r="Q494">
            <v>1479.67</v>
          </cell>
          <cell r="W494">
            <v>4</v>
          </cell>
          <cell r="AA494" t="str">
            <v>GAZ</v>
          </cell>
          <cell r="AB494" t="str">
            <v>CHAUDIERE  INDIV.</v>
          </cell>
          <cell r="AJ494">
            <v>4</v>
          </cell>
          <cell r="AK494" t="str">
            <v>C</v>
          </cell>
          <cell r="AM494">
            <v>4</v>
          </cell>
          <cell r="AN494">
            <v>4</v>
          </cell>
          <cell r="AO494">
            <v>4</v>
          </cell>
          <cell r="AP494">
            <v>4</v>
          </cell>
          <cell r="AQ494">
            <v>4</v>
          </cell>
          <cell r="AR494">
            <v>4</v>
          </cell>
          <cell r="AS494" t="str">
            <v>Sans objet</v>
          </cell>
          <cell r="AT494">
            <v>4</v>
          </cell>
          <cell r="AU494">
            <v>4</v>
          </cell>
          <cell r="AV494">
            <v>4</v>
          </cell>
          <cell r="AW494" t="str">
            <v>Sans objet</v>
          </cell>
          <cell r="AX494" t="str">
            <v>Sans objet</v>
          </cell>
        </row>
        <row r="495">
          <cell r="F495">
            <v>0</v>
          </cell>
          <cell r="G495">
            <v>2</v>
          </cell>
          <cell r="H495">
            <v>6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Individuel</v>
          </cell>
          <cell r="N495">
            <v>8</v>
          </cell>
          <cell r="O495">
            <v>8</v>
          </cell>
          <cell r="P495">
            <v>1</v>
          </cell>
          <cell r="Q495">
            <v>523.53999999999985</v>
          </cell>
          <cell r="W495">
            <v>3</v>
          </cell>
          <cell r="AA495" t="str">
            <v>ELECTRICITE</v>
          </cell>
          <cell r="AB495" t="str">
            <v>CHAUFFAGE  ELECT. INDIV.</v>
          </cell>
          <cell r="AJ495">
            <v>3</v>
          </cell>
          <cell r="AK495" t="str">
            <v>C</v>
          </cell>
          <cell r="AM495">
            <v>4</v>
          </cell>
          <cell r="AN495">
            <v>4</v>
          </cell>
          <cell r="AO495">
            <v>4</v>
          </cell>
          <cell r="AP495">
            <v>4</v>
          </cell>
          <cell r="AQ495">
            <v>4</v>
          </cell>
          <cell r="AR495">
            <v>4</v>
          </cell>
          <cell r="AS495" t="str">
            <v>Sans objet</v>
          </cell>
          <cell r="AT495">
            <v>4</v>
          </cell>
          <cell r="AU495">
            <v>4</v>
          </cell>
          <cell r="AV495">
            <v>4</v>
          </cell>
          <cell r="AW495" t="str">
            <v>Sans objet</v>
          </cell>
          <cell r="AX495" t="str">
            <v>Sans objet</v>
          </cell>
        </row>
        <row r="496">
          <cell r="F496">
            <v>0</v>
          </cell>
          <cell r="G496">
            <v>8</v>
          </cell>
          <cell r="H496">
            <v>4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Individuel</v>
          </cell>
          <cell r="N496">
            <v>12</v>
          </cell>
          <cell r="O496">
            <v>12</v>
          </cell>
          <cell r="P496">
            <v>1</v>
          </cell>
          <cell r="Q496">
            <v>778.79999999999984</v>
          </cell>
          <cell r="W496">
            <v>4</v>
          </cell>
          <cell r="AA496" t="str">
            <v>PROPANE</v>
          </cell>
          <cell r="AB496" t="str">
            <v>CHAUDIERE  INDIV.</v>
          </cell>
          <cell r="AJ496">
            <v>4</v>
          </cell>
          <cell r="AK496" t="str">
            <v>A</v>
          </cell>
          <cell r="AM496">
            <v>4</v>
          </cell>
          <cell r="AN496">
            <v>4</v>
          </cell>
          <cell r="AO496">
            <v>4</v>
          </cell>
          <cell r="AP496">
            <v>4</v>
          </cell>
          <cell r="AQ496">
            <v>4</v>
          </cell>
          <cell r="AR496">
            <v>4</v>
          </cell>
          <cell r="AS496" t="str">
            <v>Sans objet</v>
          </cell>
          <cell r="AT496">
            <v>4</v>
          </cell>
          <cell r="AU496">
            <v>4</v>
          </cell>
          <cell r="AV496">
            <v>4</v>
          </cell>
          <cell r="AW496" t="str">
            <v>Sans objet</v>
          </cell>
          <cell r="AX496" t="str">
            <v>Sans objet</v>
          </cell>
        </row>
        <row r="497">
          <cell r="F497">
            <v>0</v>
          </cell>
          <cell r="G497">
            <v>0</v>
          </cell>
          <cell r="H497">
            <v>4</v>
          </cell>
          <cell r="I497">
            <v>15</v>
          </cell>
          <cell r="J497">
            <v>14</v>
          </cell>
          <cell r="K497">
            <v>0</v>
          </cell>
          <cell r="L497">
            <v>0</v>
          </cell>
          <cell r="M497" t="str">
            <v>Individuel</v>
          </cell>
          <cell r="N497">
            <v>33</v>
          </cell>
          <cell r="O497">
            <v>33</v>
          </cell>
          <cell r="P497">
            <v>1</v>
          </cell>
          <cell r="Q497">
            <v>2757</v>
          </cell>
          <cell r="W497">
            <v>7</v>
          </cell>
          <cell r="AA497" t="str">
            <v>GAZ</v>
          </cell>
          <cell r="AB497" t="str">
            <v>CHAUDIERE  INDIV.</v>
          </cell>
          <cell r="AJ497">
            <v>7</v>
          </cell>
          <cell r="AK497" t="str">
            <v>D</v>
          </cell>
          <cell r="AM497">
            <v>2</v>
          </cell>
          <cell r="AN497">
            <v>4</v>
          </cell>
          <cell r="AO497">
            <v>4</v>
          </cell>
          <cell r="AP497">
            <v>1</v>
          </cell>
          <cell r="AQ497">
            <v>4</v>
          </cell>
          <cell r="AR497">
            <v>4</v>
          </cell>
          <cell r="AS497" t="str">
            <v>Sans objet</v>
          </cell>
          <cell r="AT497">
            <v>4</v>
          </cell>
          <cell r="AU497">
            <v>4</v>
          </cell>
          <cell r="AV497">
            <v>4</v>
          </cell>
          <cell r="AW497" t="str">
            <v>Sans objet</v>
          </cell>
          <cell r="AX497" t="str">
            <v>Sans objet</v>
          </cell>
        </row>
        <row r="498">
          <cell r="F498">
            <v>0</v>
          </cell>
          <cell r="G498">
            <v>0</v>
          </cell>
          <cell r="H498">
            <v>6</v>
          </cell>
          <cell r="I498">
            <v>2</v>
          </cell>
          <cell r="J498">
            <v>0</v>
          </cell>
          <cell r="K498">
            <v>0</v>
          </cell>
          <cell r="L498">
            <v>0</v>
          </cell>
          <cell r="M498" t="str">
            <v>Individuel</v>
          </cell>
          <cell r="N498">
            <v>8</v>
          </cell>
          <cell r="O498">
            <v>8</v>
          </cell>
          <cell r="P498">
            <v>1</v>
          </cell>
          <cell r="Q498">
            <v>637.05999999999995</v>
          </cell>
          <cell r="W498">
            <v>3</v>
          </cell>
          <cell r="AA498" t="str">
            <v>GAZ</v>
          </cell>
          <cell r="AB498" t="str">
            <v>CHAUDIERE  INDIV.</v>
          </cell>
          <cell r="AJ498">
            <v>3</v>
          </cell>
          <cell r="AK498" t="str">
            <v>C</v>
          </cell>
          <cell r="AM498">
            <v>4</v>
          </cell>
          <cell r="AN498">
            <v>4</v>
          </cell>
          <cell r="AO498">
            <v>4</v>
          </cell>
          <cell r="AP498">
            <v>4</v>
          </cell>
          <cell r="AQ498">
            <v>4</v>
          </cell>
          <cell r="AR498">
            <v>4</v>
          </cell>
          <cell r="AS498" t="str">
            <v>Sans objet</v>
          </cell>
          <cell r="AT498">
            <v>4</v>
          </cell>
          <cell r="AU498">
            <v>4</v>
          </cell>
          <cell r="AV498">
            <v>4</v>
          </cell>
          <cell r="AW498" t="str">
            <v>Sans objet</v>
          </cell>
          <cell r="AX498" t="str">
            <v>Sans objet</v>
          </cell>
        </row>
        <row r="499">
          <cell r="F499">
            <v>4</v>
          </cell>
          <cell r="G499">
            <v>9</v>
          </cell>
          <cell r="H499">
            <v>15</v>
          </cell>
          <cell r="I499">
            <v>4</v>
          </cell>
          <cell r="J499">
            <v>1</v>
          </cell>
          <cell r="K499">
            <v>0</v>
          </cell>
          <cell r="L499">
            <v>0</v>
          </cell>
          <cell r="M499" t="str">
            <v>Collectif</v>
          </cell>
          <cell r="N499">
            <v>33</v>
          </cell>
          <cell r="P499">
            <v>2</v>
          </cell>
          <cell r="Q499">
            <v>2226.2000000000007</v>
          </cell>
          <cell r="W499">
            <v>6</v>
          </cell>
          <cell r="AA499" t="str">
            <v>GAZ</v>
          </cell>
          <cell r="AB499" t="str">
            <v>CHAUDIERE  INDIV.</v>
          </cell>
          <cell r="AJ499">
            <v>6</v>
          </cell>
          <cell r="AK499" t="str">
            <v>C</v>
          </cell>
          <cell r="AM499">
            <v>4</v>
          </cell>
          <cell r="AN499">
            <v>4</v>
          </cell>
          <cell r="AO499">
            <v>4</v>
          </cell>
          <cell r="AP499">
            <v>4</v>
          </cell>
          <cell r="AQ499">
            <v>4</v>
          </cell>
          <cell r="AR499">
            <v>4</v>
          </cell>
          <cell r="AS499" t="str">
            <v>Sans objet</v>
          </cell>
          <cell r="AT499">
            <v>4</v>
          </cell>
          <cell r="AU499">
            <v>4</v>
          </cell>
          <cell r="AV499">
            <v>4</v>
          </cell>
          <cell r="AW499">
            <v>4</v>
          </cell>
          <cell r="AX499" t="str">
            <v>Sans objet</v>
          </cell>
        </row>
        <row r="500">
          <cell r="F500">
            <v>1</v>
          </cell>
          <cell r="G500">
            <v>2</v>
          </cell>
          <cell r="H500">
            <v>2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Collectif</v>
          </cell>
          <cell r="N500">
            <v>5</v>
          </cell>
          <cell r="P500">
            <v>1</v>
          </cell>
          <cell r="Q500">
            <v>288.38</v>
          </cell>
          <cell r="W500">
            <v>4</v>
          </cell>
          <cell r="AA500" t="str">
            <v>GAZ</v>
          </cell>
          <cell r="AB500" t="str">
            <v>CHAUDIERE  INDIV.</v>
          </cell>
          <cell r="AJ500">
            <v>4</v>
          </cell>
          <cell r="AM500">
            <v>4</v>
          </cell>
          <cell r="AN500">
            <v>4</v>
          </cell>
          <cell r="AO500">
            <v>4</v>
          </cell>
          <cell r="AP500">
            <v>4</v>
          </cell>
          <cell r="AQ500">
            <v>4</v>
          </cell>
          <cell r="AR500">
            <v>4</v>
          </cell>
          <cell r="AS500" t="str">
            <v>Sans objet</v>
          </cell>
          <cell r="AT500">
            <v>4</v>
          </cell>
          <cell r="AU500">
            <v>4</v>
          </cell>
          <cell r="AV500">
            <v>4</v>
          </cell>
          <cell r="AW500">
            <v>4</v>
          </cell>
          <cell r="AX500" t="str">
            <v>Sans objet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4</v>
          </cell>
          <cell r="J501">
            <v>0</v>
          </cell>
          <cell r="K501">
            <v>0</v>
          </cell>
          <cell r="L501">
            <v>1</v>
          </cell>
          <cell r="M501" t="str">
            <v>Collectif</v>
          </cell>
          <cell r="N501">
            <v>4</v>
          </cell>
          <cell r="O501">
            <v>1</v>
          </cell>
          <cell r="P501">
            <v>3</v>
          </cell>
          <cell r="Q501">
            <v>369.71999999999997</v>
          </cell>
          <cell r="W501">
            <v>65</v>
          </cell>
          <cell r="AA501" t="str">
            <v>GAZ</v>
          </cell>
          <cell r="AB501" t="str">
            <v>CHAUDIERE  INDIV.</v>
          </cell>
          <cell r="AJ501">
            <v>65</v>
          </cell>
          <cell r="AK501" t="str">
            <v>F</v>
          </cell>
          <cell r="AM501">
            <v>1</v>
          </cell>
          <cell r="AN501">
            <v>4</v>
          </cell>
          <cell r="AO501">
            <v>4</v>
          </cell>
          <cell r="AP501">
            <v>1</v>
          </cell>
          <cell r="AQ501">
            <v>4</v>
          </cell>
          <cell r="AR501">
            <v>2</v>
          </cell>
          <cell r="AS501" t="str">
            <v>Sans objet</v>
          </cell>
          <cell r="AT501" t="str">
            <v>Sans objet</v>
          </cell>
          <cell r="AU501" t="str">
            <v>Sans objet</v>
          </cell>
          <cell r="AV501">
            <v>4</v>
          </cell>
          <cell r="AW501">
            <v>2</v>
          </cell>
          <cell r="AX501" t="str">
            <v>Sans objet</v>
          </cell>
        </row>
        <row r="502">
          <cell r="F502">
            <v>10</v>
          </cell>
          <cell r="G502">
            <v>16</v>
          </cell>
          <cell r="H502">
            <v>19</v>
          </cell>
          <cell r="I502">
            <v>3</v>
          </cell>
          <cell r="J502">
            <v>0</v>
          </cell>
          <cell r="K502">
            <v>0</v>
          </cell>
          <cell r="L502">
            <v>0</v>
          </cell>
          <cell r="M502" t="str">
            <v>Collectif</v>
          </cell>
          <cell r="N502">
            <v>48</v>
          </cell>
          <cell r="O502">
            <v>1</v>
          </cell>
          <cell r="P502">
            <v>3</v>
          </cell>
          <cell r="Q502">
            <v>2903.0200000000004</v>
          </cell>
          <cell r="W502">
            <v>5</v>
          </cell>
          <cell r="AA502" t="str">
            <v>GAZ</v>
          </cell>
          <cell r="AB502" t="str">
            <v>CHAUDIERE  INDIV.</v>
          </cell>
          <cell r="AJ502">
            <v>5</v>
          </cell>
          <cell r="AK502" t="str">
            <v>B</v>
          </cell>
          <cell r="AM502">
            <v>4</v>
          </cell>
          <cell r="AN502">
            <v>4</v>
          </cell>
          <cell r="AO502">
            <v>4</v>
          </cell>
          <cell r="AP502">
            <v>4</v>
          </cell>
          <cell r="AQ502">
            <v>4</v>
          </cell>
          <cell r="AR502">
            <v>4</v>
          </cell>
          <cell r="AS502" t="str">
            <v>Sans objet</v>
          </cell>
          <cell r="AT502">
            <v>4</v>
          </cell>
          <cell r="AU502">
            <v>4</v>
          </cell>
          <cell r="AV502">
            <v>4</v>
          </cell>
          <cell r="AW502">
            <v>4</v>
          </cell>
          <cell r="AX502">
            <v>4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6</v>
          </cell>
          <cell r="J503">
            <v>0</v>
          </cell>
          <cell r="K503">
            <v>0</v>
          </cell>
          <cell r="L503">
            <v>0</v>
          </cell>
          <cell r="M503" t="str">
            <v>Individuel</v>
          </cell>
          <cell r="N503">
            <v>6</v>
          </cell>
          <cell r="O503">
            <v>6</v>
          </cell>
          <cell r="P503">
            <v>1</v>
          </cell>
          <cell r="Q503">
            <v>516</v>
          </cell>
          <cell r="W503">
            <v>4</v>
          </cell>
          <cell r="AA503" t="str">
            <v>GAZ</v>
          </cell>
          <cell r="AB503" t="str">
            <v>CHAUDIERE  INDIV.</v>
          </cell>
          <cell r="AJ503">
            <v>4</v>
          </cell>
          <cell r="AM503">
            <v>4</v>
          </cell>
          <cell r="AN503">
            <v>4</v>
          </cell>
          <cell r="AO503">
            <v>4</v>
          </cell>
          <cell r="AP503">
            <v>4</v>
          </cell>
          <cell r="AQ503">
            <v>4</v>
          </cell>
          <cell r="AR503">
            <v>4</v>
          </cell>
          <cell r="AS503" t="str">
            <v>Sans objet</v>
          </cell>
          <cell r="AT503">
            <v>4</v>
          </cell>
          <cell r="AU503">
            <v>4</v>
          </cell>
          <cell r="AV503">
            <v>4</v>
          </cell>
          <cell r="AW503" t="str">
            <v>Sans objet</v>
          </cell>
          <cell r="AX503" t="str">
            <v>Sans objet</v>
          </cell>
        </row>
        <row r="504">
          <cell r="F504">
            <v>0</v>
          </cell>
          <cell r="G504">
            <v>3</v>
          </cell>
          <cell r="H504">
            <v>3</v>
          </cell>
          <cell r="I504">
            <v>36</v>
          </cell>
          <cell r="J504">
            <v>0</v>
          </cell>
          <cell r="K504">
            <v>0</v>
          </cell>
          <cell r="L504">
            <v>0</v>
          </cell>
          <cell r="M504" t="str">
            <v>Collectif</v>
          </cell>
          <cell r="N504">
            <v>41</v>
          </cell>
          <cell r="O504">
            <v>41</v>
          </cell>
          <cell r="P504">
            <v>3</v>
          </cell>
          <cell r="Q504">
            <v>2290</v>
          </cell>
          <cell r="W504">
            <v>0</v>
          </cell>
          <cell r="AA504" t="str">
            <v>GAZ</v>
          </cell>
          <cell r="AB504" t="str">
            <v>CHAUDIERE  INDIV.</v>
          </cell>
          <cell r="AJ504">
            <v>0</v>
          </cell>
          <cell r="AK504" t="str">
            <v>C</v>
          </cell>
          <cell r="AM504">
            <v>4</v>
          </cell>
          <cell r="AN504">
            <v>4</v>
          </cell>
          <cell r="AO504">
            <v>4</v>
          </cell>
          <cell r="AP504">
            <v>4</v>
          </cell>
          <cell r="AQ504">
            <v>4</v>
          </cell>
          <cell r="AR504">
            <v>4</v>
          </cell>
          <cell r="AS504" t="str">
            <v>Sans objet</v>
          </cell>
          <cell r="AT504">
            <v>4</v>
          </cell>
          <cell r="AU504">
            <v>4</v>
          </cell>
          <cell r="AV504">
            <v>4</v>
          </cell>
          <cell r="AW504" t="str">
            <v>Sans objet</v>
          </cell>
          <cell r="AX504" t="str">
            <v>Sans objet</v>
          </cell>
        </row>
        <row r="505">
          <cell r="F505">
            <v>0</v>
          </cell>
          <cell r="G505">
            <v>0</v>
          </cell>
          <cell r="H505">
            <v>1</v>
          </cell>
          <cell r="I505">
            <v>23</v>
          </cell>
          <cell r="J505">
            <v>0</v>
          </cell>
          <cell r="K505">
            <v>0</v>
          </cell>
          <cell r="L505">
            <v>0</v>
          </cell>
          <cell r="M505" t="str">
            <v>Collectif</v>
          </cell>
          <cell r="N505">
            <v>24</v>
          </cell>
          <cell r="O505">
            <v>4</v>
          </cell>
          <cell r="P505">
            <v>3</v>
          </cell>
          <cell r="Q505">
            <v>1584</v>
          </cell>
          <cell r="W505">
            <v>0</v>
          </cell>
          <cell r="AA505" t="str">
            <v>GAZ</v>
          </cell>
          <cell r="AB505" t="str">
            <v>CHAUDIERE  INDIV.</v>
          </cell>
          <cell r="AJ505">
            <v>0</v>
          </cell>
          <cell r="AK505" t="str">
            <v>C</v>
          </cell>
          <cell r="AM505">
            <v>4</v>
          </cell>
          <cell r="AN505">
            <v>4</v>
          </cell>
          <cell r="AO505">
            <v>4</v>
          </cell>
          <cell r="AP505">
            <v>4</v>
          </cell>
          <cell r="AQ505">
            <v>4</v>
          </cell>
          <cell r="AR505">
            <v>4</v>
          </cell>
          <cell r="AS505" t="str">
            <v>Sans objet</v>
          </cell>
          <cell r="AT505">
            <v>4</v>
          </cell>
          <cell r="AU505">
            <v>4</v>
          </cell>
          <cell r="AV505">
            <v>4</v>
          </cell>
          <cell r="AW505">
            <v>4</v>
          </cell>
          <cell r="AX505" t="str">
            <v>Sans objet</v>
          </cell>
        </row>
        <row r="506">
          <cell r="F506">
            <v>0</v>
          </cell>
          <cell r="G506">
            <v>0</v>
          </cell>
          <cell r="H506">
            <v>25</v>
          </cell>
          <cell r="I506">
            <v>31</v>
          </cell>
          <cell r="J506">
            <v>3</v>
          </cell>
          <cell r="K506">
            <v>0</v>
          </cell>
          <cell r="L506">
            <v>0</v>
          </cell>
          <cell r="M506" t="str">
            <v>Collectif</v>
          </cell>
          <cell r="N506">
            <v>59</v>
          </cell>
          <cell r="O506">
            <v>12</v>
          </cell>
          <cell r="P506">
            <v>3</v>
          </cell>
          <cell r="Q506">
            <v>3430</v>
          </cell>
          <cell r="W506">
            <v>67</v>
          </cell>
          <cell r="AA506" t="str">
            <v>GAZ</v>
          </cell>
          <cell r="AB506" t="str">
            <v>CHAUDIERE  INDIV.</v>
          </cell>
          <cell r="AJ506">
            <v>67</v>
          </cell>
          <cell r="AK506" t="str">
            <v>E</v>
          </cell>
          <cell r="AM506">
            <v>3</v>
          </cell>
          <cell r="AN506">
            <v>4</v>
          </cell>
          <cell r="AO506">
            <v>1</v>
          </cell>
          <cell r="AP506">
            <v>3</v>
          </cell>
          <cell r="AQ506">
            <v>2</v>
          </cell>
          <cell r="AR506">
            <v>3</v>
          </cell>
          <cell r="AS506" t="str">
            <v>Sans objet</v>
          </cell>
          <cell r="AT506">
            <v>4</v>
          </cell>
          <cell r="AU506">
            <v>3</v>
          </cell>
          <cell r="AV506">
            <v>2</v>
          </cell>
          <cell r="AW506">
            <v>4</v>
          </cell>
          <cell r="AX506" t="str">
            <v>Sans objet</v>
          </cell>
        </row>
        <row r="507">
          <cell r="F507">
            <v>0</v>
          </cell>
          <cell r="G507">
            <v>6</v>
          </cell>
          <cell r="H507">
            <v>14</v>
          </cell>
          <cell r="I507">
            <v>64</v>
          </cell>
          <cell r="J507">
            <v>0</v>
          </cell>
          <cell r="K507">
            <v>0</v>
          </cell>
          <cell r="L507">
            <v>20</v>
          </cell>
          <cell r="M507" t="str">
            <v>Collectif</v>
          </cell>
          <cell r="N507">
            <v>84</v>
          </cell>
          <cell r="O507">
            <v>7</v>
          </cell>
          <cell r="P507">
            <v>6</v>
          </cell>
          <cell r="Q507">
            <v>6490</v>
          </cell>
          <cell r="W507">
            <v>67</v>
          </cell>
          <cell r="AA507" t="str">
            <v>GAZ</v>
          </cell>
          <cell r="AB507" t="str">
            <v>CHAUDIERE  INDIV.</v>
          </cell>
          <cell r="AJ507">
            <v>67</v>
          </cell>
          <cell r="AK507" t="str">
            <v>C</v>
          </cell>
          <cell r="AM507">
            <v>4</v>
          </cell>
          <cell r="AN507">
            <v>4</v>
          </cell>
          <cell r="AO507">
            <v>4</v>
          </cell>
          <cell r="AP507">
            <v>4</v>
          </cell>
          <cell r="AQ507">
            <v>4</v>
          </cell>
          <cell r="AR507">
            <v>4</v>
          </cell>
          <cell r="AS507">
            <v>4</v>
          </cell>
          <cell r="AT507">
            <v>4</v>
          </cell>
          <cell r="AU507">
            <v>4</v>
          </cell>
          <cell r="AV507">
            <v>4</v>
          </cell>
          <cell r="AW507">
            <v>4</v>
          </cell>
          <cell r="AX507">
            <v>4</v>
          </cell>
        </row>
        <row r="508">
          <cell r="F508">
            <v>0</v>
          </cell>
          <cell r="G508">
            <v>24</v>
          </cell>
          <cell r="H508">
            <v>25</v>
          </cell>
          <cell r="I508">
            <v>15</v>
          </cell>
          <cell r="J508">
            <v>0</v>
          </cell>
          <cell r="K508">
            <v>0</v>
          </cell>
          <cell r="L508">
            <v>10</v>
          </cell>
          <cell r="M508" t="str">
            <v>Collectif</v>
          </cell>
          <cell r="N508">
            <v>64</v>
          </cell>
          <cell r="O508">
            <v>4</v>
          </cell>
          <cell r="P508">
            <v>5</v>
          </cell>
          <cell r="Q508">
            <v>3284</v>
          </cell>
          <cell r="W508">
            <v>4</v>
          </cell>
          <cell r="AA508" t="str">
            <v>GAZ</v>
          </cell>
          <cell r="AB508" t="str">
            <v>CHAUDIERE  INDIV.</v>
          </cell>
          <cell r="AJ508">
            <v>4</v>
          </cell>
          <cell r="AK508" t="str">
            <v>C</v>
          </cell>
          <cell r="AM508">
            <v>4</v>
          </cell>
          <cell r="AN508">
            <v>4</v>
          </cell>
          <cell r="AO508">
            <v>4</v>
          </cell>
          <cell r="AP508">
            <v>4</v>
          </cell>
          <cell r="AQ508">
            <v>4</v>
          </cell>
          <cell r="AR508">
            <v>4</v>
          </cell>
          <cell r="AS508" t="str">
            <v>Sans objet</v>
          </cell>
          <cell r="AT508" t="str">
            <v>Sans objet</v>
          </cell>
          <cell r="AU508" t="str">
            <v>Sans objet</v>
          </cell>
          <cell r="AV508">
            <v>4</v>
          </cell>
          <cell r="AW508">
            <v>4</v>
          </cell>
          <cell r="AX508">
            <v>4</v>
          </cell>
        </row>
        <row r="509">
          <cell r="F509">
            <v>0</v>
          </cell>
          <cell r="G509">
            <v>8</v>
          </cell>
          <cell r="H509">
            <v>8</v>
          </cell>
          <cell r="I509">
            <v>10</v>
          </cell>
          <cell r="J509">
            <v>6</v>
          </cell>
          <cell r="K509">
            <v>0</v>
          </cell>
          <cell r="L509">
            <v>0</v>
          </cell>
          <cell r="M509" t="str">
            <v>Collectif</v>
          </cell>
          <cell r="N509">
            <v>32</v>
          </cell>
          <cell r="O509">
            <v>2</v>
          </cell>
          <cell r="P509">
            <v>4</v>
          </cell>
          <cell r="Q509">
            <v>1817</v>
          </cell>
          <cell r="W509">
            <v>62</v>
          </cell>
          <cell r="AA509" t="str">
            <v>GAZ</v>
          </cell>
          <cell r="AB509" t="str">
            <v>CHAUFFAGE COLL.</v>
          </cell>
          <cell r="AJ509">
            <v>62</v>
          </cell>
          <cell r="AK509" t="str">
            <v>C</v>
          </cell>
          <cell r="AM509">
            <v>3</v>
          </cell>
          <cell r="AN509">
            <v>4</v>
          </cell>
          <cell r="AO509">
            <v>2</v>
          </cell>
          <cell r="AP509">
            <v>3</v>
          </cell>
          <cell r="AQ509">
            <v>4</v>
          </cell>
          <cell r="AR509">
            <v>4</v>
          </cell>
          <cell r="AS509" t="str">
            <v>Sans objet</v>
          </cell>
          <cell r="AT509">
            <v>4</v>
          </cell>
          <cell r="AU509">
            <v>4</v>
          </cell>
          <cell r="AV509">
            <v>1</v>
          </cell>
          <cell r="AW509">
            <v>2</v>
          </cell>
          <cell r="AX509" t="str">
            <v>Sans objet</v>
          </cell>
        </row>
        <row r="510">
          <cell r="F510">
            <v>0</v>
          </cell>
          <cell r="G510">
            <v>16</v>
          </cell>
          <cell r="H510">
            <v>20</v>
          </cell>
          <cell r="I510">
            <v>10</v>
          </cell>
          <cell r="J510">
            <v>14</v>
          </cell>
          <cell r="K510">
            <v>0</v>
          </cell>
          <cell r="L510">
            <v>0</v>
          </cell>
          <cell r="M510" t="str">
            <v>Collectif</v>
          </cell>
          <cell r="N510">
            <v>60</v>
          </cell>
          <cell r="O510">
            <v>3</v>
          </cell>
          <cell r="P510">
            <v>5</v>
          </cell>
          <cell r="Q510">
            <v>3750</v>
          </cell>
          <cell r="W510">
            <v>4</v>
          </cell>
          <cell r="AA510" t="str">
            <v>RESEAU DE CHALEUR</v>
          </cell>
          <cell r="AB510" t="str">
            <v>CHAUFFAGE COLL.</v>
          </cell>
          <cell r="AJ510">
            <v>4</v>
          </cell>
          <cell r="AK510" t="str">
            <v>B</v>
          </cell>
          <cell r="AM510">
            <v>4</v>
          </cell>
          <cell r="AN510">
            <v>4</v>
          </cell>
          <cell r="AO510">
            <v>4</v>
          </cell>
          <cell r="AP510">
            <v>4</v>
          </cell>
          <cell r="AQ510">
            <v>4</v>
          </cell>
          <cell r="AR510">
            <v>4</v>
          </cell>
          <cell r="AS510" t="str">
            <v>Sans objet</v>
          </cell>
          <cell r="AT510" t="str">
            <v>Sans objet</v>
          </cell>
          <cell r="AU510" t="str">
            <v>Sans objet</v>
          </cell>
          <cell r="AV510">
            <v>1</v>
          </cell>
          <cell r="AW510">
            <v>4</v>
          </cell>
          <cell r="AX510">
            <v>4</v>
          </cell>
        </row>
        <row r="511">
          <cell r="F511">
            <v>0</v>
          </cell>
          <cell r="G511">
            <v>0</v>
          </cell>
          <cell r="H511">
            <v>1</v>
          </cell>
          <cell r="I511">
            <v>26</v>
          </cell>
          <cell r="J511">
            <v>9</v>
          </cell>
          <cell r="K511">
            <v>4</v>
          </cell>
          <cell r="L511">
            <v>0</v>
          </cell>
          <cell r="M511" t="str">
            <v>Collectif</v>
          </cell>
          <cell r="N511">
            <v>40</v>
          </cell>
          <cell r="O511">
            <v>3</v>
          </cell>
          <cell r="P511">
            <v>5</v>
          </cell>
          <cell r="Q511">
            <v>2933</v>
          </cell>
          <cell r="W511">
            <v>3</v>
          </cell>
          <cell r="AA511" t="str">
            <v>RESEAU DE CHALEUR</v>
          </cell>
          <cell r="AB511" t="str">
            <v>CHAUFFAGE COLL.</v>
          </cell>
          <cell r="AJ511">
            <v>62</v>
          </cell>
          <cell r="AK511" t="str">
            <v>C</v>
          </cell>
          <cell r="AM511">
            <v>2</v>
          </cell>
          <cell r="AN511">
            <v>4</v>
          </cell>
          <cell r="AO511">
            <v>4</v>
          </cell>
          <cell r="AP511">
            <v>4</v>
          </cell>
          <cell r="AQ511">
            <v>4</v>
          </cell>
          <cell r="AR511" t="str">
            <v>Sans objet</v>
          </cell>
          <cell r="AS511">
            <v>4</v>
          </cell>
          <cell r="AT511">
            <v>3</v>
          </cell>
          <cell r="AU511">
            <v>4</v>
          </cell>
          <cell r="AV511">
            <v>1</v>
          </cell>
          <cell r="AW511">
            <v>4</v>
          </cell>
          <cell r="AX511">
            <v>4</v>
          </cell>
        </row>
        <row r="512">
          <cell r="F512">
            <v>0</v>
          </cell>
          <cell r="G512">
            <v>0</v>
          </cell>
          <cell r="H512">
            <v>1</v>
          </cell>
          <cell r="I512">
            <v>15</v>
          </cell>
          <cell r="J512">
            <v>4</v>
          </cell>
          <cell r="K512">
            <v>0</v>
          </cell>
          <cell r="L512">
            <v>0</v>
          </cell>
          <cell r="M512" t="str">
            <v>Collectif</v>
          </cell>
          <cell r="N512">
            <v>20</v>
          </cell>
          <cell r="O512">
            <v>3</v>
          </cell>
          <cell r="P512">
            <v>5</v>
          </cell>
          <cell r="Q512">
            <v>1377</v>
          </cell>
          <cell r="W512">
            <v>3</v>
          </cell>
          <cell r="AA512" t="str">
            <v>RESEAU DE CHALEUR</v>
          </cell>
          <cell r="AB512" t="str">
            <v>CHAUFFAGE COLL.</v>
          </cell>
          <cell r="AJ512">
            <v>61</v>
          </cell>
          <cell r="AK512" t="str">
            <v>C</v>
          </cell>
          <cell r="AM512">
            <v>2</v>
          </cell>
          <cell r="AN512">
            <v>4</v>
          </cell>
          <cell r="AO512">
            <v>4</v>
          </cell>
          <cell r="AP512">
            <v>4</v>
          </cell>
          <cell r="AQ512">
            <v>4</v>
          </cell>
          <cell r="AR512" t="str">
            <v>Sans objet</v>
          </cell>
          <cell r="AS512">
            <v>4</v>
          </cell>
          <cell r="AT512">
            <v>3</v>
          </cell>
          <cell r="AU512">
            <v>4</v>
          </cell>
          <cell r="AV512">
            <v>1</v>
          </cell>
          <cell r="AW512">
            <v>4</v>
          </cell>
          <cell r="AX512">
            <v>4</v>
          </cell>
        </row>
        <row r="513">
          <cell r="F513">
            <v>0</v>
          </cell>
          <cell r="G513">
            <v>0</v>
          </cell>
          <cell r="H513">
            <v>20</v>
          </cell>
          <cell r="I513">
            <v>12</v>
          </cell>
          <cell r="J513">
            <v>0</v>
          </cell>
          <cell r="K513">
            <v>0</v>
          </cell>
          <cell r="L513">
            <v>0</v>
          </cell>
          <cell r="M513" t="str">
            <v>Collectif</v>
          </cell>
          <cell r="N513">
            <v>32</v>
          </cell>
          <cell r="O513">
            <v>4</v>
          </cell>
          <cell r="P513">
            <v>4</v>
          </cell>
          <cell r="Q513">
            <v>1988</v>
          </cell>
          <cell r="W513">
            <v>4</v>
          </cell>
          <cell r="AA513" t="str">
            <v>RESEAU DE CHALEUR</v>
          </cell>
          <cell r="AB513" t="str">
            <v>CHAUFFAGE COLL.</v>
          </cell>
          <cell r="AJ513">
            <v>59</v>
          </cell>
          <cell r="AM513">
            <v>2</v>
          </cell>
          <cell r="AN513">
            <v>4</v>
          </cell>
          <cell r="AO513">
            <v>1</v>
          </cell>
          <cell r="AP513">
            <v>4</v>
          </cell>
          <cell r="AQ513">
            <v>4</v>
          </cell>
          <cell r="AR513">
            <v>4</v>
          </cell>
          <cell r="AS513" t="str">
            <v>Sans objet</v>
          </cell>
          <cell r="AT513" t="str">
            <v>Sans objet</v>
          </cell>
          <cell r="AU513" t="str">
            <v>Sans objet</v>
          </cell>
          <cell r="AV513">
            <v>1</v>
          </cell>
          <cell r="AW513">
            <v>4</v>
          </cell>
          <cell r="AX513">
            <v>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1</v>
          </cell>
          <cell r="J514">
            <v>2</v>
          </cell>
          <cell r="K514">
            <v>0</v>
          </cell>
          <cell r="L514">
            <v>0</v>
          </cell>
          <cell r="M514" t="str">
            <v>Individuel</v>
          </cell>
          <cell r="N514">
            <v>3</v>
          </cell>
          <cell r="O514">
            <v>3</v>
          </cell>
          <cell r="P514">
            <v>1</v>
          </cell>
          <cell r="Q514">
            <v>218</v>
          </cell>
          <cell r="W514">
            <v>60</v>
          </cell>
          <cell r="AA514" t="str">
            <v>GAZ</v>
          </cell>
          <cell r="AB514" t="str">
            <v>CHAUDIERE  INDIV.</v>
          </cell>
          <cell r="AJ514">
            <v>60</v>
          </cell>
          <cell r="AN514">
            <v>4</v>
          </cell>
          <cell r="AO514">
            <v>1</v>
          </cell>
          <cell r="AP514">
            <v>2</v>
          </cell>
          <cell r="AQ514">
            <v>4</v>
          </cell>
          <cell r="AR514">
            <v>4</v>
          </cell>
          <cell r="AS514" t="str">
            <v>Sans objet</v>
          </cell>
          <cell r="AT514">
            <v>4</v>
          </cell>
          <cell r="AU514">
            <v>4</v>
          </cell>
          <cell r="AV514">
            <v>4</v>
          </cell>
          <cell r="AW514" t="str">
            <v>Sans objet</v>
          </cell>
          <cell r="AX514" t="str">
            <v>Sans objet</v>
          </cell>
        </row>
        <row r="515">
          <cell r="F515">
            <v>0</v>
          </cell>
          <cell r="G515">
            <v>13</v>
          </cell>
          <cell r="H515">
            <v>33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 t="str">
            <v>Collectif</v>
          </cell>
          <cell r="N515">
            <v>46</v>
          </cell>
          <cell r="O515">
            <v>1</v>
          </cell>
          <cell r="P515">
            <v>11</v>
          </cell>
          <cell r="Q515">
            <v>2402</v>
          </cell>
          <cell r="W515">
            <v>3</v>
          </cell>
          <cell r="AA515" t="str">
            <v>RESEAU DE CHALEUR</v>
          </cell>
          <cell r="AB515" t="str">
            <v>RESEAU DE CHALEUR</v>
          </cell>
          <cell r="AJ515">
            <v>59</v>
          </cell>
          <cell r="AK515" t="str">
            <v>C</v>
          </cell>
          <cell r="AM515">
            <v>4</v>
          </cell>
          <cell r="AN515">
            <v>4</v>
          </cell>
          <cell r="AO515">
            <v>4</v>
          </cell>
          <cell r="AP515">
            <v>4</v>
          </cell>
          <cell r="AQ515">
            <v>4</v>
          </cell>
          <cell r="AR515" t="str">
            <v>Sans objet</v>
          </cell>
          <cell r="AS515">
            <v>4</v>
          </cell>
          <cell r="AT515" t="str">
            <v>Sans objet</v>
          </cell>
          <cell r="AU515" t="str">
            <v>Sans objet</v>
          </cell>
          <cell r="AV515">
            <v>4</v>
          </cell>
          <cell r="AW515">
            <v>3</v>
          </cell>
          <cell r="AX515">
            <v>1</v>
          </cell>
        </row>
        <row r="516">
          <cell r="F516">
            <v>0</v>
          </cell>
          <cell r="G516">
            <v>6</v>
          </cell>
          <cell r="H516">
            <v>8</v>
          </cell>
          <cell r="I516">
            <v>6</v>
          </cell>
          <cell r="J516">
            <v>0</v>
          </cell>
          <cell r="K516">
            <v>0</v>
          </cell>
          <cell r="L516">
            <v>0</v>
          </cell>
          <cell r="M516" t="str">
            <v>Collectif</v>
          </cell>
          <cell r="N516">
            <v>20</v>
          </cell>
          <cell r="O516">
            <v>3</v>
          </cell>
          <cell r="P516">
            <v>3</v>
          </cell>
          <cell r="Q516">
            <v>1134</v>
          </cell>
          <cell r="W516">
            <v>58</v>
          </cell>
          <cell r="AA516" t="str">
            <v>GAZ</v>
          </cell>
          <cell r="AB516" t="str">
            <v>CHAUDIERE  INDIV.</v>
          </cell>
          <cell r="AJ516">
            <v>58</v>
          </cell>
          <cell r="AK516" t="str">
            <v>E</v>
          </cell>
          <cell r="AM516">
            <v>2</v>
          </cell>
          <cell r="AN516">
            <v>4</v>
          </cell>
          <cell r="AO516">
            <v>2</v>
          </cell>
          <cell r="AP516">
            <v>2</v>
          </cell>
          <cell r="AQ516">
            <v>4</v>
          </cell>
          <cell r="AR516" t="str">
            <v>Sans objet</v>
          </cell>
          <cell r="AS516">
            <v>4</v>
          </cell>
          <cell r="AT516" t="str">
            <v>Sans objet</v>
          </cell>
          <cell r="AU516" t="str">
            <v>Sans objet</v>
          </cell>
          <cell r="AV516">
            <v>4</v>
          </cell>
          <cell r="AW516">
            <v>4</v>
          </cell>
          <cell r="AX516" t="str">
            <v>Sans objet</v>
          </cell>
        </row>
        <row r="517">
          <cell r="F517">
            <v>0</v>
          </cell>
          <cell r="G517">
            <v>3</v>
          </cell>
          <cell r="H517">
            <v>68</v>
          </cell>
          <cell r="I517">
            <v>52</v>
          </cell>
          <cell r="J517">
            <v>3</v>
          </cell>
          <cell r="K517">
            <v>0</v>
          </cell>
          <cell r="L517">
            <v>0</v>
          </cell>
          <cell r="M517" t="str">
            <v>Collectif</v>
          </cell>
          <cell r="N517">
            <v>126</v>
          </cell>
          <cell r="O517">
            <v>13</v>
          </cell>
          <cell r="P517">
            <v>4</v>
          </cell>
          <cell r="Q517">
            <v>7970</v>
          </cell>
          <cell r="W517">
            <v>0</v>
          </cell>
          <cell r="AA517" t="str">
            <v>RESEAU DE CHALEUR</v>
          </cell>
          <cell r="AB517" t="str">
            <v>CHAUFFAGE COLL.</v>
          </cell>
          <cell r="AJ517">
            <v>0</v>
          </cell>
          <cell r="AK517" t="str">
            <v>C</v>
          </cell>
          <cell r="AM517">
            <v>4</v>
          </cell>
          <cell r="AN517">
            <v>4</v>
          </cell>
          <cell r="AO517">
            <v>4</v>
          </cell>
          <cell r="AP517">
            <v>4</v>
          </cell>
          <cell r="AQ517">
            <v>4</v>
          </cell>
          <cell r="AR517">
            <v>4</v>
          </cell>
          <cell r="AS517" t="str">
            <v>Sans objet</v>
          </cell>
          <cell r="AT517" t="str">
            <v>Sans objet</v>
          </cell>
          <cell r="AU517" t="str">
            <v>Sans objet</v>
          </cell>
          <cell r="AV517">
            <v>4</v>
          </cell>
          <cell r="AW517">
            <v>4</v>
          </cell>
          <cell r="AX517">
            <v>4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13</v>
          </cell>
          <cell r="J518">
            <v>3</v>
          </cell>
          <cell r="K518">
            <v>0</v>
          </cell>
          <cell r="L518">
            <v>0</v>
          </cell>
          <cell r="M518" t="str">
            <v>Collectif</v>
          </cell>
          <cell r="N518">
            <v>16</v>
          </cell>
          <cell r="O518">
            <v>1</v>
          </cell>
          <cell r="P518">
            <v>5</v>
          </cell>
          <cell r="Q518">
            <v>1157</v>
          </cell>
          <cell r="W518">
            <v>55</v>
          </cell>
          <cell r="AA518" t="str">
            <v>GAZ</v>
          </cell>
          <cell r="AB518" t="str">
            <v>CHAUFFAGE COLL.</v>
          </cell>
          <cell r="AJ518">
            <v>55</v>
          </cell>
          <cell r="AK518" t="str">
            <v>C</v>
          </cell>
          <cell r="AM518">
            <v>3</v>
          </cell>
          <cell r="AN518">
            <v>4</v>
          </cell>
          <cell r="AO518">
            <v>4</v>
          </cell>
          <cell r="AP518">
            <v>4</v>
          </cell>
          <cell r="AQ518">
            <v>4</v>
          </cell>
          <cell r="AR518" t="str">
            <v>Sans objet</v>
          </cell>
          <cell r="AS518">
            <v>4</v>
          </cell>
          <cell r="AT518" t="str">
            <v>Sans objet</v>
          </cell>
          <cell r="AU518" t="str">
            <v>Sans objet</v>
          </cell>
          <cell r="AV518">
            <v>4</v>
          </cell>
          <cell r="AW518">
            <v>1</v>
          </cell>
          <cell r="AX518">
            <v>4</v>
          </cell>
        </row>
        <row r="519">
          <cell r="F519">
            <v>0</v>
          </cell>
          <cell r="G519">
            <v>16</v>
          </cell>
          <cell r="H519">
            <v>56</v>
          </cell>
          <cell r="I519">
            <v>56</v>
          </cell>
          <cell r="J519">
            <v>16</v>
          </cell>
          <cell r="K519">
            <v>0</v>
          </cell>
          <cell r="L519">
            <v>0</v>
          </cell>
          <cell r="M519" t="str">
            <v>Collectif</v>
          </cell>
          <cell r="N519">
            <v>144</v>
          </cell>
          <cell r="O519">
            <v>6</v>
          </cell>
          <cell r="P519">
            <v>5</v>
          </cell>
          <cell r="Q519">
            <v>8912</v>
          </cell>
          <cell r="W519">
            <v>0</v>
          </cell>
          <cell r="AA519" t="str">
            <v>RESEAU DE CHALEUR</v>
          </cell>
          <cell r="AB519" t="str">
            <v>CHAUFFAGE COLL.</v>
          </cell>
          <cell r="AJ519">
            <v>0</v>
          </cell>
          <cell r="AK519" t="str">
            <v>C</v>
          </cell>
          <cell r="AM519">
            <v>4</v>
          </cell>
          <cell r="AN519">
            <v>4</v>
          </cell>
          <cell r="AO519">
            <v>4</v>
          </cell>
          <cell r="AP519">
            <v>4</v>
          </cell>
          <cell r="AQ519">
            <v>4</v>
          </cell>
          <cell r="AR519" t="str">
            <v>Sans objet</v>
          </cell>
          <cell r="AS519">
            <v>4</v>
          </cell>
          <cell r="AT519" t="str">
            <v>Sans objet</v>
          </cell>
          <cell r="AU519" t="str">
            <v>Sans objet</v>
          </cell>
          <cell r="AV519">
            <v>4</v>
          </cell>
          <cell r="AW519">
            <v>4</v>
          </cell>
          <cell r="AX519">
            <v>4</v>
          </cell>
        </row>
        <row r="520">
          <cell r="F520">
            <v>0</v>
          </cell>
          <cell r="G520">
            <v>10</v>
          </cell>
          <cell r="H520">
            <v>34</v>
          </cell>
          <cell r="I520">
            <v>25</v>
          </cell>
          <cell r="J520">
            <v>23</v>
          </cell>
          <cell r="K520">
            <v>0</v>
          </cell>
          <cell r="L520">
            <v>49</v>
          </cell>
          <cell r="M520" t="str">
            <v>Collectif</v>
          </cell>
          <cell r="N520">
            <v>92</v>
          </cell>
          <cell r="O520">
            <v>4</v>
          </cell>
          <cell r="P520">
            <v>5</v>
          </cell>
          <cell r="Q520">
            <v>6480</v>
          </cell>
          <cell r="W520">
            <v>0</v>
          </cell>
          <cell r="AA520" t="str">
            <v>GAZ</v>
          </cell>
          <cell r="AB520" t="str">
            <v>CHAUFFAGE COLL.</v>
          </cell>
          <cell r="AJ520">
            <v>0</v>
          </cell>
          <cell r="AK520" t="str">
            <v>C</v>
          </cell>
          <cell r="AM520">
            <v>4</v>
          </cell>
          <cell r="AN520">
            <v>4</v>
          </cell>
          <cell r="AO520">
            <v>4</v>
          </cell>
          <cell r="AP520">
            <v>4</v>
          </cell>
          <cell r="AQ520">
            <v>4</v>
          </cell>
          <cell r="AR520" t="str">
            <v>Sans objet</v>
          </cell>
          <cell r="AS520">
            <v>4</v>
          </cell>
          <cell r="AT520">
            <v>4</v>
          </cell>
          <cell r="AU520" t="str">
            <v>Sans objet</v>
          </cell>
          <cell r="AV520">
            <v>1</v>
          </cell>
          <cell r="AW520">
            <v>4</v>
          </cell>
          <cell r="AX520">
            <v>1</v>
          </cell>
        </row>
        <row r="521">
          <cell r="F521">
            <v>2</v>
          </cell>
          <cell r="G521">
            <v>6</v>
          </cell>
          <cell r="H521">
            <v>17</v>
          </cell>
          <cell r="I521">
            <v>23</v>
          </cell>
          <cell r="J521">
            <v>2</v>
          </cell>
          <cell r="K521">
            <v>0</v>
          </cell>
          <cell r="L521">
            <v>0</v>
          </cell>
          <cell r="M521" t="str">
            <v>Collectif</v>
          </cell>
          <cell r="N521">
            <v>50</v>
          </cell>
          <cell r="O521">
            <v>5</v>
          </cell>
          <cell r="P521">
            <v>5</v>
          </cell>
          <cell r="Q521">
            <v>3371</v>
          </cell>
          <cell r="W521">
            <v>53</v>
          </cell>
          <cell r="AA521" t="str">
            <v>GAZ</v>
          </cell>
          <cell r="AB521" t="str">
            <v>CHAUFFAGE COLL.</v>
          </cell>
          <cell r="AJ521">
            <v>53</v>
          </cell>
          <cell r="AK521" t="str">
            <v>C</v>
          </cell>
          <cell r="AM521">
            <v>3</v>
          </cell>
          <cell r="AN521">
            <v>4</v>
          </cell>
          <cell r="AO521">
            <v>4</v>
          </cell>
          <cell r="AP521">
            <v>4</v>
          </cell>
          <cell r="AQ521">
            <v>4</v>
          </cell>
          <cell r="AR521" t="str">
            <v>Sans objet</v>
          </cell>
          <cell r="AS521">
            <v>4</v>
          </cell>
          <cell r="AT521">
            <v>1</v>
          </cell>
          <cell r="AU521" t="str">
            <v>Sans objet</v>
          </cell>
          <cell r="AV521">
            <v>4</v>
          </cell>
          <cell r="AW521">
            <v>3</v>
          </cell>
          <cell r="AX521">
            <v>4</v>
          </cell>
        </row>
        <row r="522">
          <cell r="F522">
            <v>2</v>
          </cell>
          <cell r="G522">
            <v>0</v>
          </cell>
          <cell r="H522">
            <v>19</v>
          </cell>
          <cell r="I522">
            <v>20</v>
          </cell>
          <cell r="J522">
            <v>0</v>
          </cell>
          <cell r="K522">
            <v>0</v>
          </cell>
          <cell r="L522">
            <v>42</v>
          </cell>
          <cell r="M522" t="str">
            <v>Collectif</v>
          </cell>
          <cell r="N522">
            <v>41</v>
          </cell>
          <cell r="O522">
            <v>5</v>
          </cell>
          <cell r="P522">
            <v>5</v>
          </cell>
          <cell r="Q522">
            <v>2797</v>
          </cell>
          <cell r="W522">
            <v>3</v>
          </cell>
          <cell r="AA522" t="str">
            <v>RESEAU DE CHALEUR</v>
          </cell>
          <cell r="AB522" t="str">
            <v>CHAUFFAGE COLL.</v>
          </cell>
          <cell r="AJ522">
            <v>0</v>
          </cell>
          <cell r="AK522" t="str">
            <v>B</v>
          </cell>
          <cell r="AM522">
            <v>4</v>
          </cell>
          <cell r="AN522">
            <v>4</v>
          </cell>
          <cell r="AO522">
            <v>4</v>
          </cell>
          <cell r="AP522">
            <v>4</v>
          </cell>
          <cell r="AQ522">
            <v>4</v>
          </cell>
          <cell r="AR522" t="str">
            <v>Sans objet</v>
          </cell>
          <cell r="AS522">
            <v>4</v>
          </cell>
          <cell r="AT522" t="str">
            <v>Sans objet</v>
          </cell>
          <cell r="AU522" t="str">
            <v>Sans objet</v>
          </cell>
          <cell r="AV522">
            <v>4</v>
          </cell>
          <cell r="AW522">
            <v>4</v>
          </cell>
          <cell r="AX522">
            <v>1</v>
          </cell>
        </row>
        <row r="523">
          <cell r="F523">
            <v>0</v>
          </cell>
          <cell r="G523">
            <v>0</v>
          </cell>
          <cell r="H523">
            <v>44</v>
          </cell>
          <cell r="I523">
            <v>36</v>
          </cell>
          <cell r="J523">
            <v>0</v>
          </cell>
          <cell r="K523">
            <v>0</v>
          </cell>
          <cell r="L523">
            <v>0</v>
          </cell>
          <cell r="M523" t="str">
            <v>Collectif</v>
          </cell>
          <cell r="N523">
            <v>80</v>
          </cell>
          <cell r="O523">
            <v>5</v>
          </cell>
          <cell r="P523">
            <v>5</v>
          </cell>
          <cell r="Q523">
            <v>5536</v>
          </cell>
          <cell r="W523">
            <v>51</v>
          </cell>
          <cell r="AA523" t="str">
            <v>GAZ</v>
          </cell>
          <cell r="AB523" t="str">
            <v>CHAUFFAGE COLL.</v>
          </cell>
          <cell r="AJ523">
            <v>51</v>
          </cell>
          <cell r="AK523" t="str">
            <v>C</v>
          </cell>
          <cell r="AM523">
            <v>1</v>
          </cell>
          <cell r="AN523">
            <v>4</v>
          </cell>
          <cell r="AO523">
            <v>4</v>
          </cell>
          <cell r="AP523">
            <v>2</v>
          </cell>
          <cell r="AQ523">
            <v>4</v>
          </cell>
          <cell r="AR523" t="str">
            <v>Sans objet</v>
          </cell>
          <cell r="AS523">
            <v>4</v>
          </cell>
          <cell r="AT523">
            <v>4</v>
          </cell>
          <cell r="AU523" t="str">
            <v>Sans objet</v>
          </cell>
          <cell r="AV523">
            <v>3</v>
          </cell>
          <cell r="AW523">
            <v>3</v>
          </cell>
          <cell r="AX523" t="str">
            <v>Sans objet</v>
          </cell>
        </row>
        <row r="524">
          <cell r="F524">
            <v>0</v>
          </cell>
          <cell r="G524">
            <v>28</v>
          </cell>
          <cell r="H524">
            <v>15</v>
          </cell>
          <cell r="I524">
            <v>1</v>
          </cell>
          <cell r="J524">
            <v>2</v>
          </cell>
          <cell r="K524">
            <v>4</v>
          </cell>
          <cell r="L524">
            <v>0</v>
          </cell>
          <cell r="M524" t="str">
            <v>Collectif</v>
          </cell>
          <cell r="N524">
            <v>50</v>
          </cell>
          <cell r="O524">
            <v>3</v>
          </cell>
          <cell r="P524">
            <v>5</v>
          </cell>
          <cell r="Q524">
            <v>3043</v>
          </cell>
          <cell r="W524">
            <v>51</v>
          </cell>
          <cell r="AA524" t="str">
            <v>RESEAU DE CHALEUR</v>
          </cell>
          <cell r="AB524" t="str">
            <v>CHAUFFAGE COLL.</v>
          </cell>
          <cell r="AJ524">
            <v>51</v>
          </cell>
          <cell r="AK524" t="str">
            <v>C</v>
          </cell>
          <cell r="AM524">
            <v>2</v>
          </cell>
          <cell r="AN524">
            <v>4</v>
          </cell>
          <cell r="AO524">
            <v>4</v>
          </cell>
          <cell r="AP524">
            <v>3</v>
          </cell>
          <cell r="AQ524">
            <v>4</v>
          </cell>
          <cell r="AR524" t="str">
            <v>Sans objet</v>
          </cell>
          <cell r="AS524">
            <v>4</v>
          </cell>
          <cell r="AT524">
            <v>2</v>
          </cell>
          <cell r="AU524" t="str">
            <v>Sans objet</v>
          </cell>
          <cell r="AV524">
            <v>2</v>
          </cell>
          <cell r="AW524">
            <v>2</v>
          </cell>
          <cell r="AX524">
            <v>4</v>
          </cell>
        </row>
        <row r="525">
          <cell r="F525">
            <v>0</v>
          </cell>
          <cell r="G525">
            <v>0</v>
          </cell>
          <cell r="H525">
            <v>14</v>
          </cell>
          <cell r="I525">
            <v>16</v>
          </cell>
          <cell r="J525">
            <v>0</v>
          </cell>
          <cell r="K525">
            <v>0</v>
          </cell>
          <cell r="L525">
            <v>0</v>
          </cell>
          <cell r="M525" t="str">
            <v>Collectif</v>
          </cell>
          <cell r="N525">
            <v>30</v>
          </cell>
          <cell r="O525">
            <v>2</v>
          </cell>
          <cell r="P525">
            <v>8</v>
          </cell>
          <cell r="Q525">
            <v>2074</v>
          </cell>
          <cell r="W525">
            <v>51</v>
          </cell>
          <cell r="AA525" t="str">
            <v>GAZ</v>
          </cell>
          <cell r="AB525" t="str">
            <v>CHAUFFAGE COLL.</v>
          </cell>
          <cell r="AJ525">
            <v>51</v>
          </cell>
          <cell r="AK525" t="str">
            <v>B</v>
          </cell>
          <cell r="AM525">
            <v>3</v>
          </cell>
          <cell r="AN525">
            <v>4</v>
          </cell>
          <cell r="AO525">
            <v>4</v>
          </cell>
          <cell r="AP525">
            <v>4</v>
          </cell>
          <cell r="AQ525">
            <v>4</v>
          </cell>
          <cell r="AR525" t="str">
            <v>Sans objet</v>
          </cell>
          <cell r="AS525">
            <v>4</v>
          </cell>
          <cell r="AT525">
            <v>1</v>
          </cell>
          <cell r="AU525" t="str">
            <v>Sans objet</v>
          </cell>
          <cell r="AV525">
            <v>2</v>
          </cell>
          <cell r="AW525">
            <v>3</v>
          </cell>
          <cell r="AX525">
            <v>4</v>
          </cell>
        </row>
        <row r="526">
          <cell r="F526">
            <v>0</v>
          </cell>
          <cell r="G526">
            <v>0</v>
          </cell>
          <cell r="H526">
            <v>16</v>
          </cell>
          <cell r="I526">
            <v>13</v>
          </cell>
          <cell r="J526">
            <v>1</v>
          </cell>
          <cell r="K526">
            <v>0</v>
          </cell>
          <cell r="L526">
            <v>0</v>
          </cell>
          <cell r="M526" t="str">
            <v>Collectif</v>
          </cell>
          <cell r="N526">
            <v>30</v>
          </cell>
          <cell r="O526">
            <v>1</v>
          </cell>
          <cell r="P526">
            <v>8</v>
          </cell>
          <cell r="Q526">
            <v>1935</v>
          </cell>
          <cell r="W526">
            <v>50</v>
          </cell>
          <cell r="AA526" t="str">
            <v>RESEAU DE CHALEUR</v>
          </cell>
          <cell r="AB526" t="str">
            <v>CHAUFFAGE COLL.</v>
          </cell>
          <cell r="AJ526">
            <v>50</v>
          </cell>
          <cell r="AK526" t="str">
            <v>E</v>
          </cell>
          <cell r="AM526">
            <v>2</v>
          </cell>
          <cell r="AN526">
            <v>4</v>
          </cell>
          <cell r="AO526">
            <v>4</v>
          </cell>
          <cell r="AP526">
            <v>1</v>
          </cell>
          <cell r="AQ526">
            <v>2</v>
          </cell>
          <cell r="AR526" t="str">
            <v>Sans objet</v>
          </cell>
          <cell r="AS526">
            <v>1</v>
          </cell>
          <cell r="AT526">
            <v>4</v>
          </cell>
          <cell r="AU526" t="str">
            <v>Sans objet</v>
          </cell>
          <cell r="AV526">
            <v>2</v>
          </cell>
          <cell r="AW526">
            <v>3</v>
          </cell>
          <cell r="AX526" t="str">
            <v>Sans objet</v>
          </cell>
        </row>
        <row r="527">
          <cell r="F527">
            <v>0</v>
          </cell>
          <cell r="G527">
            <v>8</v>
          </cell>
          <cell r="H527">
            <v>24</v>
          </cell>
          <cell r="I527">
            <v>8</v>
          </cell>
          <cell r="J527">
            <v>0</v>
          </cell>
          <cell r="K527">
            <v>0</v>
          </cell>
          <cell r="L527">
            <v>0</v>
          </cell>
          <cell r="M527" t="str">
            <v>Collectif</v>
          </cell>
          <cell r="N527">
            <v>40</v>
          </cell>
          <cell r="O527">
            <v>1</v>
          </cell>
          <cell r="P527">
            <v>7</v>
          </cell>
          <cell r="Q527">
            <v>2512</v>
          </cell>
          <cell r="W527">
            <v>5</v>
          </cell>
          <cell r="AA527" t="str">
            <v>GAZ</v>
          </cell>
          <cell r="AB527" t="str">
            <v>CHAUFFAGE COLL.</v>
          </cell>
          <cell r="AJ527">
            <v>50</v>
          </cell>
          <cell r="AK527" t="str">
            <v>C</v>
          </cell>
          <cell r="AM527">
            <v>4</v>
          </cell>
          <cell r="AN527">
            <v>4</v>
          </cell>
          <cell r="AO527">
            <v>4</v>
          </cell>
          <cell r="AP527">
            <v>4</v>
          </cell>
          <cell r="AQ527">
            <v>4</v>
          </cell>
          <cell r="AR527" t="str">
            <v>Sans objet</v>
          </cell>
          <cell r="AS527">
            <v>4</v>
          </cell>
          <cell r="AT527">
            <v>4</v>
          </cell>
          <cell r="AU527" t="str">
            <v>Sans objet</v>
          </cell>
          <cell r="AV527">
            <v>4</v>
          </cell>
          <cell r="AW527">
            <v>4</v>
          </cell>
          <cell r="AX527">
            <v>4</v>
          </cell>
        </row>
        <row r="528">
          <cell r="F528">
            <v>0</v>
          </cell>
          <cell r="G528">
            <v>2</v>
          </cell>
          <cell r="H528">
            <v>23</v>
          </cell>
          <cell r="I528">
            <v>23</v>
          </cell>
          <cell r="J528">
            <v>2</v>
          </cell>
          <cell r="K528">
            <v>0</v>
          </cell>
          <cell r="L528">
            <v>0</v>
          </cell>
          <cell r="M528" t="str">
            <v>Collectif</v>
          </cell>
          <cell r="N528">
            <v>50</v>
          </cell>
          <cell r="O528">
            <v>1</v>
          </cell>
          <cell r="P528">
            <v>5</v>
          </cell>
          <cell r="Q528">
            <v>3323</v>
          </cell>
          <cell r="W528">
            <v>50</v>
          </cell>
          <cell r="AA528" t="str">
            <v>GAZ</v>
          </cell>
          <cell r="AB528" t="str">
            <v>CHAUFFAGE COLL.</v>
          </cell>
          <cell r="AJ528">
            <v>50</v>
          </cell>
          <cell r="AK528" t="str">
            <v>D</v>
          </cell>
          <cell r="AM528">
            <v>4</v>
          </cell>
          <cell r="AN528">
            <v>4</v>
          </cell>
          <cell r="AO528">
            <v>4</v>
          </cell>
          <cell r="AP528">
            <v>1</v>
          </cell>
          <cell r="AQ528">
            <v>2</v>
          </cell>
          <cell r="AR528" t="str">
            <v>Sans objet</v>
          </cell>
          <cell r="AS528">
            <v>4</v>
          </cell>
          <cell r="AT528">
            <v>4</v>
          </cell>
          <cell r="AU528" t="str">
            <v>Sans objet</v>
          </cell>
          <cell r="AV528">
            <v>1</v>
          </cell>
          <cell r="AW528">
            <v>3</v>
          </cell>
          <cell r="AX528">
            <v>4</v>
          </cell>
        </row>
        <row r="529">
          <cell r="F529">
            <v>4</v>
          </cell>
          <cell r="G529">
            <v>0</v>
          </cell>
          <cell r="H529">
            <v>12</v>
          </cell>
          <cell r="I529">
            <v>14</v>
          </cell>
          <cell r="J529">
            <v>0</v>
          </cell>
          <cell r="K529">
            <v>0</v>
          </cell>
          <cell r="L529">
            <v>0</v>
          </cell>
          <cell r="M529" t="str">
            <v>Collectif</v>
          </cell>
          <cell r="N529">
            <v>30</v>
          </cell>
          <cell r="O529">
            <v>2</v>
          </cell>
          <cell r="P529">
            <v>4</v>
          </cell>
          <cell r="Q529">
            <v>1938</v>
          </cell>
          <cell r="W529">
            <v>50</v>
          </cell>
          <cell r="AA529" t="str">
            <v>GAZ</v>
          </cell>
          <cell r="AB529" t="str">
            <v>CHAUFFAGE COLL.</v>
          </cell>
          <cell r="AJ529">
            <v>50</v>
          </cell>
          <cell r="AK529" t="str">
            <v>D</v>
          </cell>
          <cell r="AM529">
            <v>4</v>
          </cell>
          <cell r="AN529">
            <v>4</v>
          </cell>
          <cell r="AO529">
            <v>4</v>
          </cell>
          <cell r="AP529">
            <v>3</v>
          </cell>
          <cell r="AQ529">
            <v>4</v>
          </cell>
          <cell r="AR529" t="str">
            <v>Sans objet</v>
          </cell>
          <cell r="AS529">
            <v>4</v>
          </cell>
          <cell r="AT529">
            <v>2</v>
          </cell>
          <cell r="AU529" t="str">
            <v>Sans objet</v>
          </cell>
          <cell r="AV529">
            <v>4</v>
          </cell>
          <cell r="AW529">
            <v>2</v>
          </cell>
          <cell r="AX529">
            <v>4</v>
          </cell>
        </row>
        <row r="530">
          <cell r="F530">
            <v>2</v>
          </cell>
          <cell r="G530">
            <v>4</v>
          </cell>
          <cell r="H530">
            <v>19</v>
          </cell>
          <cell r="I530">
            <v>21</v>
          </cell>
          <cell r="J530">
            <v>4</v>
          </cell>
          <cell r="K530">
            <v>0</v>
          </cell>
          <cell r="L530">
            <v>17</v>
          </cell>
          <cell r="M530" t="str">
            <v>Collectif</v>
          </cell>
          <cell r="N530">
            <v>50</v>
          </cell>
          <cell r="O530">
            <v>3</v>
          </cell>
          <cell r="P530">
            <v>5</v>
          </cell>
          <cell r="Q530">
            <v>3559</v>
          </cell>
          <cell r="W530">
            <v>50</v>
          </cell>
          <cell r="AA530" t="str">
            <v>GAZ</v>
          </cell>
          <cell r="AB530" t="str">
            <v>CHAUFFAGE COLL.</v>
          </cell>
          <cell r="AJ530">
            <v>50</v>
          </cell>
          <cell r="AK530" t="str">
            <v>D</v>
          </cell>
          <cell r="AM530">
            <v>1</v>
          </cell>
          <cell r="AN530">
            <v>4</v>
          </cell>
          <cell r="AO530">
            <v>4</v>
          </cell>
          <cell r="AP530">
            <v>1</v>
          </cell>
          <cell r="AQ530">
            <v>4</v>
          </cell>
          <cell r="AR530" t="str">
            <v>Sans objet</v>
          </cell>
          <cell r="AS530">
            <v>2</v>
          </cell>
          <cell r="AT530">
            <v>1</v>
          </cell>
          <cell r="AU530" t="str">
            <v>Sans objet</v>
          </cell>
          <cell r="AV530">
            <v>2</v>
          </cell>
          <cell r="AW530">
            <v>3</v>
          </cell>
          <cell r="AX530" t="str">
            <v>Sans objet</v>
          </cell>
        </row>
        <row r="531">
          <cell r="F531">
            <v>0</v>
          </cell>
          <cell r="G531">
            <v>4</v>
          </cell>
          <cell r="H531">
            <v>8</v>
          </cell>
          <cell r="I531">
            <v>4</v>
          </cell>
          <cell r="J531">
            <v>0</v>
          </cell>
          <cell r="K531">
            <v>0</v>
          </cell>
          <cell r="L531">
            <v>14</v>
          </cell>
          <cell r="M531" t="str">
            <v>Collectif</v>
          </cell>
          <cell r="N531">
            <v>16</v>
          </cell>
          <cell r="O531">
            <v>1</v>
          </cell>
          <cell r="P531">
            <v>5</v>
          </cell>
          <cell r="Q531">
            <v>992</v>
          </cell>
          <cell r="W531">
            <v>3</v>
          </cell>
          <cell r="AA531" t="str">
            <v>GAZ</v>
          </cell>
          <cell r="AB531" t="str">
            <v>CHAUFFAGE COLL.</v>
          </cell>
          <cell r="AJ531">
            <v>50</v>
          </cell>
          <cell r="AK531" t="str">
            <v>D</v>
          </cell>
          <cell r="AM531">
            <v>1</v>
          </cell>
          <cell r="AN531">
            <v>4</v>
          </cell>
          <cell r="AO531">
            <v>4</v>
          </cell>
          <cell r="AP531">
            <v>1</v>
          </cell>
          <cell r="AQ531">
            <v>2</v>
          </cell>
          <cell r="AR531" t="str">
            <v>Sans objet</v>
          </cell>
          <cell r="AS531">
            <v>4</v>
          </cell>
          <cell r="AT531">
            <v>2</v>
          </cell>
          <cell r="AU531">
            <v>4</v>
          </cell>
          <cell r="AV531">
            <v>4</v>
          </cell>
          <cell r="AW531">
            <v>1</v>
          </cell>
          <cell r="AX531" t="str">
            <v>Sans objet</v>
          </cell>
        </row>
        <row r="532">
          <cell r="F532">
            <v>3</v>
          </cell>
          <cell r="G532">
            <v>3</v>
          </cell>
          <cell r="H532">
            <v>25</v>
          </cell>
          <cell r="I532">
            <v>24</v>
          </cell>
          <cell r="J532">
            <v>5</v>
          </cell>
          <cell r="K532">
            <v>0</v>
          </cell>
          <cell r="L532">
            <v>23</v>
          </cell>
          <cell r="M532" t="str">
            <v>Collectif</v>
          </cell>
          <cell r="N532">
            <v>60</v>
          </cell>
          <cell r="O532">
            <v>6</v>
          </cell>
          <cell r="P532">
            <v>5</v>
          </cell>
          <cell r="Q532">
            <v>4127</v>
          </cell>
          <cell r="W532">
            <v>49</v>
          </cell>
          <cell r="AA532" t="str">
            <v>GAZ</v>
          </cell>
          <cell r="AB532" t="str">
            <v>CHAUFFAGE COLL.</v>
          </cell>
          <cell r="AJ532">
            <v>49</v>
          </cell>
          <cell r="AK532" t="str">
            <v>E</v>
          </cell>
          <cell r="AM532">
            <v>2</v>
          </cell>
          <cell r="AN532">
            <v>4</v>
          </cell>
          <cell r="AO532">
            <v>4</v>
          </cell>
          <cell r="AP532">
            <v>1</v>
          </cell>
          <cell r="AQ532">
            <v>4</v>
          </cell>
          <cell r="AR532" t="str">
            <v>Sans objet</v>
          </cell>
          <cell r="AS532">
            <v>3</v>
          </cell>
          <cell r="AT532">
            <v>2</v>
          </cell>
          <cell r="AU532" t="str">
            <v>Sans objet</v>
          </cell>
          <cell r="AV532">
            <v>2</v>
          </cell>
          <cell r="AW532">
            <v>2</v>
          </cell>
          <cell r="AX532">
            <v>4</v>
          </cell>
        </row>
        <row r="533">
          <cell r="F533">
            <v>2</v>
          </cell>
          <cell r="G533">
            <v>2</v>
          </cell>
          <cell r="H533">
            <v>22</v>
          </cell>
          <cell r="I533">
            <v>16</v>
          </cell>
          <cell r="J533">
            <v>2</v>
          </cell>
          <cell r="K533">
            <v>0</v>
          </cell>
          <cell r="L533">
            <v>0</v>
          </cell>
          <cell r="M533" t="str">
            <v>Collectif</v>
          </cell>
          <cell r="N533">
            <v>44</v>
          </cell>
          <cell r="O533">
            <v>1</v>
          </cell>
          <cell r="P533">
            <v>11</v>
          </cell>
          <cell r="Q533">
            <v>3022</v>
          </cell>
          <cell r="W533">
            <v>2</v>
          </cell>
          <cell r="AA533" t="str">
            <v>GAZ</v>
          </cell>
          <cell r="AB533" t="str">
            <v>CHAUFFAGE COLL.</v>
          </cell>
          <cell r="AJ533">
            <v>49</v>
          </cell>
          <cell r="AK533" t="str">
            <v>D</v>
          </cell>
          <cell r="AM533">
            <v>4</v>
          </cell>
          <cell r="AN533">
            <v>4</v>
          </cell>
          <cell r="AO533">
            <v>1</v>
          </cell>
          <cell r="AP533">
            <v>1</v>
          </cell>
          <cell r="AQ533">
            <v>4</v>
          </cell>
          <cell r="AR533" t="str">
            <v>Sans objet</v>
          </cell>
          <cell r="AS533">
            <v>2</v>
          </cell>
          <cell r="AT533">
            <v>2</v>
          </cell>
          <cell r="AU533" t="str">
            <v>Sans objet</v>
          </cell>
          <cell r="AV533">
            <v>4</v>
          </cell>
          <cell r="AW533">
            <v>4</v>
          </cell>
          <cell r="AX533">
            <v>4</v>
          </cell>
        </row>
        <row r="534">
          <cell r="F534">
            <v>5</v>
          </cell>
          <cell r="G534">
            <v>2</v>
          </cell>
          <cell r="H534">
            <v>20</v>
          </cell>
          <cell r="I534">
            <v>15</v>
          </cell>
          <cell r="J534">
            <v>2</v>
          </cell>
          <cell r="K534">
            <v>0</v>
          </cell>
          <cell r="L534">
            <v>0</v>
          </cell>
          <cell r="M534" t="str">
            <v>Collectif</v>
          </cell>
          <cell r="N534">
            <v>44</v>
          </cell>
          <cell r="O534">
            <v>5</v>
          </cell>
          <cell r="P534">
            <v>5</v>
          </cell>
          <cell r="Q534">
            <v>2824</v>
          </cell>
          <cell r="W534">
            <v>3</v>
          </cell>
          <cell r="AA534" t="str">
            <v>GAZ</v>
          </cell>
          <cell r="AB534" t="str">
            <v>CHAUFFAGE COLL.</v>
          </cell>
          <cell r="AJ534">
            <v>49</v>
          </cell>
          <cell r="AK534" t="str">
            <v>E</v>
          </cell>
          <cell r="AM534">
            <v>3</v>
          </cell>
          <cell r="AN534">
            <v>4</v>
          </cell>
          <cell r="AO534">
            <v>2</v>
          </cell>
          <cell r="AP534">
            <v>4</v>
          </cell>
          <cell r="AQ534">
            <v>4</v>
          </cell>
          <cell r="AR534" t="str">
            <v>Sans objet</v>
          </cell>
          <cell r="AS534">
            <v>4</v>
          </cell>
          <cell r="AT534">
            <v>4</v>
          </cell>
          <cell r="AU534">
            <v>4</v>
          </cell>
          <cell r="AV534">
            <v>4</v>
          </cell>
          <cell r="AW534">
            <v>3</v>
          </cell>
          <cell r="AX534">
            <v>4</v>
          </cell>
        </row>
        <row r="535">
          <cell r="F535">
            <v>5</v>
          </cell>
          <cell r="G535">
            <v>2</v>
          </cell>
          <cell r="H535">
            <v>23</v>
          </cell>
          <cell r="I535">
            <v>18</v>
          </cell>
          <cell r="J535">
            <v>2</v>
          </cell>
          <cell r="K535">
            <v>0</v>
          </cell>
          <cell r="L535">
            <v>0</v>
          </cell>
          <cell r="M535" t="str">
            <v>Collectif</v>
          </cell>
          <cell r="N535">
            <v>50</v>
          </cell>
          <cell r="O535">
            <v>5</v>
          </cell>
          <cell r="P535">
            <v>5</v>
          </cell>
          <cell r="Q535">
            <v>3241</v>
          </cell>
          <cell r="W535">
            <v>3</v>
          </cell>
          <cell r="AA535" t="str">
            <v>GAZ</v>
          </cell>
          <cell r="AB535" t="str">
            <v>CHAUFFAGE COLL.</v>
          </cell>
          <cell r="AJ535">
            <v>48</v>
          </cell>
          <cell r="AM535">
            <v>4</v>
          </cell>
          <cell r="AN535">
            <v>4</v>
          </cell>
          <cell r="AO535">
            <v>4</v>
          </cell>
          <cell r="AP535">
            <v>4</v>
          </cell>
          <cell r="AQ535">
            <v>4</v>
          </cell>
          <cell r="AR535" t="str">
            <v>Sans objet</v>
          </cell>
          <cell r="AS535">
            <v>4</v>
          </cell>
          <cell r="AT535">
            <v>2</v>
          </cell>
          <cell r="AU535">
            <v>4</v>
          </cell>
          <cell r="AV535">
            <v>2</v>
          </cell>
          <cell r="AW535">
            <v>2</v>
          </cell>
          <cell r="AX535">
            <v>4</v>
          </cell>
        </row>
        <row r="536">
          <cell r="F536">
            <v>4</v>
          </cell>
          <cell r="G536">
            <v>3</v>
          </cell>
          <cell r="H536">
            <v>54</v>
          </cell>
          <cell r="I536">
            <v>34</v>
          </cell>
          <cell r="J536">
            <v>5</v>
          </cell>
          <cell r="K536">
            <v>0</v>
          </cell>
          <cell r="L536">
            <v>13</v>
          </cell>
          <cell r="M536" t="str">
            <v>Collectif</v>
          </cell>
          <cell r="N536">
            <v>100</v>
          </cell>
          <cell r="O536">
            <v>3</v>
          </cell>
          <cell r="P536">
            <v>5</v>
          </cell>
          <cell r="Q536">
            <v>6795</v>
          </cell>
          <cell r="W536">
            <v>1</v>
          </cell>
          <cell r="AA536" t="str">
            <v>GAZ</v>
          </cell>
          <cell r="AB536" t="str">
            <v>CHAUFFAGE COLL.</v>
          </cell>
          <cell r="AJ536">
            <v>48</v>
          </cell>
          <cell r="AK536" t="str">
            <v>D</v>
          </cell>
          <cell r="AM536">
            <v>4</v>
          </cell>
          <cell r="AN536">
            <v>4</v>
          </cell>
          <cell r="AO536">
            <v>4</v>
          </cell>
          <cell r="AP536">
            <v>1</v>
          </cell>
          <cell r="AQ536">
            <v>4</v>
          </cell>
          <cell r="AR536">
            <v>4</v>
          </cell>
          <cell r="AS536" t="str">
            <v>Sans objet</v>
          </cell>
          <cell r="AT536">
            <v>4</v>
          </cell>
          <cell r="AU536" t="str">
            <v>Sans objet</v>
          </cell>
          <cell r="AV536">
            <v>2</v>
          </cell>
          <cell r="AW536">
            <v>4</v>
          </cell>
          <cell r="AX536">
            <v>4</v>
          </cell>
        </row>
        <row r="537">
          <cell r="F537">
            <v>0</v>
          </cell>
          <cell r="G537">
            <v>1</v>
          </cell>
          <cell r="H537">
            <v>5</v>
          </cell>
          <cell r="I537">
            <v>8</v>
          </cell>
          <cell r="J537">
            <v>0</v>
          </cell>
          <cell r="K537">
            <v>0</v>
          </cell>
          <cell r="L537">
            <v>14</v>
          </cell>
          <cell r="M537" t="str">
            <v>Collectif</v>
          </cell>
          <cell r="N537">
            <v>14</v>
          </cell>
          <cell r="O537">
            <v>1</v>
          </cell>
          <cell r="P537">
            <v>4</v>
          </cell>
          <cell r="Q537">
            <v>1181</v>
          </cell>
          <cell r="W537">
            <v>48</v>
          </cell>
          <cell r="AA537" t="str">
            <v>RESEAU DE CHALEUR</v>
          </cell>
          <cell r="AB537" t="str">
            <v>CHAUFFAGE COLL.</v>
          </cell>
          <cell r="AJ537">
            <v>48</v>
          </cell>
          <cell r="AK537" t="str">
            <v>D</v>
          </cell>
          <cell r="AN537">
            <v>4</v>
          </cell>
          <cell r="AO537">
            <v>4</v>
          </cell>
          <cell r="AP537">
            <v>4</v>
          </cell>
          <cell r="AQ537">
            <v>4</v>
          </cell>
          <cell r="AR537" t="str">
            <v>Sans objet</v>
          </cell>
          <cell r="AS537">
            <v>4</v>
          </cell>
          <cell r="AT537">
            <v>4</v>
          </cell>
          <cell r="AU537" t="str">
            <v>Sans objet</v>
          </cell>
          <cell r="AV537">
            <v>2</v>
          </cell>
          <cell r="AW537">
            <v>4</v>
          </cell>
          <cell r="AX537" t="str">
            <v>Sans objet</v>
          </cell>
        </row>
        <row r="538">
          <cell r="F538">
            <v>8</v>
          </cell>
          <cell r="G538">
            <v>8</v>
          </cell>
          <cell r="H538">
            <v>56</v>
          </cell>
          <cell r="I538">
            <v>24</v>
          </cell>
          <cell r="J538">
            <v>0</v>
          </cell>
          <cell r="K538">
            <v>0</v>
          </cell>
          <cell r="L538">
            <v>0</v>
          </cell>
          <cell r="M538" t="str">
            <v>Collectif</v>
          </cell>
          <cell r="N538">
            <v>96</v>
          </cell>
          <cell r="O538">
            <v>2</v>
          </cell>
          <cell r="P538">
            <v>9</v>
          </cell>
          <cell r="Q538">
            <v>6008</v>
          </cell>
          <cell r="W538">
            <v>1</v>
          </cell>
          <cell r="AA538" t="str">
            <v>RESEAU DE CHALEUR</v>
          </cell>
          <cell r="AB538" t="str">
            <v>CHAUFFAGE COLL.</v>
          </cell>
          <cell r="AJ538">
            <v>47</v>
          </cell>
          <cell r="AK538" t="str">
            <v>C</v>
          </cell>
          <cell r="AM538">
            <v>4</v>
          </cell>
          <cell r="AN538">
            <v>4</v>
          </cell>
          <cell r="AO538">
            <v>4</v>
          </cell>
          <cell r="AP538">
            <v>4</v>
          </cell>
          <cell r="AQ538">
            <v>4</v>
          </cell>
          <cell r="AR538" t="str">
            <v>Sans objet</v>
          </cell>
          <cell r="AS538">
            <v>4</v>
          </cell>
          <cell r="AT538">
            <v>4</v>
          </cell>
          <cell r="AU538" t="str">
            <v>Sans objet</v>
          </cell>
          <cell r="AV538">
            <v>2</v>
          </cell>
          <cell r="AW538">
            <v>4</v>
          </cell>
          <cell r="AX538">
            <v>1</v>
          </cell>
        </row>
        <row r="539">
          <cell r="F539">
            <v>1</v>
          </cell>
          <cell r="G539">
            <v>3</v>
          </cell>
          <cell r="H539">
            <v>13</v>
          </cell>
          <cell r="I539">
            <v>3</v>
          </cell>
          <cell r="J539">
            <v>0</v>
          </cell>
          <cell r="K539">
            <v>0</v>
          </cell>
          <cell r="L539">
            <v>0</v>
          </cell>
          <cell r="M539" t="str">
            <v>Collectif</v>
          </cell>
          <cell r="N539">
            <v>20</v>
          </cell>
          <cell r="O539">
            <v>1</v>
          </cell>
          <cell r="P539">
            <v>4</v>
          </cell>
          <cell r="Q539">
            <v>1248</v>
          </cell>
          <cell r="W539">
            <v>47</v>
          </cell>
          <cell r="AA539" t="str">
            <v>ELECTRICITE</v>
          </cell>
          <cell r="AB539" t="str">
            <v>CHAUFFAGE  ELECT. INDIV.</v>
          </cell>
          <cell r="AJ539">
            <v>47</v>
          </cell>
          <cell r="AK539" t="str">
            <v>C</v>
          </cell>
          <cell r="AM539">
            <v>4</v>
          </cell>
          <cell r="AN539">
            <v>4</v>
          </cell>
          <cell r="AO539">
            <v>4</v>
          </cell>
          <cell r="AP539">
            <v>4</v>
          </cell>
          <cell r="AQ539">
            <v>4</v>
          </cell>
          <cell r="AR539" t="str">
            <v>Sans objet</v>
          </cell>
          <cell r="AS539">
            <v>4</v>
          </cell>
          <cell r="AT539">
            <v>4</v>
          </cell>
          <cell r="AU539" t="str">
            <v>Sans objet</v>
          </cell>
          <cell r="AV539">
            <v>4</v>
          </cell>
          <cell r="AW539">
            <v>4</v>
          </cell>
          <cell r="AX539">
            <v>4</v>
          </cell>
        </row>
        <row r="540">
          <cell r="F540">
            <v>3</v>
          </cell>
          <cell r="G540">
            <v>6</v>
          </cell>
          <cell r="H540">
            <v>12</v>
          </cell>
          <cell r="I540">
            <v>9</v>
          </cell>
          <cell r="J540">
            <v>0</v>
          </cell>
          <cell r="K540">
            <v>0</v>
          </cell>
          <cell r="L540">
            <v>10</v>
          </cell>
          <cell r="M540" t="str">
            <v>Collectif</v>
          </cell>
          <cell r="N540">
            <v>30</v>
          </cell>
          <cell r="O540">
            <v>4</v>
          </cell>
          <cell r="P540">
            <v>4</v>
          </cell>
          <cell r="Q540">
            <v>2016</v>
          </cell>
          <cell r="W540">
            <v>1</v>
          </cell>
          <cell r="AA540" t="str">
            <v>ELECTRICITE</v>
          </cell>
          <cell r="AB540" t="str">
            <v>CHAUFFAGE  ELECT. INDIV.</v>
          </cell>
          <cell r="AJ540">
            <v>47</v>
          </cell>
          <cell r="AK540" t="str">
            <v>D</v>
          </cell>
          <cell r="AM540">
            <v>4</v>
          </cell>
          <cell r="AN540">
            <v>4</v>
          </cell>
          <cell r="AO540">
            <v>4</v>
          </cell>
          <cell r="AP540">
            <v>4</v>
          </cell>
          <cell r="AQ540">
            <v>4</v>
          </cell>
          <cell r="AR540">
            <v>4</v>
          </cell>
          <cell r="AS540" t="str">
            <v>Sans objet</v>
          </cell>
          <cell r="AT540">
            <v>4</v>
          </cell>
          <cell r="AU540" t="str">
            <v>Sans objet</v>
          </cell>
          <cell r="AV540">
            <v>4</v>
          </cell>
          <cell r="AW540">
            <v>4</v>
          </cell>
          <cell r="AX540" t="str">
            <v>Sans objet</v>
          </cell>
        </row>
        <row r="541">
          <cell r="F541">
            <v>3</v>
          </cell>
          <cell r="G541">
            <v>1</v>
          </cell>
          <cell r="H541">
            <v>32</v>
          </cell>
          <cell r="I541">
            <v>6</v>
          </cell>
          <cell r="J541">
            <v>0</v>
          </cell>
          <cell r="K541">
            <v>0</v>
          </cell>
          <cell r="L541">
            <v>0</v>
          </cell>
          <cell r="M541" t="str">
            <v>Collectif</v>
          </cell>
          <cell r="N541">
            <v>42</v>
          </cell>
          <cell r="O541">
            <v>3</v>
          </cell>
          <cell r="P541">
            <v>4</v>
          </cell>
          <cell r="Q541">
            <v>2715</v>
          </cell>
          <cell r="W541">
            <v>47</v>
          </cell>
          <cell r="AA541" t="str">
            <v>GAZ</v>
          </cell>
          <cell r="AB541" t="str">
            <v>CHAUFFAGE COLL.</v>
          </cell>
          <cell r="AJ541">
            <v>47</v>
          </cell>
          <cell r="AK541" t="str">
            <v>D</v>
          </cell>
          <cell r="AM541">
            <v>1</v>
          </cell>
          <cell r="AN541">
            <v>4</v>
          </cell>
          <cell r="AO541">
            <v>4</v>
          </cell>
          <cell r="AP541">
            <v>2</v>
          </cell>
          <cell r="AQ541">
            <v>4</v>
          </cell>
          <cell r="AR541" t="str">
            <v>Sans objet</v>
          </cell>
          <cell r="AS541">
            <v>4</v>
          </cell>
          <cell r="AT541">
            <v>2</v>
          </cell>
          <cell r="AU541">
            <v>4</v>
          </cell>
          <cell r="AV541">
            <v>2</v>
          </cell>
          <cell r="AW541">
            <v>4</v>
          </cell>
          <cell r="AX541">
            <v>4</v>
          </cell>
        </row>
        <row r="542">
          <cell r="F542">
            <v>0</v>
          </cell>
          <cell r="G542">
            <v>7</v>
          </cell>
          <cell r="H542">
            <v>74</v>
          </cell>
          <cell r="I542">
            <v>24</v>
          </cell>
          <cell r="J542">
            <v>0</v>
          </cell>
          <cell r="K542">
            <v>0</v>
          </cell>
          <cell r="L542">
            <v>40</v>
          </cell>
          <cell r="M542" t="str">
            <v>Collectif</v>
          </cell>
          <cell r="N542">
            <v>105</v>
          </cell>
          <cell r="O542">
            <v>3</v>
          </cell>
          <cell r="P542">
            <v>5</v>
          </cell>
          <cell r="Q542">
            <v>6785</v>
          </cell>
          <cell r="W542">
            <v>47</v>
          </cell>
          <cell r="AA542" t="str">
            <v>GAZ</v>
          </cell>
          <cell r="AB542" t="str">
            <v>CHAUFFAGE COLL.</v>
          </cell>
          <cell r="AJ542">
            <v>47</v>
          </cell>
          <cell r="AK542" t="str">
            <v>C</v>
          </cell>
          <cell r="AM542">
            <v>1</v>
          </cell>
          <cell r="AN542">
            <v>4</v>
          </cell>
          <cell r="AO542">
            <v>4</v>
          </cell>
          <cell r="AP542">
            <v>1</v>
          </cell>
          <cell r="AQ542">
            <v>4</v>
          </cell>
          <cell r="AR542" t="str">
            <v>Sans objet</v>
          </cell>
          <cell r="AS542">
            <v>2</v>
          </cell>
          <cell r="AT542">
            <v>2</v>
          </cell>
          <cell r="AU542" t="str">
            <v>Sans objet</v>
          </cell>
          <cell r="AV542">
            <v>2</v>
          </cell>
          <cell r="AW542">
            <v>2</v>
          </cell>
          <cell r="AX542">
            <v>4</v>
          </cell>
        </row>
        <row r="543">
          <cell r="F543">
            <v>0</v>
          </cell>
          <cell r="G543">
            <v>4</v>
          </cell>
          <cell r="H543">
            <v>12</v>
          </cell>
          <cell r="I543">
            <v>4</v>
          </cell>
          <cell r="J543">
            <v>0</v>
          </cell>
          <cell r="K543">
            <v>0</v>
          </cell>
          <cell r="L543">
            <v>0</v>
          </cell>
          <cell r="M543" t="str">
            <v>Collectif</v>
          </cell>
          <cell r="N543">
            <v>20</v>
          </cell>
          <cell r="O543">
            <v>1</v>
          </cell>
          <cell r="P543">
            <v>5</v>
          </cell>
          <cell r="Q543">
            <v>1268</v>
          </cell>
          <cell r="W543">
            <v>47</v>
          </cell>
          <cell r="AA543" t="str">
            <v>GAZ</v>
          </cell>
          <cell r="AB543" t="str">
            <v>CHAUFFAGE COLL.</v>
          </cell>
          <cell r="AJ543">
            <v>47</v>
          </cell>
          <cell r="AK543" t="str">
            <v>D</v>
          </cell>
          <cell r="AM543">
            <v>3</v>
          </cell>
          <cell r="AN543">
            <v>4</v>
          </cell>
          <cell r="AO543">
            <v>4</v>
          </cell>
          <cell r="AP543">
            <v>4</v>
          </cell>
          <cell r="AQ543">
            <v>4</v>
          </cell>
          <cell r="AR543" t="str">
            <v>Sans objet</v>
          </cell>
          <cell r="AS543">
            <v>4</v>
          </cell>
          <cell r="AT543">
            <v>4</v>
          </cell>
          <cell r="AU543" t="str">
            <v>Sans objet</v>
          </cell>
          <cell r="AV543">
            <v>4</v>
          </cell>
          <cell r="AW543">
            <v>4</v>
          </cell>
          <cell r="AX543">
            <v>4</v>
          </cell>
        </row>
        <row r="544">
          <cell r="F544">
            <v>0</v>
          </cell>
          <cell r="G544">
            <v>6</v>
          </cell>
          <cell r="H544">
            <v>26</v>
          </cell>
          <cell r="I544">
            <v>8</v>
          </cell>
          <cell r="J544">
            <v>0</v>
          </cell>
          <cell r="K544">
            <v>0</v>
          </cell>
          <cell r="L544">
            <v>12</v>
          </cell>
          <cell r="M544" t="str">
            <v>Collectif</v>
          </cell>
          <cell r="N544">
            <v>40</v>
          </cell>
          <cell r="O544">
            <v>4</v>
          </cell>
          <cell r="P544">
            <v>5</v>
          </cell>
          <cell r="Q544">
            <v>2566</v>
          </cell>
          <cell r="W544">
            <v>46</v>
          </cell>
          <cell r="AA544" t="str">
            <v>GAZ</v>
          </cell>
          <cell r="AB544" t="str">
            <v>CHAUFFAGE COLL.</v>
          </cell>
          <cell r="AJ544">
            <v>46</v>
          </cell>
          <cell r="AK544" t="str">
            <v>C</v>
          </cell>
          <cell r="AM544">
            <v>1</v>
          </cell>
          <cell r="AN544">
            <v>4</v>
          </cell>
          <cell r="AO544">
            <v>4</v>
          </cell>
          <cell r="AP544">
            <v>2</v>
          </cell>
          <cell r="AQ544">
            <v>4</v>
          </cell>
          <cell r="AR544" t="str">
            <v>Sans objet</v>
          </cell>
          <cell r="AS544">
            <v>3</v>
          </cell>
          <cell r="AT544">
            <v>4</v>
          </cell>
          <cell r="AU544" t="str">
            <v>Sans objet</v>
          </cell>
          <cell r="AV544">
            <v>3</v>
          </cell>
          <cell r="AW544">
            <v>2</v>
          </cell>
          <cell r="AX544">
            <v>4</v>
          </cell>
        </row>
        <row r="545">
          <cell r="F545">
            <v>0</v>
          </cell>
          <cell r="G545">
            <v>16</v>
          </cell>
          <cell r="H545">
            <v>34</v>
          </cell>
          <cell r="I545">
            <v>8</v>
          </cell>
          <cell r="J545">
            <v>2</v>
          </cell>
          <cell r="K545">
            <v>0</v>
          </cell>
          <cell r="L545">
            <v>0</v>
          </cell>
          <cell r="M545" t="str">
            <v>Collectif</v>
          </cell>
          <cell r="N545">
            <v>60</v>
          </cell>
          <cell r="O545">
            <v>4</v>
          </cell>
          <cell r="P545">
            <v>5</v>
          </cell>
          <cell r="Q545">
            <v>3946</v>
          </cell>
          <cell r="W545">
            <v>3</v>
          </cell>
          <cell r="AA545" t="str">
            <v>RESEAU DE CHALEUR</v>
          </cell>
          <cell r="AB545" t="str">
            <v>CHAUFFAGE COLL.</v>
          </cell>
          <cell r="AJ545">
            <v>46</v>
          </cell>
          <cell r="AK545" t="str">
            <v>D</v>
          </cell>
          <cell r="AM545">
            <v>4</v>
          </cell>
          <cell r="AN545">
            <v>4</v>
          </cell>
          <cell r="AO545">
            <v>4</v>
          </cell>
          <cell r="AP545">
            <v>1</v>
          </cell>
          <cell r="AQ545">
            <v>4</v>
          </cell>
          <cell r="AR545" t="str">
            <v>Sans objet</v>
          </cell>
          <cell r="AS545">
            <v>3</v>
          </cell>
          <cell r="AT545">
            <v>4</v>
          </cell>
          <cell r="AU545" t="str">
            <v>Sans objet</v>
          </cell>
          <cell r="AV545">
            <v>3</v>
          </cell>
          <cell r="AW545">
            <v>4</v>
          </cell>
          <cell r="AX545">
            <v>4</v>
          </cell>
        </row>
        <row r="546">
          <cell r="F546">
            <v>0</v>
          </cell>
          <cell r="G546">
            <v>4</v>
          </cell>
          <cell r="H546">
            <v>8</v>
          </cell>
          <cell r="I546">
            <v>0</v>
          </cell>
          <cell r="J546">
            <v>0</v>
          </cell>
          <cell r="K546">
            <v>0</v>
          </cell>
          <cell r="L546">
            <v>10</v>
          </cell>
          <cell r="M546" t="str">
            <v>Collectif</v>
          </cell>
          <cell r="N546">
            <v>12</v>
          </cell>
          <cell r="O546">
            <v>2</v>
          </cell>
          <cell r="P546">
            <v>3</v>
          </cell>
          <cell r="Q546">
            <v>688</v>
          </cell>
          <cell r="W546">
            <v>4</v>
          </cell>
          <cell r="AA546" t="str">
            <v>GAZ</v>
          </cell>
          <cell r="AB546" t="str">
            <v>CHAUDIERE  INDIV.</v>
          </cell>
          <cell r="AJ546">
            <v>45</v>
          </cell>
          <cell r="AK546" t="str">
            <v>E</v>
          </cell>
          <cell r="AM546">
            <v>4</v>
          </cell>
          <cell r="AN546">
            <v>4</v>
          </cell>
          <cell r="AO546">
            <v>4</v>
          </cell>
          <cell r="AP546">
            <v>1</v>
          </cell>
          <cell r="AQ546">
            <v>4</v>
          </cell>
          <cell r="AR546" t="str">
            <v>Sans objet</v>
          </cell>
          <cell r="AS546">
            <v>4</v>
          </cell>
          <cell r="AT546">
            <v>2</v>
          </cell>
          <cell r="AU546" t="str">
            <v>Sans objet</v>
          </cell>
          <cell r="AV546">
            <v>4</v>
          </cell>
          <cell r="AW546">
            <v>2</v>
          </cell>
          <cell r="AX546" t="str">
            <v>Sans objet</v>
          </cell>
        </row>
        <row r="547">
          <cell r="F547">
            <v>1</v>
          </cell>
          <cell r="G547">
            <v>10</v>
          </cell>
          <cell r="H547">
            <v>6</v>
          </cell>
          <cell r="I547">
            <v>3</v>
          </cell>
          <cell r="J547">
            <v>0</v>
          </cell>
          <cell r="K547">
            <v>0</v>
          </cell>
          <cell r="L547">
            <v>5</v>
          </cell>
          <cell r="M547" t="str">
            <v>Collectif</v>
          </cell>
          <cell r="N547">
            <v>20</v>
          </cell>
          <cell r="O547">
            <v>2</v>
          </cell>
          <cell r="P547">
            <v>4</v>
          </cell>
          <cell r="Q547">
            <v>1174</v>
          </cell>
          <cell r="W547">
            <v>46</v>
          </cell>
          <cell r="AA547" t="str">
            <v>GAZ</v>
          </cell>
          <cell r="AB547" t="str">
            <v>CHAUFFAGE COLL.</v>
          </cell>
          <cell r="AJ547">
            <v>46</v>
          </cell>
          <cell r="AK547" t="str">
            <v>D</v>
          </cell>
          <cell r="AM547">
            <v>1</v>
          </cell>
          <cell r="AN547">
            <v>4</v>
          </cell>
          <cell r="AO547">
            <v>4</v>
          </cell>
          <cell r="AP547">
            <v>2</v>
          </cell>
          <cell r="AQ547">
            <v>4</v>
          </cell>
          <cell r="AR547" t="str">
            <v>Sans objet</v>
          </cell>
          <cell r="AS547">
            <v>4</v>
          </cell>
          <cell r="AT547">
            <v>4</v>
          </cell>
          <cell r="AU547">
            <v>4</v>
          </cell>
          <cell r="AV547">
            <v>4</v>
          </cell>
          <cell r="AW547">
            <v>4</v>
          </cell>
          <cell r="AX547" t="str">
            <v>Sans objet</v>
          </cell>
        </row>
        <row r="548">
          <cell r="F548">
            <v>0</v>
          </cell>
          <cell r="G548">
            <v>2</v>
          </cell>
          <cell r="H548">
            <v>30</v>
          </cell>
          <cell r="I548">
            <v>8</v>
          </cell>
          <cell r="J548">
            <v>0</v>
          </cell>
          <cell r="K548">
            <v>0</v>
          </cell>
          <cell r="L548">
            <v>15</v>
          </cell>
          <cell r="M548" t="str">
            <v>Collectif</v>
          </cell>
          <cell r="N548">
            <v>40</v>
          </cell>
          <cell r="O548">
            <v>4</v>
          </cell>
          <cell r="P548">
            <v>5</v>
          </cell>
          <cell r="Q548">
            <v>2712</v>
          </cell>
          <cell r="W548">
            <v>44</v>
          </cell>
          <cell r="AA548" t="str">
            <v>GAZ</v>
          </cell>
          <cell r="AB548" t="str">
            <v>CHAUFFAGE COLL.</v>
          </cell>
          <cell r="AJ548">
            <v>44</v>
          </cell>
          <cell r="AK548" t="str">
            <v>C</v>
          </cell>
          <cell r="AM548">
            <v>1</v>
          </cell>
          <cell r="AN548">
            <v>4</v>
          </cell>
          <cell r="AO548">
            <v>4</v>
          </cell>
          <cell r="AP548">
            <v>2</v>
          </cell>
          <cell r="AQ548">
            <v>4</v>
          </cell>
          <cell r="AR548" t="str">
            <v>Sans objet</v>
          </cell>
          <cell r="AS548">
            <v>3</v>
          </cell>
          <cell r="AT548">
            <v>4</v>
          </cell>
          <cell r="AU548" t="str">
            <v>Sans objet</v>
          </cell>
          <cell r="AV548">
            <v>3</v>
          </cell>
          <cell r="AW548">
            <v>2</v>
          </cell>
          <cell r="AX548">
            <v>4</v>
          </cell>
        </row>
        <row r="549">
          <cell r="F549">
            <v>0</v>
          </cell>
          <cell r="G549">
            <v>11</v>
          </cell>
          <cell r="H549">
            <v>20</v>
          </cell>
          <cell r="I549">
            <v>5</v>
          </cell>
          <cell r="J549">
            <v>0</v>
          </cell>
          <cell r="K549">
            <v>0</v>
          </cell>
          <cell r="L549">
            <v>21</v>
          </cell>
          <cell r="M549" t="str">
            <v>Collectif</v>
          </cell>
          <cell r="N549">
            <v>36</v>
          </cell>
          <cell r="O549">
            <v>1</v>
          </cell>
          <cell r="P549">
            <v>7</v>
          </cell>
          <cell r="Q549">
            <v>2235</v>
          </cell>
          <cell r="W549">
            <v>44</v>
          </cell>
          <cell r="AA549" t="str">
            <v>RESEAU DE CHALEUR</v>
          </cell>
          <cell r="AB549" t="str">
            <v>CHAUFFAGE COLL.</v>
          </cell>
          <cell r="AJ549">
            <v>44</v>
          </cell>
          <cell r="AK549" t="str">
            <v>C</v>
          </cell>
          <cell r="AM549">
            <v>1</v>
          </cell>
          <cell r="AN549">
            <v>4</v>
          </cell>
          <cell r="AO549">
            <v>4</v>
          </cell>
          <cell r="AP549">
            <v>2</v>
          </cell>
          <cell r="AQ549">
            <v>4</v>
          </cell>
          <cell r="AR549" t="str">
            <v>Sans objet</v>
          </cell>
          <cell r="AS549">
            <v>4</v>
          </cell>
          <cell r="AT549">
            <v>4</v>
          </cell>
          <cell r="AU549">
            <v>4</v>
          </cell>
          <cell r="AV549">
            <v>4</v>
          </cell>
          <cell r="AW549">
            <v>4</v>
          </cell>
          <cell r="AX549">
            <v>4</v>
          </cell>
        </row>
        <row r="550">
          <cell r="F550">
            <v>22</v>
          </cell>
          <cell r="G550">
            <v>2</v>
          </cell>
          <cell r="H550">
            <v>1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 t="str">
            <v>Collectif</v>
          </cell>
          <cell r="N550">
            <v>25</v>
          </cell>
          <cell r="O550">
            <v>1</v>
          </cell>
          <cell r="P550">
            <v>4</v>
          </cell>
          <cell r="Q550">
            <v>897.77999999999975</v>
          </cell>
          <cell r="W550">
            <v>5</v>
          </cell>
          <cell r="AA550" t="str">
            <v>GAZ</v>
          </cell>
          <cell r="AB550" t="str">
            <v>CHAUFFAGE COLL.</v>
          </cell>
          <cell r="AJ550">
            <v>44</v>
          </cell>
          <cell r="AK550" t="str">
            <v>D</v>
          </cell>
          <cell r="AM550">
            <v>4</v>
          </cell>
          <cell r="AN550">
            <v>4</v>
          </cell>
          <cell r="AO550">
            <v>4</v>
          </cell>
          <cell r="AP550">
            <v>4</v>
          </cell>
          <cell r="AQ550">
            <v>4</v>
          </cell>
          <cell r="AR550">
            <v>4</v>
          </cell>
          <cell r="AS550">
            <v>4</v>
          </cell>
          <cell r="AT550">
            <v>4</v>
          </cell>
          <cell r="AU550" t="str">
            <v>Sans objet</v>
          </cell>
          <cell r="AV550">
            <v>4</v>
          </cell>
          <cell r="AW550">
            <v>4</v>
          </cell>
          <cell r="AX550">
            <v>4</v>
          </cell>
        </row>
        <row r="551">
          <cell r="F551">
            <v>0</v>
          </cell>
          <cell r="G551">
            <v>10</v>
          </cell>
          <cell r="H551">
            <v>22</v>
          </cell>
          <cell r="I551">
            <v>4</v>
          </cell>
          <cell r="J551">
            <v>0</v>
          </cell>
          <cell r="K551">
            <v>0</v>
          </cell>
          <cell r="L551">
            <v>7</v>
          </cell>
          <cell r="M551" t="str">
            <v>Collectif</v>
          </cell>
          <cell r="N551">
            <v>36</v>
          </cell>
          <cell r="O551">
            <v>2</v>
          </cell>
          <cell r="P551">
            <v>6</v>
          </cell>
          <cell r="Q551">
            <v>2263</v>
          </cell>
          <cell r="W551">
            <v>43</v>
          </cell>
          <cell r="AA551" t="str">
            <v>GAZ</v>
          </cell>
          <cell r="AB551" t="str">
            <v>CHAUFFAGE COLL.</v>
          </cell>
          <cell r="AJ551">
            <v>43</v>
          </cell>
          <cell r="AK551" t="str">
            <v>D</v>
          </cell>
          <cell r="AM551">
            <v>1</v>
          </cell>
          <cell r="AN551">
            <v>4</v>
          </cell>
          <cell r="AO551">
            <v>4</v>
          </cell>
          <cell r="AP551">
            <v>3</v>
          </cell>
          <cell r="AQ551">
            <v>2</v>
          </cell>
          <cell r="AR551" t="str">
            <v>Sans objet</v>
          </cell>
          <cell r="AS551">
            <v>4</v>
          </cell>
          <cell r="AT551">
            <v>2</v>
          </cell>
          <cell r="AU551" t="str">
            <v>Sans objet</v>
          </cell>
          <cell r="AV551">
            <v>2</v>
          </cell>
          <cell r="AW551">
            <v>4</v>
          </cell>
          <cell r="AX551" t="str">
            <v>Sans objet</v>
          </cell>
        </row>
        <row r="552">
          <cell r="F552">
            <v>0</v>
          </cell>
          <cell r="G552">
            <v>7</v>
          </cell>
          <cell r="H552">
            <v>11</v>
          </cell>
          <cell r="I552">
            <v>2</v>
          </cell>
          <cell r="J552">
            <v>0</v>
          </cell>
          <cell r="K552">
            <v>0</v>
          </cell>
          <cell r="L552">
            <v>0</v>
          </cell>
          <cell r="M552" t="str">
            <v>Collectif</v>
          </cell>
          <cell r="N552">
            <v>20</v>
          </cell>
          <cell r="O552">
            <v>1</v>
          </cell>
          <cell r="P552">
            <v>5</v>
          </cell>
          <cell r="Q552">
            <v>1226</v>
          </cell>
          <cell r="W552">
            <v>41</v>
          </cell>
          <cell r="AA552" t="str">
            <v>GAZ</v>
          </cell>
          <cell r="AB552" t="str">
            <v>CHAUFFAGE COLL.</v>
          </cell>
          <cell r="AJ552">
            <v>41</v>
          </cell>
          <cell r="AK552" t="str">
            <v>D</v>
          </cell>
          <cell r="AM552">
            <v>1</v>
          </cell>
          <cell r="AN552">
            <v>4</v>
          </cell>
          <cell r="AO552">
            <v>4</v>
          </cell>
          <cell r="AP552">
            <v>3</v>
          </cell>
          <cell r="AQ552">
            <v>2</v>
          </cell>
          <cell r="AR552" t="str">
            <v>Sans objet</v>
          </cell>
          <cell r="AS552">
            <v>4</v>
          </cell>
          <cell r="AT552">
            <v>2</v>
          </cell>
          <cell r="AU552" t="str">
            <v>Sans objet</v>
          </cell>
          <cell r="AV552">
            <v>2</v>
          </cell>
          <cell r="AW552">
            <v>4</v>
          </cell>
          <cell r="AX552" t="str">
            <v>Sans objet</v>
          </cell>
        </row>
        <row r="553">
          <cell r="F553">
            <v>1</v>
          </cell>
          <cell r="G553">
            <v>1</v>
          </cell>
          <cell r="H553">
            <v>4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 t="str">
            <v>Collectif</v>
          </cell>
          <cell r="N553">
            <v>6</v>
          </cell>
          <cell r="O553">
            <v>1</v>
          </cell>
          <cell r="P553">
            <v>3</v>
          </cell>
          <cell r="Q553">
            <v>329</v>
          </cell>
          <cell r="W553">
            <v>39</v>
          </cell>
          <cell r="AA553" t="str">
            <v>GAZ</v>
          </cell>
          <cell r="AB553" t="str">
            <v>CHAUDIERE  INDIV.</v>
          </cell>
          <cell r="AJ553">
            <v>39</v>
          </cell>
          <cell r="AM553">
            <v>1</v>
          </cell>
          <cell r="AN553">
            <v>4</v>
          </cell>
          <cell r="AO553">
            <v>4</v>
          </cell>
          <cell r="AP553">
            <v>4</v>
          </cell>
          <cell r="AQ553">
            <v>3</v>
          </cell>
          <cell r="AR553">
            <v>4</v>
          </cell>
          <cell r="AS553" t="str">
            <v>Sans objet</v>
          </cell>
          <cell r="AT553" t="str">
            <v>Sans objet</v>
          </cell>
          <cell r="AU553" t="str">
            <v>Sans objet</v>
          </cell>
          <cell r="AV553">
            <v>4</v>
          </cell>
          <cell r="AW553">
            <v>4</v>
          </cell>
          <cell r="AX553" t="str">
            <v>Sans objet</v>
          </cell>
        </row>
        <row r="554"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 t="str">
            <v>Collectif</v>
          </cell>
          <cell r="N554">
            <v>9</v>
          </cell>
          <cell r="O554">
            <v>1</v>
          </cell>
          <cell r="P554">
            <v>4</v>
          </cell>
          <cell r="Q554">
            <v>510</v>
          </cell>
          <cell r="W554">
            <v>40</v>
          </cell>
          <cell r="AA554" t="str">
            <v>GAZ</v>
          </cell>
          <cell r="AB554" t="str">
            <v>CHAUDIERE  INDIV.</v>
          </cell>
          <cell r="AJ554">
            <v>40</v>
          </cell>
          <cell r="AM554">
            <v>1</v>
          </cell>
          <cell r="AN554">
            <v>4</v>
          </cell>
          <cell r="AO554">
            <v>4</v>
          </cell>
          <cell r="AP554">
            <v>4</v>
          </cell>
          <cell r="AQ554">
            <v>3</v>
          </cell>
          <cell r="AR554">
            <v>4</v>
          </cell>
          <cell r="AS554" t="str">
            <v>Sans objet</v>
          </cell>
          <cell r="AT554" t="str">
            <v>Sans objet</v>
          </cell>
          <cell r="AU554" t="str">
            <v>Sans objet</v>
          </cell>
          <cell r="AV554">
            <v>4</v>
          </cell>
          <cell r="AW554">
            <v>4</v>
          </cell>
          <cell r="AX554" t="str">
            <v>Sans objet</v>
          </cell>
        </row>
        <row r="555">
          <cell r="F555">
            <v>0</v>
          </cell>
          <cell r="G555">
            <v>10</v>
          </cell>
          <cell r="H555">
            <v>19</v>
          </cell>
          <cell r="I555">
            <v>6</v>
          </cell>
          <cell r="J555">
            <v>0</v>
          </cell>
          <cell r="K555">
            <v>0</v>
          </cell>
          <cell r="L555">
            <v>10</v>
          </cell>
          <cell r="M555" t="str">
            <v>Collectif</v>
          </cell>
          <cell r="N555">
            <v>35</v>
          </cell>
          <cell r="O555">
            <v>2</v>
          </cell>
          <cell r="P555">
            <v>5</v>
          </cell>
          <cell r="Q555">
            <v>2312</v>
          </cell>
          <cell r="W555">
            <v>3</v>
          </cell>
          <cell r="AA555" t="str">
            <v>GAZ</v>
          </cell>
          <cell r="AB555" t="str">
            <v>CHAUDIERE  INDIV.</v>
          </cell>
          <cell r="AJ555">
            <v>42</v>
          </cell>
          <cell r="AK555" t="str">
            <v>C</v>
          </cell>
          <cell r="AM555">
            <v>4</v>
          </cell>
          <cell r="AN555">
            <v>4</v>
          </cell>
          <cell r="AO555">
            <v>4</v>
          </cell>
          <cell r="AP555">
            <v>4</v>
          </cell>
          <cell r="AQ555">
            <v>4</v>
          </cell>
          <cell r="AR555">
            <v>2</v>
          </cell>
          <cell r="AS555" t="str">
            <v>Sans objet</v>
          </cell>
          <cell r="AT555">
            <v>4</v>
          </cell>
          <cell r="AU555" t="str">
            <v>Sans objet</v>
          </cell>
          <cell r="AV555">
            <v>2</v>
          </cell>
          <cell r="AW555">
            <v>4</v>
          </cell>
          <cell r="AX555" t="str">
            <v>Sans objet</v>
          </cell>
        </row>
        <row r="556">
          <cell r="F556">
            <v>0</v>
          </cell>
          <cell r="G556">
            <v>4</v>
          </cell>
          <cell r="H556">
            <v>4</v>
          </cell>
          <cell r="I556">
            <v>1</v>
          </cell>
          <cell r="J556">
            <v>0</v>
          </cell>
          <cell r="K556">
            <v>0</v>
          </cell>
          <cell r="L556">
            <v>9</v>
          </cell>
          <cell r="M556" t="str">
            <v>Collectif</v>
          </cell>
          <cell r="N556">
            <v>9</v>
          </cell>
          <cell r="O556">
            <v>1</v>
          </cell>
          <cell r="P556">
            <v>3</v>
          </cell>
          <cell r="Q556">
            <v>504</v>
          </cell>
          <cell r="W556">
            <v>4</v>
          </cell>
          <cell r="AA556" t="str">
            <v>GAZ</v>
          </cell>
          <cell r="AB556" t="str">
            <v>CHAUDIERE  INDIV.</v>
          </cell>
          <cell r="AJ556">
            <v>39</v>
          </cell>
          <cell r="AK556" t="str">
            <v>C</v>
          </cell>
          <cell r="AM556">
            <v>4</v>
          </cell>
          <cell r="AN556">
            <v>4</v>
          </cell>
          <cell r="AO556">
            <v>4</v>
          </cell>
          <cell r="AP556">
            <v>4</v>
          </cell>
          <cell r="AQ556">
            <v>4</v>
          </cell>
          <cell r="AR556">
            <v>4</v>
          </cell>
          <cell r="AS556" t="str">
            <v>Sans objet</v>
          </cell>
          <cell r="AT556">
            <v>4</v>
          </cell>
          <cell r="AU556" t="str">
            <v>Sans objet</v>
          </cell>
          <cell r="AV556">
            <v>4</v>
          </cell>
          <cell r="AW556">
            <v>4</v>
          </cell>
          <cell r="AX556">
            <v>4</v>
          </cell>
        </row>
        <row r="557">
          <cell r="F557">
            <v>0</v>
          </cell>
          <cell r="G557">
            <v>8</v>
          </cell>
          <cell r="H557">
            <v>5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 t="str">
            <v>Collectif</v>
          </cell>
          <cell r="N557">
            <v>13</v>
          </cell>
          <cell r="O557">
            <v>2</v>
          </cell>
          <cell r="P557">
            <v>1</v>
          </cell>
          <cell r="Q557">
            <v>834</v>
          </cell>
          <cell r="W557">
            <v>39</v>
          </cell>
          <cell r="AA557" t="str">
            <v>GAZ</v>
          </cell>
          <cell r="AB557" t="str">
            <v>CHAUDIERE  INDIV.</v>
          </cell>
          <cell r="AJ557">
            <v>39</v>
          </cell>
          <cell r="AK557" t="str">
            <v>D</v>
          </cell>
          <cell r="AM557">
            <v>3</v>
          </cell>
          <cell r="AN557">
            <v>4</v>
          </cell>
          <cell r="AO557">
            <v>4</v>
          </cell>
          <cell r="AP557">
            <v>4</v>
          </cell>
          <cell r="AQ557">
            <v>3</v>
          </cell>
          <cell r="AR557">
            <v>4</v>
          </cell>
          <cell r="AS557" t="str">
            <v>Sans objet</v>
          </cell>
          <cell r="AT557" t="str">
            <v>Sans objet</v>
          </cell>
          <cell r="AU557" t="str">
            <v>Sans objet</v>
          </cell>
          <cell r="AV557">
            <v>4</v>
          </cell>
          <cell r="AW557">
            <v>4</v>
          </cell>
          <cell r="AX557" t="str">
            <v>Sans objet</v>
          </cell>
        </row>
        <row r="558">
          <cell r="F558">
            <v>0</v>
          </cell>
          <cell r="G558">
            <v>3</v>
          </cell>
          <cell r="H558">
            <v>5</v>
          </cell>
          <cell r="I558">
            <v>1</v>
          </cell>
          <cell r="J558">
            <v>0</v>
          </cell>
          <cell r="K558">
            <v>0</v>
          </cell>
          <cell r="L558">
            <v>0</v>
          </cell>
          <cell r="M558" t="str">
            <v>Collectif</v>
          </cell>
          <cell r="N558">
            <v>9</v>
          </cell>
          <cell r="O558">
            <v>1</v>
          </cell>
          <cell r="P558">
            <v>4</v>
          </cell>
          <cell r="Q558">
            <v>656</v>
          </cell>
          <cell r="W558">
            <v>32</v>
          </cell>
          <cell r="AA558" t="str">
            <v>GAZ</v>
          </cell>
          <cell r="AB558" t="str">
            <v>CHAUDIERE  INDIV.</v>
          </cell>
          <cell r="AJ558">
            <v>32</v>
          </cell>
          <cell r="AK558" t="str">
            <v>C</v>
          </cell>
          <cell r="AM558">
            <v>3</v>
          </cell>
          <cell r="AN558">
            <v>4</v>
          </cell>
          <cell r="AO558">
            <v>4</v>
          </cell>
          <cell r="AP558">
            <v>4</v>
          </cell>
          <cell r="AQ558">
            <v>3</v>
          </cell>
          <cell r="AR558">
            <v>4</v>
          </cell>
          <cell r="AS558" t="str">
            <v>Sans objet</v>
          </cell>
          <cell r="AT558" t="str">
            <v>Sans objet</v>
          </cell>
          <cell r="AU558" t="str">
            <v>Sans objet</v>
          </cell>
          <cell r="AV558">
            <v>2</v>
          </cell>
          <cell r="AW558">
            <v>4</v>
          </cell>
          <cell r="AX558" t="str">
            <v>Sans objet</v>
          </cell>
        </row>
        <row r="559">
          <cell r="F559">
            <v>0</v>
          </cell>
          <cell r="G559">
            <v>17</v>
          </cell>
          <cell r="H559">
            <v>13</v>
          </cell>
          <cell r="I559">
            <v>2</v>
          </cell>
          <cell r="J559">
            <v>3</v>
          </cell>
          <cell r="K559">
            <v>0</v>
          </cell>
          <cell r="L559">
            <v>0</v>
          </cell>
          <cell r="M559" t="str">
            <v>Collectif</v>
          </cell>
          <cell r="N559">
            <v>35</v>
          </cell>
          <cell r="O559">
            <v>3</v>
          </cell>
          <cell r="P559">
            <v>1</v>
          </cell>
          <cell r="Q559">
            <v>2420</v>
          </cell>
          <cell r="W559">
            <v>38</v>
          </cell>
          <cell r="AA559" t="str">
            <v>GAZ</v>
          </cell>
          <cell r="AB559" t="str">
            <v>CHAUDIERE  INDIV.</v>
          </cell>
          <cell r="AJ559">
            <v>38</v>
          </cell>
          <cell r="AK559" t="str">
            <v>C</v>
          </cell>
          <cell r="AM559">
            <v>3</v>
          </cell>
          <cell r="AN559">
            <v>4</v>
          </cell>
          <cell r="AO559">
            <v>4</v>
          </cell>
          <cell r="AP559">
            <v>2</v>
          </cell>
          <cell r="AQ559">
            <v>4</v>
          </cell>
          <cell r="AR559">
            <v>4</v>
          </cell>
          <cell r="AS559" t="str">
            <v>Sans objet</v>
          </cell>
          <cell r="AT559" t="str">
            <v>Sans objet</v>
          </cell>
          <cell r="AU559" t="str">
            <v>Sans objet</v>
          </cell>
          <cell r="AV559">
            <v>4</v>
          </cell>
          <cell r="AW559">
            <v>4</v>
          </cell>
          <cell r="AX559">
            <v>4</v>
          </cell>
        </row>
        <row r="560">
          <cell r="F560">
            <v>1</v>
          </cell>
          <cell r="G560">
            <v>8</v>
          </cell>
          <cell r="H560">
            <v>2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 t="str">
            <v>Collectif</v>
          </cell>
          <cell r="N560">
            <v>11</v>
          </cell>
          <cell r="O560">
            <v>1</v>
          </cell>
          <cell r="P560">
            <v>4</v>
          </cell>
          <cell r="Q560">
            <v>622</v>
          </cell>
          <cell r="W560">
            <v>4</v>
          </cell>
          <cell r="AA560" t="str">
            <v>ELECTRICITE</v>
          </cell>
          <cell r="AB560" t="str">
            <v>CHAUFFAGE  ELECT. INDIV.</v>
          </cell>
          <cell r="AJ560">
            <v>35</v>
          </cell>
          <cell r="AK560" t="str">
            <v>E</v>
          </cell>
          <cell r="AM560">
            <v>4</v>
          </cell>
          <cell r="AN560">
            <v>4</v>
          </cell>
          <cell r="AO560">
            <v>4</v>
          </cell>
          <cell r="AP560">
            <v>4</v>
          </cell>
          <cell r="AQ560">
            <v>4</v>
          </cell>
          <cell r="AR560">
            <v>2</v>
          </cell>
          <cell r="AS560" t="str">
            <v>Sans objet</v>
          </cell>
          <cell r="AT560" t="str">
            <v>Sans objet</v>
          </cell>
          <cell r="AU560">
            <v>4</v>
          </cell>
          <cell r="AV560">
            <v>4</v>
          </cell>
          <cell r="AW560">
            <v>4</v>
          </cell>
          <cell r="AX560">
            <v>1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1</v>
          </cell>
          <cell r="J561">
            <v>0</v>
          </cell>
          <cell r="K561">
            <v>0</v>
          </cell>
          <cell r="L561">
            <v>0</v>
          </cell>
          <cell r="M561" t="str">
            <v>Individuel</v>
          </cell>
          <cell r="N561">
            <v>1</v>
          </cell>
          <cell r="O561">
            <v>1</v>
          </cell>
          <cell r="P561">
            <v>1</v>
          </cell>
          <cell r="Q561">
            <v>108</v>
          </cell>
          <cell r="W561">
            <v>33</v>
          </cell>
          <cell r="AA561" t="str">
            <v>GAZ</v>
          </cell>
          <cell r="AB561" t="str">
            <v>CHAUDIERE  INDIV.</v>
          </cell>
          <cell r="AJ561">
            <v>33</v>
          </cell>
          <cell r="AN561">
            <v>4</v>
          </cell>
          <cell r="AO561">
            <v>4</v>
          </cell>
          <cell r="AP561">
            <v>3</v>
          </cell>
          <cell r="AQ561">
            <v>2</v>
          </cell>
          <cell r="AR561">
            <v>2</v>
          </cell>
          <cell r="AS561" t="str">
            <v>Sans objet</v>
          </cell>
          <cell r="AT561">
            <v>4</v>
          </cell>
          <cell r="AU561">
            <v>4</v>
          </cell>
          <cell r="AV561">
            <v>4</v>
          </cell>
          <cell r="AW561" t="str">
            <v>Sans objet</v>
          </cell>
          <cell r="AX561" t="str">
            <v>Sans objet</v>
          </cell>
        </row>
        <row r="562">
          <cell r="F562">
            <v>0</v>
          </cell>
          <cell r="G562">
            <v>25</v>
          </cell>
          <cell r="H562">
            <v>30</v>
          </cell>
          <cell r="I562">
            <v>12</v>
          </cell>
          <cell r="J562">
            <v>0</v>
          </cell>
          <cell r="K562">
            <v>0</v>
          </cell>
          <cell r="L562">
            <v>0</v>
          </cell>
          <cell r="M562" t="str">
            <v>Collectif</v>
          </cell>
          <cell r="N562">
            <v>67</v>
          </cell>
          <cell r="O562">
            <v>11</v>
          </cell>
          <cell r="P562">
            <v>3</v>
          </cell>
          <cell r="Q562">
            <v>4444</v>
          </cell>
          <cell r="W562">
            <v>31</v>
          </cell>
          <cell r="AA562" t="str">
            <v>GAZ</v>
          </cell>
          <cell r="AB562" t="str">
            <v>CHAUDIERE  INDIV.</v>
          </cell>
          <cell r="AJ562">
            <v>31</v>
          </cell>
          <cell r="AK562" t="str">
            <v>D</v>
          </cell>
          <cell r="AM562">
            <v>3</v>
          </cell>
          <cell r="AN562">
            <v>4</v>
          </cell>
          <cell r="AO562">
            <v>4</v>
          </cell>
          <cell r="AP562">
            <v>4</v>
          </cell>
          <cell r="AQ562">
            <v>4</v>
          </cell>
          <cell r="AR562">
            <v>3</v>
          </cell>
          <cell r="AS562" t="str">
            <v>Sans objet</v>
          </cell>
          <cell r="AT562">
            <v>4</v>
          </cell>
          <cell r="AU562" t="str">
            <v>Sans objet</v>
          </cell>
          <cell r="AV562">
            <v>4</v>
          </cell>
          <cell r="AW562">
            <v>4</v>
          </cell>
          <cell r="AX562">
            <v>4</v>
          </cell>
        </row>
        <row r="563">
          <cell r="F563">
            <v>0</v>
          </cell>
          <cell r="G563">
            <v>17</v>
          </cell>
          <cell r="H563">
            <v>21</v>
          </cell>
          <cell r="I563">
            <v>9</v>
          </cell>
          <cell r="J563">
            <v>0</v>
          </cell>
          <cell r="K563">
            <v>0</v>
          </cell>
          <cell r="L563">
            <v>0</v>
          </cell>
          <cell r="M563" t="str">
            <v>Collectif</v>
          </cell>
          <cell r="N563">
            <v>47</v>
          </cell>
          <cell r="O563">
            <v>9</v>
          </cell>
          <cell r="P563">
            <v>3</v>
          </cell>
          <cell r="Q563">
            <v>3287</v>
          </cell>
          <cell r="W563">
            <v>3</v>
          </cell>
          <cell r="AA563" t="str">
            <v>GAZ</v>
          </cell>
          <cell r="AB563" t="str">
            <v>CHAUDIERE  INDIV.</v>
          </cell>
          <cell r="AJ563">
            <v>33</v>
          </cell>
          <cell r="AK563" t="str">
            <v>C</v>
          </cell>
          <cell r="AM563">
            <v>4</v>
          </cell>
          <cell r="AN563">
            <v>4</v>
          </cell>
          <cell r="AO563">
            <v>4</v>
          </cell>
          <cell r="AP563">
            <v>4</v>
          </cell>
          <cell r="AQ563">
            <v>4</v>
          </cell>
          <cell r="AR563">
            <v>4</v>
          </cell>
          <cell r="AS563" t="str">
            <v>Sans objet</v>
          </cell>
          <cell r="AT563">
            <v>4</v>
          </cell>
          <cell r="AU563">
            <v>4</v>
          </cell>
          <cell r="AV563">
            <v>4</v>
          </cell>
          <cell r="AW563">
            <v>4</v>
          </cell>
          <cell r="AX563">
            <v>4</v>
          </cell>
        </row>
        <row r="564">
          <cell r="F564">
            <v>0</v>
          </cell>
          <cell r="G564">
            <v>15</v>
          </cell>
          <cell r="H564">
            <v>19</v>
          </cell>
          <cell r="I564">
            <v>11</v>
          </cell>
          <cell r="J564">
            <v>0</v>
          </cell>
          <cell r="K564">
            <v>0</v>
          </cell>
          <cell r="L564">
            <v>0</v>
          </cell>
          <cell r="M564" t="str">
            <v>Collectif</v>
          </cell>
          <cell r="N564">
            <v>45</v>
          </cell>
          <cell r="O564">
            <v>6</v>
          </cell>
          <cell r="P564">
            <v>4</v>
          </cell>
          <cell r="Q564">
            <v>2822</v>
          </cell>
          <cell r="W564">
            <v>4</v>
          </cell>
          <cell r="AA564" t="str">
            <v>GAZ</v>
          </cell>
          <cell r="AB564" t="str">
            <v>CHAUDIERE  INDIV.</v>
          </cell>
          <cell r="AJ564">
            <v>32</v>
          </cell>
          <cell r="AK564" t="str">
            <v>C</v>
          </cell>
          <cell r="AM564">
            <v>3</v>
          </cell>
          <cell r="AN564">
            <v>4</v>
          </cell>
          <cell r="AO564">
            <v>4</v>
          </cell>
          <cell r="AP564">
            <v>4</v>
          </cell>
          <cell r="AQ564">
            <v>4</v>
          </cell>
          <cell r="AR564">
            <v>4</v>
          </cell>
          <cell r="AS564" t="str">
            <v>Sans objet</v>
          </cell>
          <cell r="AT564">
            <v>4</v>
          </cell>
          <cell r="AU564" t="str">
            <v>Sans objet</v>
          </cell>
          <cell r="AV564">
            <v>4</v>
          </cell>
          <cell r="AW564">
            <v>4</v>
          </cell>
          <cell r="AX564">
            <v>4</v>
          </cell>
        </row>
        <row r="565">
          <cell r="F565">
            <v>3</v>
          </cell>
          <cell r="G565">
            <v>15</v>
          </cell>
          <cell r="H565">
            <v>26</v>
          </cell>
          <cell r="I565">
            <v>14</v>
          </cell>
          <cell r="J565">
            <v>0</v>
          </cell>
          <cell r="K565">
            <v>0</v>
          </cell>
          <cell r="L565">
            <v>0</v>
          </cell>
          <cell r="M565" t="str">
            <v>Collectif</v>
          </cell>
          <cell r="N565">
            <v>58</v>
          </cell>
          <cell r="O565">
            <v>7</v>
          </cell>
          <cell r="P565">
            <v>3</v>
          </cell>
          <cell r="Q565">
            <v>3972</v>
          </cell>
          <cell r="W565">
            <v>33</v>
          </cell>
          <cell r="AA565" t="str">
            <v>GAZ</v>
          </cell>
          <cell r="AB565" t="str">
            <v>CHAUDIERE  INDIV.</v>
          </cell>
          <cell r="AJ565">
            <v>33</v>
          </cell>
          <cell r="AK565" t="str">
            <v>C</v>
          </cell>
          <cell r="AM565">
            <v>2</v>
          </cell>
          <cell r="AN565">
            <v>4</v>
          </cell>
          <cell r="AO565">
            <v>4</v>
          </cell>
          <cell r="AP565">
            <v>4</v>
          </cell>
          <cell r="AQ565">
            <v>4</v>
          </cell>
          <cell r="AR565">
            <v>4</v>
          </cell>
          <cell r="AS565" t="str">
            <v>Sans objet</v>
          </cell>
          <cell r="AT565">
            <v>4</v>
          </cell>
          <cell r="AU565">
            <v>4</v>
          </cell>
          <cell r="AV565">
            <v>4</v>
          </cell>
          <cell r="AW565">
            <v>2</v>
          </cell>
          <cell r="AX565">
            <v>4</v>
          </cell>
        </row>
        <row r="566">
          <cell r="F566">
            <v>1</v>
          </cell>
          <cell r="G566">
            <v>5</v>
          </cell>
          <cell r="H566">
            <v>4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 t="str">
            <v>Collectif</v>
          </cell>
          <cell r="N566">
            <v>10</v>
          </cell>
          <cell r="O566">
            <v>1</v>
          </cell>
          <cell r="P566">
            <v>3</v>
          </cell>
          <cell r="Q566">
            <v>541</v>
          </cell>
          <cell r="W566">
            <v>32</v>
          </cell>
          <cell r="AA566" t="str">
            <v>GAZ</v>
          </cell>
          <cell r="AB566" t="str">
            <v>CHAUDIERE  INDIV.</v>
          </cell>
          <cell r="AJ566">
            <v>32</v>
          </cell>
          <cell r="AK566" t="str">
            <v>C</v>
          </cell>
          <cell r="AM566">
            <v>3</v>
          </cell>
          <cell r="AN566">
            <v>4</v>
          </cell>
          <cell r="AO566">
            <v>4</v>
          </cell>
          <cell r="AP566">
            <v>4</v>
          </cell>
          <cell r="AQ566">
            <v>3</v>
          </cell>
          <cell r="AR566">
            <v>4</v>
          </cell>
          <cell r="AS566" t="str">
            <v>Sans objet</v>
          </cell>
          <cell r="AT566" t="str">
            <v>Sans objet</v>
          </cell>
          <cell r="AU566" t="str">
            <v>Sans objet</v>
          </cell>
          <cell r="AV566">
            <v>4</v>
          </cell>
          <cell r="AW566">
            <v>4</v>
          </cell>
          <cell r="AX566">
            <v>4</v>
          </cell>
        </row>
        <row r="567">
          <cell r="F567">
            <v>24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 t="str">
            <v>Collectif</v>
          </cell>
          <cell r="N567">
            <v>24</v>
          </cell>
          <cell r="O567">
            <v>2</v>
          </cell>
          <cell r="P567">
            <v>3</v>
          </cell>
          <cell r="Q567">
            <v>825</v>
          </cell>
          <cell r="W567">
            <v>4</v>
          </cell>
          <cell r="AA567" t="str">
            <v>ELECTRICITE</v>
          </cell>
          <cell r="AB567" t="str">
            <v>CHAUFFAGE  ELECT. INDIV.</v>
          </cell>
          <cell r="AJ567">
            <v>33</v>
          </cell>
          <cell r="AM567">
            <v>4</v>
          </cell>
          <cell r="AN567">
            <v>4</v>
          </cell>
          <cell r="AO567">
            <v>4</v>
          </cell>
          <cell r="AP567">
            <v>4</v>
          </cell>
          <cell r="AQ567">
            <v>4</v>
          </cell>
          <cell r="AR567">
            <v>4</v>
          </cell>
          <cell r="AS567" t="str">
            <v>Sans objet</v>
          </cell>
          <cell r="AT567" t="str">
            <v>Sans objet</v>
          </cell>
          <cell r="AU567" t="str">
            <v>Sans objet</v>
          </cell>
          <cell r="AV567">
            <v>4</v>
          </cell>
          <cell r="AW567">
            <v>3</v>
          </cell>
          <cell r="AX567" t="str">
            <v>Sans objet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6</v>
          </cell>
          <cell r="J568">
            <v>0</v>
          </cell>
          <cell r="K568">
            <v>0</v>
          </cell>
          <cell r="L568">
            <v>0</v>
          </cell>
          <cell r="M568" t="str">
            <v>Collectif</v>
          </cell>
          <cell r="N568">
            <v>6</v>
          </cell>
          <cell r="O568">
            <v>1</v>
          </cell>
          <cell r="P568">
            <v>4</v>
          </cell>
          <cell r="Q568">
            <v>432</v>
          </cell>
          <cell r="W568">
            <v>4</v>
          </cell>
          <cell r="AA568" t="str">
            <v>GAZ</v>
          </cell>
          <cell r="AB568" t="str">
            <v>CHAUDIERE  INDIV.</v>
          </cell>
          <cell r="AJ568">
            <v>32</v>
          </cell>
          <cell r="AM568">
            <v>4</v>
          </cell>
          <cell r="AN568">
            <v>4</v>
          </cell>
          <cell r="AO568">
            <v>4</v>
          </cell>
          <cell r="AP568">
            <v>4</v>
          </cell>
          <cell r="AQ568">
            <v>4</v>
          </cell>
          <cell r="AR568">
            <v>4</v>
          </cell>
          <cell r="AS568" t="str">
            <v>Sans objet</v>
          </cell>
          <cell r="AT568">
            <v>2</v>
          </cell>
          <cell r="AU568">
            <v>3</v>
          </cell>
          <cell r="AV568">
            <v>4</v>
          </cell>
          <cell r="AW568">
            <v>3</v>
          </cell>
          <cell r="AX568" t="str">
            <v>Sans objet</v>
          </cell>
        </row>
        <row r="569">
          <cell r="F569">
            <v>0</v>
          </cell>
          <cell r="G569">
            <v>24</v>
          </cell>
          <cell r="H569">
            <v>40</v>
          </cell>
          <cell r="I569">
            <v>27</v>
          </cell>
          <cell r="J569">
            <v>0</v>
          </cell>
          <cell r="K569">
            <v>0</v>
          </cell>
          <cell r="L569">
            <v>0</v>
          </cell>
          <cell r="M569" t="str">
            <v>Collectif</v>
          </cell>
          <cell r="N569">
            <v>91</v>
          </cell>
          <cell r="O569">
            <v>20</v>
          </cell>
          <cell r="P569">
            <v>2</v>
          </cell>
          <cell r="Q569">
            <v>6359.15</v>
          </cell>
          <cell r="W569">
            <v>31</v>
          </cell>
          <cell r="AA569" t="str">
            <v>GAZ</v>
          </cell>
          <cell r="AB569" t="str">
            <v>CHAUDIERE  INDIV.</v>
          </cell>
          <cell r="AJ569">
            <v>31</v>
          </cell>
          <cell r="AM569">
            <v>2</v>
          </cell>
          <cell r="AN569">
            <v>4</v>
          </cell>
          <cell r="AO569">
            <v>4</v>
          </cell>
          <cell r="AP569">
            <v>4</v>
          </cell>
          <cell r="AQ569">
            <v>4</v>
          </cell>
          <cell r="AR569">
            <v>2</v>
          </cell>
          <cell r="AS569" t="str">
            <v>Sans objet</v>
          </cell>
          <cell r="AT569">
            <v>2</v>
          </cell>
          <cell r="AU569">
            <v>4</v>
          </cell>
          <cell r="AV569">
            <v>4</v>
          </cell>
          <cell r="AW569">
            <v>4</v>
          </cell>
          <cell r="AX569" t="str">
            <v>Sans objet</v>
          </cell>
        </row>
        <row r="570">
          <cell r="F570">
            <v>0</v>
          </cell>
          <cell r="G570">
            <v>4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 t="str">
            <v>Collectif</v>
          </cell>
          <cell r="N570">
            <v>4</v>
          </cell>
          <cell r="O570">
            <v>1</v>
          </cell>
          <cell r="P570">
            <v>2</v>
          </cell>
          <cell r="Q570">
            <v>144</v>
          </cell>
          <cell r="W570">
            <v>30</v>
          </cell>
          <cell r="AA570" t="str">
            <v>GAZ</v>
          </cell>
          <cell r="AB570" t="str">
            <v>CHAUDIERE  INDIV.</v>
          </cell>
          <cell r="AJ570">
            <v>30</v>
          </cell>
          <cell r="AM570">
            <v>1</v>
          </cell>
          <cell r="AN570">
            <v>4</v>
          </cell>
          <cell r="AO570">
            <v>4</v>
          </cell>
          <cell r="AP570">
            <v>4</v>
          </cell>
          <cell r="AQ570">
            <v>4</v>
          </cell>
          <cell r="AR570">
            <v>4</v>
          </cell>
          <cell r="AS570" t="str">
            <v>Sans objet</v>
          </cell>
          <cell r="AT570" t="str">
            <v>Sans objet</v>
          </cell>
          <cell r="AU570" t="str">
            <v>Sans objet</v>
          </cell>
          <cell r="AV570">
            <v>4</v>
          </cell>
          <cell r="AW570">
            <v>3</v>
          </cell>
          <cell r="AX570" t="str">
            <v>Sans objet</v>
          </cell>
        </row>
        <row r="571">
          <cell r="F571">
            <v>86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 t="str">
            <v>Collectif</v>
          </cell>
          <cell r="N571">
            <v>86</v>
          </cell>
          <cell r="O571">
            <v>1</v>
          </cell>
          <cell r="P571">
            <v>2</v>
          </cell>
          <cell r="Q571">
            <v>2150</v>
          </cell>
          <cell r="W571">
            <v>31</v>
          </cell>
          <cell r="AA571" t="str">
            <v>GAZ</v>
          </cell>
          <cell r="AB571" t="str">
            <v>CHAUFFAGE COLL.</v>
          </cell>
          <cell r="AJ571">
            <v>31</v>
          </cell>
          <cell r="AN571">
            <v>4</v>
          </cell>
          <cell r="AO571">
            <v>4</v>
          </cell>
          <cell r="AP571">
            <v>4</v>
          </cell>
          <cell r="AQ571">
            <v>4</v>
          </cell>
          <cell r="AR571">
            <v>4</v>
          </cell>
          <cell r="AS571" t="str">
            <v>Sans objet</v>
          </cell>
          <cell r="AT571">
            <v>4</v>
          </cell>
          <cell r="AU571" t="str">
            <v>Sans objet</v>
          </cell>
          <cell r="AV571">
            <v>4</v>
          </cell>
          <cell r="AW571">
            <v>4</v>
          </cell>
          <cell r="AX571" t="str">
            <v>Sans objet</v>
          </cell>
        </row>
        <row r="572">
          <cell r="F572">
            <v>2</v>
          </cell>
          <cell r="G572">
            <v>3</v>
          </cell>
          <cell r="H572">
            <v>1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 t="str">
            <v>Collectif</v>
          </cell>
          <cell r="N572">
            <v>6</v>
          </cell>
          <cell r="O572">
            <v>1</v>
          </cell>
          <cell r="P572">
            <v>3</v>
          </cell>
          <cell r="Q572">
            <v>280</v>
          </cell>
          <cell r="W572">
            <v>4</v>
          </cell>
          <cell r="AA572" t="str">
            <v>GAZ</v>
          </cell>
          <cell r="AB572" t="str">
            <v>CHAUDIERE  INDIV.</v>
          </cell>
          <cell r="AJ572">
            <v>29</v>
          </cell>
          <cell r="AK572" t="str">
            <v>D</v>
          </cell>
          <cell r="AM572">
            <v>4</v>
          </cell>
          <cell r="AN572">
            <v>4</v>
          </cell>
          <cell r="AO572">
            <v>4</v>
          </cell>
          <cell r="AP572">
            <v>4</v>
          </cell>
          <cell r="AQ572">
            <v>3</v>
          </cell>
          <cell r="AR572">
            <v>4</v>
          </cell>
          <cell r="AS572" t="str">
            <v>Sans objet</v>
          </cell>
          <cell r="AT572" t="str">
            <v>Sans objet</v>
          </cell>
          <cell r="AU572" t="str">
            <v>Sans objet</v>
          </cell>
          <cell r="AV572">
            <v>4</v>
          </cell>
          <cell r="AW572">
            <v>4</v>
          </cell>
          <cell r="AX572">
            <v>4</v>
          </cell>
        </row>
        <row r="573">
          <cell r="F573">
            <v>0</v>
          </cell>
          <cell r="G573">
            <v>6</v>
          </cell>
          <cell r="H573">
            <v>23</v>
          </cell>
          <cell r="I573">
            <v>8</v>
          </cell>
          <cell r="J573">
            <v>0</v>
          </cell>
          <cell r="K573">
            <v>0</v>
          </cell>
          <cell r="L573">
            <v>0</v>
          </cell>
          <cell r="M573" t="str">
            <v>Collectif</v>
          </cell>
          <cell r="N573">
            <v>37</v>
          </cell>
          <cell r="O573">
            <v>6</v>
          </cell>
          <cell r="P573">
            <v>3</v>
          </cell>
          <cell r="Q573">
            <v>2437</v>
          </cell>
          <cell r="W573">
            <v>30</v>
          </cell>
          <cell r="AA573" t="str">
            <v>GAZ</v>
          </cell>
          <cell r="AB573" t="str">
            <v>CHAUDIERE  INDIV.</v>
          </cell>
          <cell r="AJ573">
            <v>30</v>
          </cell>
          <cell r="AK573" t="str">
            <v>C</v>
          </cell>
          <cell r="AM573">
            <v>2</v>
          </cell>
          <cell r="AN573">
            <v>4</v>
          </cell>
          <cell r="AO573">
            <v>4</v>
          </cell>
          <cell r="AP573">
            <v>4</v>
          </cell>
          <cell r="AQ573">
            <v>4</v>
          </cell>
          <cell r="AR573">
            <v>4</v>
          </cell>
          <cell r="AS573" t="str">
            <v>Sans objet</v>
          </cell>
          <cell r="AT573">
            <v>4</v>
          </cell>
          <cell r="AU573" t="str">
            <v>Sans objet</v>
          </cell>
          <cell r="AV573">
            <v>4</v>
          </cell>
          <cell r="AW573">
            <v>3</v>
          </cell>
          <cell r="AX573">
            <v>4</v>
          </cell>
        </row>
        <row r="574">
          <cell r="F574">
            <v>0</v>
          </cell>
          <cell r="G574">
            <v>10</v>
          </cell>
          <cell r="H574">
            <v>10</v>
          </cell>
          <cell r="I574">
            <v>2</v>
          </cell>
          <cell r="J574">
            <v>0</v>
          </cell>
          <cell r="K574">
            <v>0</v>
          </cell>
          <cell r="L574">
            <v>0</v>
          </cell>
          <cell r="M574" t="str">
            <v>Collectif</v>
          </cell>
          <cell r="N574">
            <v>22</v>
          </cell>
          <cell r="O574">
            <v>1</v>
          </cell>
          <cell r="P574">
            <v>4</v>
          </cell>
          <cell r="Q574">
            <v>1766</v>
          </cell>
          <cell r="W574">
            <v>31</v>
          </cell>
          <cell r="AA574" t="str">
            <v>GAZ</v>
          </cell>
          <cell r="AB574" t="str">
            <v>CHAUDIERE  INDIV.</v>
          </cell>
          <cell r="AJ574">
            <v>31</v>
          </cell>
          <cell r="AK574" t="str">
            <v>C</v>
          </cell>
          <cell r="AM574">
            <v>2</v>
          </cell>
          <cell r="AN574">
            <v>4</v>
          </cell>
          <cell r="AO574">
            <v>4</v>
          </cell>
          <cell r="AP574">
            <v>4</v>
          </cell>
          <cell r="AQ574">
            <v>4</v>
          </cell>
          <cell r="AR574">
            <v>4</v>
          </cell>
          <cell r="AS574">
            <v>4</v>
          </cell>
          <cell r="AT574">
            <v>4</v>
          </cell>
          <cell r="AU574">
            <v>4</v>
          </cell>
          <cell r="AV574">
            <v>4</v>
          </cell>
          <cell r="AW574">
            <v>4</v>
          </cell>
          <cell r="AX574">
            <v>4</v>
          </cell>
        </row>
        <row r="575">
          <cell r="F575">
            <v>0</v>
          </cell>
          <cell r="G575">
            <v>9</v>
          </cell>
          <cell r="H575">
            <v>20</v>
          </cell>
          <cell r="I575">
            <v>6</v>
          </cell>
          <cell r="J575">
            <v>0</v>
          </cell>
          <cell r="K575">
            <v>0</v>
          </cell>
          <cell r="L575">
            <v>0</v>
          </cell>
          <cell r="M575" t="str">
            <v>Collectif</v>
          </cell>
          <cell r="N575">
            <v>35</v>
          </cell>
          <cell r="O575">
            <v>5</v>
          </cell>
          <cell r="P575">
            <v>4</v>
          </cell>
          <cell r="Q575">
            <v>2618</v>
          </cell>
          <cell r="W575">
            <v>29</v>
          </cell>
          <cell r="AA575" t="str">
            <v>GAZ</v>
          </cell>
          <cell r="AB575" t="str">
            <v>CHAUDIERE  INDIV.</v>
          </cell>
          <cell r="AJ575">
            <v>29</v>
          </cell>
          <cell r="AK575" t="str">
            <v>C</v>
          </cell>
          <cell r="AM575">
            <v>2</v>
          </cell>
          <cell r="AN575">
            <v>4</v>
          </cell>
          <cell r="AO575">
            <v>4</v>
          </cell>
          <cell r="AP575">
            <v>4</v>
          </cell>
          <cell r="AQ575">
            <v>4</v>
          </cell>
          <cell r="AR575">
            <v>4</v>
          </cell>
          <cell r="AS575" t="str">
            <v>Sans objet</v>
          </cell>
          <cell r="AT575">
            <v>4</v>
          </cell>
          <cell r="AU575" t="str">
            <v>Sans objet</v>
          </cell>
          <cell r="AV575">
            <v>4</v>
          </cell>
          <cell r="AW575">
            <v>2</v>
          </cell>
          <cell r="AX575">
            <v>4</v>
          </cell>
        </row>
        <row r="576">
          <cell r="F576">
            <v>0</v>
          </cell>
          <cell r="G576">
            <v>3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 t="str">
            <v>Collectif</v>
          </cell>
          <cell r="N576">
            <v>3</v>
          </cell>
          <cell r="O576">
            <v>1</v>
          </cell>
          <cell r="P576">
            <v>3</v>
          </cell>
          <cell r="Q576">
            <v>118</v>
          </cell>
          <cell r="W576">
            <v>3</v>
          </cell>
          <cell r="AA576" t="str">
            <v>GAZ</v>
          </cell>
          <cell r="AB576" t="str">
            <v>CHAUDIERE  INDIV.</v>
          </cell>
          <cell r="AJ576">
            <v>29</v>
          </cell>
          <cell r="AM576">
            <v>4</v>
          </cell>
          <cell r="AN576">
            <v>4</v>
          </cell>
          <cell r="AO576">
            <v>4</v>
          </cell>
          <cell r="AP576">
            <v>4</v>
          </cell>
          <cell r="AQ576">
            <v>3</v>
          </cell>
          <cell r="AR576">
            <v>4</v>
          </cell>
          <cell r="AS576" t="str">
            <v>Sans objet</v>
          </cell>
          <cell r="AT576" t="str">
            <v>Sans objet</v>
          </cell>
          <cell r="AU576" t="str">
            <v>Sans objet</v>
          </cell>
          <cell r="AV576">
            <v>4</v>
          </cell>
          <cell r="AW576">
            <v>4</v>
          </cell>
          <cell r="AX576" t="str">
            <v>Sans objet</v>
          </cell>
        </row>
        <row r="577">
          <cell r="F577">
            <v>0</v>
          </cell>
          <cell r="G577">
            <v>21</v>
          </cell>
          <cell r="H577">
            <v>32</v>
          </cell>
          <cell r="I577">
            <v>16</v>
          </cell>
          <cell r="J577">
            <v>0</v>
          </cell>
          <cell r="K577">
            <v>0</v>
          </cell>
          <cell r="L577">
            <v>0</v>
          </cell>
          <cell r="M577" t="str">
            <v>Collectif</v>
          </cell>
          <cell r="N577">
            <v>69</v>
          </cell>
          <cell r="O577">
            <v>6</v>
          </cell>
          <cell r="P577">
            <v>4</v>
          </cell>
          <cell r="Q577">
            <v>5098</v>
          </cell>
          <cell r="W577">
            <v>27</v>
          </cell>
          <cell r="AA577" t="str">
            <v>GAZ</v>
          </cell>
          <cell r="AB577" t="str">
            <v>CHAUDIERE  INDIV.</v>
          </cell>
          <cell r="AJ577">
            <v>27</v>
          </cell>
          <cell r="AK577" t="str">
            <v>C</v>
          </cell>
          <cell r="AM577">
            <v>2</v>
          </cell>
          <cell r="AN577">
            <v>4</v>
          </cell>
          <cell r="AO577">
            <v>4</v>
          </cell>
          <cell r="AP577">
            <v>4</v>
          </cell>
          <cell r="AQ577">
            <v>4</v>
          </cell>
          <cell r="AR577">
            <v>4</v>
          </cell>
          <cell r="AS577" t="str">
            <v>Sans objet</v>
          </cell>
          <cell r="AT577">
            <v>2</v>
          </cell>
          <cell r="AU577">
            <v>4</v>
          </cell>
          <cell r="AV577">
            <v>3</v>
          </cell>
          <cell r="AW577">
            <v>3</v>
          </cell>
          <cell r="AX577">
            <v>4</v>
          </cell>
        </row>
        <row r="578">
          <cell r="F578">
            <v>21</v>
          </cell>
          <cell r="G578">
            <v>2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 t="str">
            <v>Collectif</v>
          </cell>
          <cell r="N578">
            <v>23</v>
          </cell>
          <cell r="O578">
            <v>1</v>
          </cell>
          <cell r="P578">
            <v>4</v>
          </cell>
          <cell r="Q578">
            <v>515</v>
          </cell>
          <cell r="W578">
            <v>4</v>
          </cell>
          <cell r="AA578" t="str">
            <v>ELECTRICITE</v>
          </cell>
          <cell r="AB578" t="str">
            <v>CHAUFFAGE  ELECT. INDIV.</v>
          </cell>
          <cell r="AJ578">
            <v>28</v>
          </cell>
          <cell r="AM578">
            <v>4</v>
          </cell>
          <cell r="AN578">
            <v>4</v>
          </cell>
          <cell r="AO578">
            <v>4</v>
          </cell>
          <cell r="AP578">
            <v>4</v>
          </cell>
          <cell r="AQ578">
            <v>4</v>
          </cell>
          <cell r="AR578">
            <v>4</v>
          </cell>
          <cell r="AS578" t="str">
            <v>Sans objet</v>
          </cell>
          <cell r="AT578" t="str">
            <v>Sans objet</v>
          </cell>
          <cell r="AU578" t="str">
            <v>Sans objet</v>
          </cell>
          <cell r="AV578">
            <v>4</v>
          </cell>
          <cell r="AW578">
            <v>4</v>
          </cell>
          <cell r="AX578" t="str">
            <v>Sans objet</v>
          </cell>
        </row>
        <row r="579">
          <cell r="F579">
            <v>1</v>
          </cell>
          <cell r="G579">
            <v>9</v>
          </cell>
          <cell r="H579">
            <v>1</v>
          </cell>
          <cell r="I579">
            <v>1</v>
          </cell>
          <cell r="J579">
            <v>0</v>
          </cell>
          <cell r="K579">
            <v>0</v>
          </cell>
          <cell r="L579">
            <v>0</v>
          </cell>
          <cell r="M579" t="str">
            <v>Collectif</v>
          </cell>
          <cell r="N579">
            <v>12</v>
          </cell>
          <cell r="O579">
            <v>2</v>
          </cell>
          <cell r="P579">
            <v>3</v>
          </cell>
          <cell r="Q579">
            <v>527</v>
          </cell>
          <cell r="W579">
            <v>4</v>
          </cell>
          <cell r="AA579" t="str">
            <v>GAZ</v>
          </cell>
          <cell r="AB579" t="str">
            <v>CHAUDIERE  INDIV.</v>
          </cell>
          <cell r="AJ579">
            <v>16</v>
          </cell>
          <cell r="AK579" t="str">
            <v>C</v>
          </cell>
          <cell r="AM579">
            <v>4</v>
          </cell>
          <cell r="AN579">
            <v>4</v>
          </cell>
          <cell r="AO579">
            <v>4</v>
          </cell>
          <cell r="AP579">
            <v>4</v>
          </cell>
          <cell r="AQ579">
            <v>3</v>
          </cell>
          <cell r="AR579">
            <v>4</v>
          </cell>
          <cell r="AS579" t="str">
            <v>Sans objet</v>
          </cell>
          <cell r="AT579">
            <v>4</v>
          </cell>
          <cell r="AU579" t="str">
            <v>Sans objet</v>
          </cell>
          <cell r="AV579">
            <v>4</v>
          </cell>
          <cell r="AW579">
            <v>4</v>
          </cell>
          <cell r="AX579" t="str">
            <v>Sans objet</v>
          </cell>
        </row>
        <row r="580">
          <cell r="F580">
            <v>2</v>
          </cell>
          <cell r="G580">
            <v>0</v>
          </cell>
          <cell r="H580">
            <v>0</v>
          </cell>
          <cell r="I580">
            <v>1</v>
          </cell>
          <cell r="J580">
            <v>0</v>
          </cell>
          <cell r="K580">
            <v>0</v>
          </cell>
          <cell r="L580">
            <v>0</v>
          </cell>
          <cell r="M580" t="str">
            <v>Collectif</v>
          </cell>
          <cell r="N580">
            <v>3</v>
          </cell>
          <cell r="O580">
            <v>1</v>
          </cell>
          <cell r="P580">
            <v>3</v>
          </cell>
          <cell r="Q580">
            <v>115.38999999999999</v>
          </cell>
          <cell r="W580">
            <v>23</v>
          </cell>
          <cell r="AA580" t="str">
            <v>ELECTRICITE</v>
          </cell>
          <cell r="AB580" t="str">
            <v>CHAUFFAGE  ELECT. INDIV.</v>
          </cell>
          <cell r="AJ580">
            <v>23</v>
          </cell>
          <cell r="AM580">
            <v>3</v>
          </cell>
          <cell r="AN580">
            <v>4</v>
          </cell>
          <cell r="AO580">
            <v>4</v>
          </cell>
          <cell r="AP580">
            <v>4</v>
          </cell>
          <cell r="AQ580">
            <v>4</v>
          </cell>
          <cell r="AR580">
            <v>4</v>
          </cell>
          <cell r="AS580" t="str">
            <v>Sans objet</v>
          </cell>
          <cell r="AT580" t="str">
            <v>Sans objet</v>
          </cell>
          <cell r="AU580" t="str">
            <v>Sans objet</v>
          </cell>
          <cell r="AV580">
            <v>4</v>
          </cell>
          <cell r="AW580">
            <v>4</v>
          </cell>
          <cell r="AX580" t="str">
            <v>Sans objet</v>
          </cell>
        </row>
        <row r="581">
          <cell r="F581">
            <v>0</v>
          </cell>
          <cell r="G581">
            <v>9</v>
          </cell>
          <cell r="H581">
            <v>0</v>
          </cell>
          <cell r="I581">
            <v>2</v>
          </cell>
          <cell r="J581">
            <v>0</v>
          </cell>
          <cell r="K581">
            <v>0</v>
          </cell>
          <cell r="L581">
            <v>0</v>
          </cell>
          <cell r="M581" t="str">
            <v>Collectif</v>
          </cell>
          <cell r="N581">
            <v>11</v>
          </cell>
          <cell r="O581">
            <v>2</v>
          </cell>
          <cell r="P581">
            <v>3</v>
          </cell>
          <cell r="Q581">
            <v>527</v>
          </cell>
          <cell r="W581">
            <v>25</v>
          </cell>
          <cell r="AA581" t="str">
            <v>GAZ</v>
          </cell>
          <cell r="AB581" t="str">
            <v>CHAUDIERE  INDIV.</v>
          </cell>
          <cell r="AJ581">
            <v>25</v>
          </cell>
          <cell r="AM581">
            <v>2</v>
          </cell>
          <cell r="AN581">
            <v>4</v>
          </cell>
          <cell r="AO581">
            <v>4</v>
          </cell>
          <cell r="AP581">
            <v>4</v>
          </cell>
          <cell r="AQ581">
            <v>4</v>
          </cell>
          <cell r="AR581">
            <v>4</v>
          </cell>
          <cell r="AS581" t="str">
            <v>Sans objet</v>
          </cell>
          <cell r="AT581">
            <v>4</v>
          </cell>
          <cell r="AU581" t="str">
            <v>Sans objet</v>
          </cell>
          <cell r="AV581">
            <v>4</v>
          </cell>
          <cell r="AW581">
            <v>3</v>
          </cell>
          <cell r="AX581" t="str">
            <v>Sans objet</v>
          </cell>
        </row>
        <row r="582">
          <cell r="F582">
            <v>0</v>
          </cell>
          <cell r="G582">
            <v>16</v>
          </cell>
          <cell r="H582">
            <v>17</v>
          </cell>
          <cell r="I582">
            <v>6</v>
          </cell>
          <cell r="J582">
            <v>4</v>
          </cell>
          <cell r="K582">
            <v>0</v>
          </cell>
          <cell r="L582">
            <v>20</v>
          </cell>
          <cell r="M582" t="str">
            <v>Collectif</v>
          </cell>
          <cell r="N582">
            <v>43</v>
          </cell>
          <cell r="O582">
            <v>5</v>
          </cell>
          <cell r="P582">
            <v>3</v>
          </cell>
          <cell r="Q582">
            <v>3003.5500000000011</v>
          </cell>
          <cell r="W582">
            <v>28</v>
          </cell>
          <cell r="AA582" t="str">
            <v>GAZ</v>
          </cell>
          <cell r="AB582" t="str">
            <v>CHAUDIERE  INDIV.</v>
          </cell>
          <cell r="AJ582">
            <v>28</v>
          </cell>
          <cell r="AK582" t="str">
            <v>C</v>
          </cell>
          <cell r="AM582">
            <v>3</v>
          </cell>
          <cell r="AN582">
            <v>4</v>
          </cell>
          <cell r="AO582">
            <v>4</v>
          </cell>
          <cell r="AP582">
            <v>3</v>
          </cell>
          <cell r="AQ582">
            <v>4</v>
          </cell>
          <cell r="AR582">
            <v>4</v>
          </cell>
          <cell r="AS582" t="str">
            <v>Sans objet</v>
          </cell>
          <cell r="AT582">
            <v>4</v>
          </cell>
          <cell r="AU582">
            <v>4</v>
          </cell>
          <cell r="AV582">
            <v>4</v>
          </cell>
          <cell r="AW582">
            <v>3</v>
          </cell>
          <cell r="AX582">
            <v>4</v>
          </cell>
        </row>
        <row r="583">
          <cell r="F583">
            <v>0</v>
          </cell>
          <cell r="G583">
            <v>20</v>
          </cell>
          <cell r="H583">
            <v>33</v>
          </cell>
          <cell r="I583">
            <v>8</v>
          </cell>
          <cell r="J583">
            <v>2</v>
          </cell>
          <cell r="K583">
            <v>0</v>
          </cell>
          <cell r="L583">
            <v>0</v>
          </cell>
          <cell r="M583" t="str">
            <v>Collectif</v>
          </cell>
          <cell r="N583">
            <v>63</v>
          </cell>
          <cell r="O583">
            <v>8</v>
          </cell>
          <cell r="P583">
            <v>4</v>
          </cell>
          <cell r="Q583">
            <v>4350.3099999999995</v>
          </cell>
          <cell r="W583">
            <v>28</v>
          </cell>
          <cell r="AA583" t="str">
            <v>GAZ</v>
          </cell>
          <cell r="AB583" t="str">
            <v>CHAUDIERE  INDIV.</v>
          </cell>
          <cell r="AJ583">
            <v>28</v>
          </cell>
          <cell r="AK583" t="str">
            <v>C</v>
          </cell>
          <cell r="AM583">
            <v>3</v>
          </cell>
          <cell r="AN583">
            <v>4</v>
          </cell>
          <cell r="AO583">
            <v>4</v>
          </cell>
          <cell r="AP583">
            <v>4</v>
          </cell>
          <cell r="AQ583">
            <v>4</v>
          </cell>
          <cell r="AR583">
            <v>4</v>
          </cell>
          <cell r="AS583" t="str">
            <v>Sans objet</v>
          </cell>
          <cell r="AT583">
            <v>4</v>
          </cell>
          <cell r="AU583">
            <v>4</v>
          </cell>
          <cell r="AV583">
            <v>4</v>
          </cell>
          <cell r="AW583">
            <v>3</v>
          </cell>
          <cell r="AX583">
            <v>4</v>
          </cell>
        </row>
        <row r="584">
          <cell r="F584">
            <v>0</v>
          </cell>
          <cell r="G584">
            <v>2</v>
          </cell>
          <cell r="H584">
            <v>4</v>
          </cell>
          <cell r="I584">
            <v>3</v>
          </cell>
          <cell r="J584">
            <v>0</v>
          </cell>
          <cell r="K584">
            <v>0</v>
          </cell>
          <cell r="L584">
            <v>0</v>
          </cell>
          <cell r="M584" t="str">
            <v>Collectif</v>
          </cell>
          <cell r="N584">
            <v>9</v>
          </cell>
          <cell r="O584">
            <v>1</v>
          </cell>
          <cell r="P584">
            <v>4</v>
          </cell>
          <cell r="Q584">
            <v>590</v>
          </cell>
          <cell r="W584">
            <v>23</v>
          </cell>
          <cell r="AA584" t="str">
            <v>GAZ</v>
          </cell>
          <cell r="AB584" t="str">
            <v>CHAUDIERE  INDIV.</v>
          </cell>
          <cell r="AJ584">
            <v>23</v>
          </cell>
          <cell r="AM584">
            <v>3</v>
          </cell>
          <cell r="AN584">
            <v>4</v>
          </cell>
          <cell r="AO584">
            <v>4</v>
          </cell>
          <cell r="AP584">
            <v>2</v>
          </cell>
          <cell r="AQ584">
            <v>4</v>
          </cell>
          <cell r="AR584">
            <v>4</v>
          </cell>
          <cell r="AS584" t="str">
            <v>Sans objet</v>
          </cell>
          <cell r="AT584" t="str">
            <v>Sans objet</v>
          </cell>
          <cell r="AU584" t="str">
            <v>Sans objet</v>
          </cell>
          <cell r="AV584">
            <v>4</v>
          </cell>
          <cell r="AW584">
            <v>3</v>
          </cell>
          <cell r="AX584">
            <v>4</v>
          </cell>
        </row>
        <row r="585">
          <cell r="F585">
            <v>28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 t="str">
            <v>Collectif</v>
          </cell>
          <cell r="N585">
            <v>28</v>
          </cell>
          <cell r="O585">
            <v>1</v>
          </cell>
          <cell r="P585">
            <v>4</v>
          </cell>
          <cell r="Q585">
            <v>450.80000000000024</v>
          </cell>
          <cell r="W585">
            <v>25</v>
          </cell>
          <cell r="AA585" t="str">
            <v>GAZ</v>
          </cell>
          <cell r="AB585" t="str">
            <v>CHAUFFAGE COLL.</v>
          </cell>
          <cell r="AJ585">
            <v>25</v>
          </cell>
          <cell r="AN585">
            <v>4</v>
          </cell>
          <cell r="AO585">
            <v>4</v>
          </cell>
          <cell r="AP585">
            <v>4</v>
          </cell>
          <cell r="AQ585">
            <v>4</v>
          </cell>
          <cell r="AR585" t="str">
            <v>Sans objet</v>
          </cell>
          <cell r="AS585">
            <v>4</v>
          </cell>
          <cell r="AT585">
            <v>4</v>
          </cell>
          <cell r="AU585">
            <v>4</v>
          </cell>
          <cell r="AV585">
            <v>4</v>
          </cell>
          <cell r="AW585">
            <v>3</v>
          </cell>
          <cell r="AX585" t="str">
            <v>Sans objet</v>
          </cell>
        </row>
        <row r="586">
          <cell r="F586">
            <v>0</v>
          </cell>
          <cell r="G586">
            <v>0</v>
          </cell>
          <cell r="H586">
            <v>2</v>
          </cell>
          <cell r="I586">
            <v>6</v>
          </cell>
          <cell r="J586">
            <v>6</v>
          </cell>
          <cell r="K586">
            <v>2</v>
          </cell>
          <cell r="L586">
            <v>0</v>
          </cell>
          <cell r="M586" t="str">
            <v>Collectif</v>
          </cell>
          <cell r="N586">
            <v>16</v>
          </cell>
          <cell r="O586">
            <v>1</v>
          </cell>
          <cell r="P586">
            <v>5</v>
          </cell>
          <cell r="Q586">
            <v>1154</v>
          </cell>
          <cell r="W586">
            <v>3</v>
          </cell>
          <cell r="AA586" t="str">
            <v>GAZ</v>
          </cell>
          <cell r="AB586" t="str">
            <v>CHAUFFAGE COLL.</v>
          </cell>
          <cell r="AJ586">
            <v>55</v>
          </cell>
          <cell r="AK586" t="str">
            <v>C</v>
          </cell>
          <cell r="AM586">
            <v>4</v>
          </cell>
          <cell r="AN586">
            <v>4</v>
          </cell>
          <cell r="AO586">
            <v>2</v>
          </cell>
          <cell r="AP586">
            <v>4</v>
          </cell>
          <cell r="AQ586">
            <v>4</v>
          </cell>
          <cell r="AR586">
            <v>2</v>
          </cell>
          <cell r="AS586" t="str">
            <v>Sans objet</v>
          </cell>
          <cell r="AT586">
            <v>4</v>
          </cell>
          <cell r="AU586" t="str">
            <v>Sans objet</v>
          </cell>
          <cell r="AV586">
            <v>4</v>
          </cell>
          <cell r="AW586">
            <v>1</v>
          </cell>
          <cell r="AX586">
            <v>1</v>
          </cell>
        </row>
        <row r="587">
          <cell r="F587">
            <v>11</v>
          </cell>
          <cell r="G587">
            <v>1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1</v>
          </cell>
          <cell r="M587" t="str">
            <v>Collectif</v>
          </cell>
          <cell r="N587">
            <v>12</v>
          </cell>
          <cell r="O587">
            <v>1</v>
          </cell>
          <cell r="P587">
            <v>4</v>
          </cell>
          <cell r="Q587">
            <v>349.2</v>
          </cell>
          <cell r="W587">
            <v>25</v>
          </cell>
          <cell r="AA587" t="str">
            <v>ELECTRICITE</v>
          </cell>
          <cell r="AB587" t="str">
            <v>CHAUFFAGE  ELECT. INDIV.</v>
          </cell>
          <cell r="AJ587">
            <v>25</v>
          </cell>
          <cell r="AK587" t="str">
            <v>D</v>
          </cell>
          <cell r="AM587">
            <v>3</v>
          </cell>
          <cell r="AN587">
            <v>4</v>
          </cell>
          <cell r="AO587">
            <v>4</v>
          </cell>
          <cell r="AP587">
            <v>4</v>
          </cell>
          <cell r="AQ587">
            <v>4</v>
          </cell>
          <cell r="AR587">
            <v>4</v>
          </cell>
          <cell r="AS587" t="str">
            <v>Sans objet</v>
          </cell>
          <cell r="AT587" t="str">
            <v>Sans objet</v>
          </cell>
          <cell r="AU587" t="str">
            <v>Sans objet</v>
          </cell>
          <cell r="AV587">
            <v>4</v>
          </cell>
          <cell r="AW587">
            <v>3</v>
          </cell>
          <cell r="AX587" t="str">
            <v>Sans objet</v>
          </cell>
        </row>
        <row r="588">
          <cell r="F588">
            <v>1</v>
          </cell>
          <cell r="G588">
            <v>4</v>
          </cell>
          <cell r="H588">
            <v>6</v>
          </cell>
          <cell r="I588">
            <v>4</v>
          </cell>
          <cell r="J588">
            <v>0</v>
          </cell>
          <cell r="K588">
            <v>0</v>
          </cell>
          <cell r="L588">
            <v>0</v>
          </cell>
          <cell r="M588" t="str">
            <v>Collectif</v>
          </cell>
          <cell r="N588">
            <v>15</v>
          </cell>
          <cell r="O588">
            <v>1</v>
          </cell>
          <cell r="P588">
            <v>4</v>
          </cell>
          <cell r="Q588">
            <v>1019</v>
          </cell>
          <cell r="W588">
            <v>18</v>
          </cell>
          <cell r="AA588" t="str">
            <v>GAZ</v>
          </cell>
          <cell r="AB588" t="str">
            <v>CHAUDIERE  INDIV.</v>
          </cell>
          <cell r="AJ588">
            <v>18</v>
          </cell>
          <cell r="AK588" t="str">
            <v>C</v>
          </cell>
          <cell r="AM588">
            <v>4</v>
          </cell>
          <cell r="AN588">
            <v>4</v>
          </cell>
          <cell r="AO588">
            <v>4</v>
          </cell>
          <cell r="AP588">
            <v>3</v>
          </cell>
          <cell r="AQ588">
            <v>4</v>
          </cell>
          <cell r="AR588">
            <v>4</v>
          </cell>
          <cell r="AS588" t="str">
            <v>Sans objet</v>
          </cell>
          <cell r="AT588">
            <v>4</v>
          </cell>
          <cell r="AU588">
            <v>4</v>
          </cell>
          <cell r="AV588">
            <v>4</v>
          </cell>
          <cell r="AW588">
            <v>3</v>
          </cell>
          <cell r="AX588">
            <v>4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 t="str">
            <v>Individuel</v>
          </cell>
          <cell r="N589">
            <v>1</v>
          </cell>
          <cell r="O589">
            <v>1</v>
          </cell>
          <cell r="P589">
            <v>1</v>
          </cell>
          <cell r="Q589">
            <v>157</v>
          </cell>
          <cell r="W589">
            <v>43</v>
          </cell>
          <cell r="AA589" t="str">
            <v>GAZ</v>
          </cell>
          <cell r="AB589" t="str">
            <v>CHAUDIERE  INDIV.</v>
          </cell>
          <cell r="AJ589">
            <v>43</v>
          </cell>
          <cell r="AN589">
            <v>4</v>
          </cell>
          <cell r="AO589">
            <v>4</v>
          </cell>
          <cell r="AP589">
            <v>4</v>
          </cell>
          <cell r="AQ589">
            <v>4</v>
          </cell>
          <cell r="AR589">
            <v>4</v>
          </cell>
          <cell r="AS589" t="str">
            <v>Sans objet</v>
          </cell>
          <cell r="AT589">
            <v>4</v>
          </cell>
          <cell r="AU589">
            <v>4</v>
          </cell>
          <cell r="AV589">
            <v>4</v>
          </cell>
          <cell r="AW589" t="str">
            <v>Sans objet</v>
          </cell>
          <cell r="AX589" t="str">
            <v>Sans objet</v>
          </cell>
        </row>
        <row r="590">
          <cell r="F590">
            <v>0</v>
          </cell>
          <cell r="G590">
            <v>6</v>
          </cell>
          <cell r="H590">
            <v>10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 t="str">
            <v>Collectif</v>
          </cell>
          <cell r="N590">
            <v>16</v>
          </cell>
          <cell r="O590">
            <v>1</v>
          </cell>
          <cell r="P590">
            <v>4</v>
          </cell>
          <cell r="Q590">
            <v>943.4</v>
          </cell>
          <cell r="W590">
            <v>17</v>
          </cell>
          <cell r="AA590" t="str">
            <v>GAZ</v>
          </cell>
          <cell r="AB590" t="str">
            <v>CHAUDIERE  INDIV.</v>
          </cell>
          <cell r="AJ590">
            <v>17</v>
          </cell>
          <cell r="AK590" t="str">
            <v>C</v>
          </cell>
          <cell r="AM590">
            <v>4</v>
          </cell>
          <cell r="AN590">
            <v>4</v>
          </cell>
          <cell r="AO590">
            <v>4</v>
          </cell>
          <cell r="AP590">
            <v>3</v>
          </cell>
          <cell r="AQ590">
            <v>4</v>
          </cell>
          <cell r="AR590">
            <v>3</v>
          </cell>
          <cell r="AS590" t="str">
            <v>Sans objet</v>
          </cell>
          <cell r="AT590">
            <v>4</v>
          </cell>
          <cell r="AU590">
            <v>4</v>
          </cell>
          <cell r="AV590">
            <v>4</v>
          </cell>
          <cell r="AW590">
            <v>4</v>
          </cell>
          <cell r="AX590" t="str">
            <v>Sans objet</v>
          </cell>
        </row>
        <row r="591">
          <cell r="F591">
            <v>1</v>
          </cell>
          <cell r="G591">
            <v>27</v>
          </cell>
          <cell r="H591">
            <v>22</v>
          </cell>
          <cell r="I591">
            <v>12</v>
          </cell>
          <cell r="J591">
            <v>5</v>
          </cell>
          <cell r="K591">
            <v>0</v>
          </cell>
          <cell r="L591">
            <v>0</v>
          </cell>
          <cell r="M591" t="str">
            <v>Collectif</v>
          </cell>
          <cell r="N591">
            <v>67</v>
          </cell>
          <cell r="O591">
            <v>3</v>
          </cell>
          <cell r="P591">
            <v>1</v>
          </cell>
          <cell r="Q591">
            <v>4589.7499999999991</v>
          </cell>
          <cell r="W591">
            <v>17</v>
          </cell>
          <cell r="AA591" t="str">
            <v>GAZ</v>
          </cell>
          <cell r="AB591" t="str">
            <v>CHAUDIERE  INDIV.</v>
          </cell>
          <cell r="AJ591">
            <v>17</v>
          </cell>
          <cell r="AK591" t="str">
            <v>D</v>
          </cell>
          <cell r="AM591">
            <v>4</v>
          </cell>
          <cell r="AN591">
            <v>4</v>
          </cell>
          <cell r="AO591">
            <v>4</v>
          </cell>
          <cell r="AP591">
            <v>3</v>
          </cell>
          <cell r="AQ591">
            <v>4</v>
          </cell>
          <cell r="AR591">
            <v>4</v>
          </cell>
          <cell r="AS591" t="str">
            <v>Sans objet</v>
          </cell>
          <cell r="AT591">
            <v>4</v>
          </cell>
          <cell r="AU591" t="str">
            <v>Sans objet</v>
          </cell>
          <cell r="AV591">
            <v>4</v>
          </cell>
          <cell r="AW591">
            <v>3</v>
          </cell>
          <cell r="AX591">
            <v>4</v>
          </cell>
        </row>
        <row r="592">
          <cell r="F592">
            <v>23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 t="str">
            <v>Collectif</v>
          </cell>
          <cell r="N592">
            <v>23</v>
          </cell>
          <cell r="O592">
            <v>1</v>
          </cell>
          <cell r="P592">
            <v>1</v>
          </cell>
          <cell r="Q592">
            <v>433</v>
          </cell>
          <cell r="W592">
            <v>17</v>
          </cell>
          <cell r="AA592" t="str">
            <v>GAZ</v>
          </cell>
          <cell r="AB592" t="str">
            <v>CHAUFFAGE COLL.</v>
          </cell>
          <cell r="AJ592">
            <v>17</v>
          </cell>
          <cell r="AM592">
            <v>4</v>
          </cell>
          <cell r="AN592">
            <v>4</v>
          </cell>
          <cell r="AO592">
            <v>4</v>
          </cell>
          <cell r="AP592">
            <v>4</v>
          </cell>
          <cell r="AQ592">
            <v>4</v>
          </cell>
          <cell r="AR592" t="str">
            <v>Sans objet</v>
          </cell>
          <cell r="AS592">
            <v>4</v>
          </cell>
          <cell r="AT592" t="str">
            <v>Sans objet</v>
          </cell>
          <cell r="AU592" t="str">
            <v>Sans objet</v>
          </cell>
          <cell r="AV592">
            <v>4</v>
          </cell>
          <cell r="AW592">
            <v>4</v>
          </cell>
          <cell r="AX592" t="str">
            <v>Sans objet</v>
          </cell>
        </row>
        <row r="593">
          <cell r="F593">
            <v>0</v>
          </cell>
          <cell r="G593">
            <v>6</v>
          </cell>
          <cell r="H593">
            <v>11</v>
          </cell>
          <cell r="I593">
            <v>2</v>
          </cell>
          <cell r="J593">
            <v>0</v>
          </cell>
          <cell r="K593">
            <v>0</v>
          </cell>
          <cell r="L593">
            <v>6</v>
          </cell>
          <cell r="M593" t="str">
            <v>Collectif</v>
          </cell>
          <cell r="N593">
            <v>19</v>
          </cell>
          <cell r="O593">
            <v>3</v>
          </cell>
          <cell r="P593">
            <v>3</v>
          </cell>
          <cell r="Q593">
            <v>1204.9499999999998</v>
          </cell>
          <cell r="W593">
            <v>37</v>
          </cell>
          <cell r="AA593" t="str">
            <v>GAZ</v>
          </cell>
          <cell r="AB593" t="str">
            <v>CHAUDIERE  INDIV.</v>
          </cell>
          <cell r="AJ593">
            <v>37</v>
          </cell>
          <cell r="AM593">
            <v>3</v>
          </cell>
          <cell r="AN593">
            <v>4</v>
          </cell>
          <cell r="AO593">
            <v>4</v>
          </cell>
          <cell r="AP593">
            <v>4</v>
          </cell>
          <cell r="AQ593">
            <v>4</v>
          </cell>
          <cell r="AR593">
            <v>4</v>
          </cell>
          <cell r="AS593" t="str">
            <v>Sans objet</v>
          </cell>
          <cell r="AT593">
            <v>4</v>
          </cell>
          <cell r="AU593">
            <v>4</v>
          </cell>
          <cell r="AV593">
            <v>4</v>
          </cell>
          <cell r="AW593">
            <v>4</v>
          </cell>
          <cell r="AX593" t="str">
            <v>Sans objet</v>
          </cell>
        </row>
        <row r="594">
          <cell r="F594">
            <v>0</v>
          </cell>
          <cell r="G594">
            <v>3</v>
          </cell>
          <cell r="H594">
            <v>4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 t="str">
            <v>Collectif</v>
          </cell>
          <cell r="N594">
            <v>7</v>
          </cell>
          <cell r="O594">
            <v>2</v>
          </cell>
          <cell r="P594">
            <v>3</v>
          </cell>
          <cell r="Q594">
            <v>435.2</v>
          </cell>
          <cell r="W594">
            <v>17</v>
          </cell>
          <cell r="AA594" t="str">
            <v>GAZ</v>
          </cell>
          <cell r="AB594" t="str">
            <v>CHAUDIERE  INDIV.</v>
          </cell>
          <cell r="AJ594">
            <v>17</v>
          </cell>
          <cell r="AK594" t="str">
            <v>C</v>
          </cell>
          <cell r="AM594">
            <v>4</v>
          </cell>
          <cell r="AN594">
            <v>4</v>
          </cell>
          <cell r="AO594">
            <v>4</v>
          </cell>
          <cell r="AP594">
            <v>4</v>
          </cell>
          <cell r="AQ594">
            <v>4</v>
          </cell>
          <cell r="AR594">
            <v>4</v>
          </cell>
          <cell r="AS594" t="str">
            <v>Sans objet</v>
          </cell>
          <cell r="AT594">
            <v>4</v>
          </cell>
          <cell r="AU594" t="str">
            <v>Sans objet</v>
          </cell>
          <cell r="AV594">
            <v>4</v>
          </cell>
          <cell r="AW594">
            <v>4</v>
          </cell>
          <cell r="AX594">
            <v>4</v>
          </cell>
        </row>
        <row r="595">
          <cell r="F595">
            <v>55</v>
          </cell>
          <cell r="G595">
            <v>12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 t="str">
            <v>Collectif</v>
          </cell>
          <cell r="N595">
            <v>67</v>
          </cell>
          <cell r="O595">
            <v>1</v>
          </cell>
          <cell r="P595">
            <v>3</v>
          </cell>
          <cell r="Q595">
            <v>2390.5099999999998</v>
          </cell>
          <cell r="W595">
            <v>13</v>
          </cell>
          <cell r="AA595" t="str">
            <v>ELECTRICITE</v>
          </cell>
          <cell r="AB595" t="str">
            <v>CHAUFFAGE  ELECT. INDIV.</v>
          </cell>
          <cell r="AJ595">
            <v>13</v>
          </cell>
          <cell r="AN595">
            <v>4</v>
          </cell>
          <cell r="AO595">
            <v>4</v>
          </cell>
          <cell r="AP595">
            <v>3</v>
          </cell>
          <cell r="AQ595">
            <v>4</v>
          </cell>
          <cell r="AR595" t="str">
            <v>Sans objet</v>
          </cell>
          <cell r="AS595">
            <v>4</v>
          </cell>
          <cell r="AT595">
            <v>4</v>
          </cell>
          <cell r="AU595" t="str">
            <v>Sans objet</v>
          </cell>
          <cell r="AV595">
            <v>4</v>
          </cell>
          <cell r="AW595">
            <v>4</v>
          </cell>
          <cell r="AX595">
            <v>4</v>
          </cell>
        </row>
        <row r="596">
          <cell r="F596">
            <v>0</v>
          </cell>
          <cell r="G596">
            <v>5</v>
          </cell>
          <cell r="H596">
            <v>3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 t="str">
            <v>Collectif</v>
          </cell>
          <cell r="N596">
            <v>8</v>
          </cell>
          <cell r="O596">
            <v>2</v>
          </cell>
          <cell r="P596">
            <v>2</v>
          </cell>
          <cell r="Q596">
            <v>339.64</v>
          </cell>
          <cell r="W596">
            <v>10</v>
          </cell>
          <cell r="AA596" t="str">
            <v>ELECTRICITE</v>
          </cell>
          <cell r="AB596" t="str">
            <v>CHAUFFAGE  ELECT. INDIV.</v>
          </cell>
          <cell r="AJ596">
            <v>10</v>
          </cell>
          <cell r="AM596">
            <v>4</v>
          </cell>
          <cell r="AN596">
            <v>4</v>
          </cell>
          <cell r="AO596">
            <v>4</v>
          </cell>
          <cell r="AP596">
            <v>4</v>
          </cell>
          <cell r="AQ596">
            <v>4</v>
          </cell>
          <cell r="AR596">
            <v>4</v>
          </cell>
          <cell r="AS596" t="str">
            <v>Sans objet</v>
          </cell>
          <cell r="AT596">
            <v>4</v>
          </cell>
          <cell r="AU596">
            <v>4</v>
          </cell>
          <cell r="AV596">
            <v>4</v>
          </cell>
          <cell r="AW596">
            <v>3</v>
          </cell>
          <cell r="AX596" t="str">
            <v>Sans objet</v>
          </cell>
        </row>
        <row r="597">
          <cell r="F597">
            <v>0</v>
          </cell>
          <cell r="G597">
            <v>10</v>
          </cell>
          <cell r="H597">
            <v>11</v>
          </cell>
          <cell r="I597">
            <v>3</v>
          </cell>
          <cell r="J597">
            <v>2</v>
          </cell>
          <cell r="K597">
            <v>0</v>
          </cell>
          <cell r="L597">
            <v>0</v>
          </cell>
          <cell r="M597" t="str">
            <v>Collectif</v>
          </cell>
          <cell r="N597">
            <v>26</v>
          </cell>
          <cell r="O597">
            <v>6</v>
          </cell>
          <cell r="P597">
            <v>2</v>
          </cell>
          <cell r="Q597">
            <v>1760.25</v>
          </cell>
          <cell r="W597">
            <v>13</v>
          </cell>
          <cell r="AA597" t="str">
            <v>RESEAU DE CHALEUR</v>
          </cell>
          <cell r="AB597" t="str">
            <v>CHAUFFAGE COLL.</v>
          </cell>
          <cell r="AJ597">
            <v>13</v>
          </cell>
          <cell r="AK597" t="str">
            <v>C</v>
          </cell>
          <cell r="AM597">
            <v>4</v>
          </cell>
          <cell r="AN597">
            <v>4</v>
          </cell>
          <cell r="AO597">
            <v>4</v>
          </cell>
          <cell r="AP597">
            <v>3</v>
          </cell>
          <cell r="AQ597">
            <v>4</v>
          </cell>
          <cell r="AR597" t="str">
            <v>Sans objet</v>
          </cell>
          <cell r="AS597">
            <v>1</v>
          </cell>
          <cell r="AT597">
            <v>4</v>
          </cell>
          <cell r="AU597">
            <v>4</v>
          </cell>
          <cell r="AV597">
            <v>4</v>
          </cell>
          <cell r="AW597">
            <v>4</v>
          </cell>
          <cell r="AX597">
            <v>4</v>
          </cell>
        </row>
        <row r="598">
          <cell r="F598">
            <v>0</v>
          </cell>
          <cell r="G598">
            <v>9</v>
          </cell>
          <cell r="H598">
            <v>11</v>
          </cell>
          <cell r="I598">
            <v>5</v>
          </cell>
          <cell r="J598">
            <v>1</v>
          </cell>
          <cell r="K598">
            <v>0</v>
          </cell>
          <cell r="L598">
            <v>0</v>
          </cell>
          <cell r="M598" t="str">
            <v>Collectif</v>
          </cell>
          <cell r="N598">
            <v>26</v>
          </cell>
          <cell r="O598">
            <v>6</v>
          </cell>
          <cell r="P598">
            <v>1</v>
          </cell>
          <cell r="Q598">
            <v>1747.8</v>
          </cell>
          <cell r="W598">
            <v>15</v>
          </cell>
          <cell r="AA598" t="str">
            <v>RESEAU DE CHALEUR</v>
          </cell>
          <cell r="AB598" t="str">
            <v>CHAUFFAGE COLL.</v>
          </cell>
          <cell r="AJ598">
            <v>15</v>
          </cell>
          <cell r="AK598" t="str">
            <v>C</v>
          </cell>
          <cell r="AM598">
            <v>4</v>
          </cell>
          <cell r="AN598">
            <v>4</v>
          </cell>
          <cell r="AO598">
            <v>4</v>
          </cell>
          <cell r="AP598">
            <v>2</v>
          </cell>
          <cell r="AQ598">
            <v>4</v>
          </cell>
          <cell r="AR598" t="str">
            <v>Sans objet</v>
          </cell>
          <cell r="AS598">
            <v>4</v>
          </cell>
          <cell r="AT598">
            <v>4</v>
          </cell>
          <cell r="AU598">
            <v>4</v>
          </cell>
          <cell r="AV598">
            <v>4</v>
          </cell>
          <cell r="AW598">
            <v>4</v>
          </cell>
          <cell r="AX598">
            <v>4</v>
          </cell>
        </row>
        <row r="599">
          <cell r="F599">
            <v>0</v>
          </cell>
          <cell r="G599">
            <v>3</v>
          </cell>
          <cell r="H599">
            <v>7</v>
          </cell>
          <cell r="I599">
            <v>7</v>
          </cell>
          <cell r="J599">
            <v>0</v>
          </cell>
          <cell r="K599">
            <v>0</v>
          </cell>
          <cell r="L599">
            <v>0</v>
          </cell>
          <cell r="M599" t="str">
            <v>Collectif</v>
          </cell>
          <cell r="N599">
            <v>17</v>
          </cell>
          <cell r="O599">
            <v>2</v>
          </cell>
          <cell r="P599">
            <v>3</v>
          </cell>
          <cell r="Q599">
            <v>1317.3</v>
          </cell>
          <cell r="W599">
            <v>11</v>
          </cell>
          <cell r="AA599" t="str">
            <v>GAZ</v>
          </cell>
          <cell r="AB599" t="str">
            <v>CHAUFFAGE COLL.</v>
          </cell>
          <cell r="AJ599">
            <v>11</v>
          </cell>
          <cell r="AK599" t="str">
            <v>C</v>
          </cell>
          <cell r="AM599">
            <v>4</v>
          </cell>
          <cell r="AN599">
            <v>4</v>
          </cell>
          <cell r="AO599">
            <v>4</v>
          </cell>
          <cell r="AP599">
            <v>3</v>
          </cell>
          <cell r="AQ599">
            <v>2</v>
          </cell>
          <cell r="AR599">
            <v>4</v>
          </cell>
          <cell r="AS599" t="str">
            <v>Sans objet</v>
          </cell>
          <cell r="AT599">
            <v>4</v>
          </cell>
          <cell r="AU599">
            <v>4</v>
          </cell>
          <cell r="AV599">
            <v>4</v>
          </cell>
          <cell r="AW599">
            <v>4</v>
          </cell>
          <cell r="AX599">
            <v>4</v>
          </cell>
        </row>
        <row r="600">
          <cell r="F600">
            <v>0</v>
          </cell>
          <cell r="G600">
            <v>1</v>
          </cell>
          <cell r="H600">
            <v>6</v>
          </cell>
          <cell r="I600">
            <v>3</v>
          </cell>
          <cell r="J600">
            <v>0</v>
          </cell>
          <cell r="K600">
            <v>0</v>
          </cell>
          <cell r="L600">
            <v>0</v>
          </cell>
          <cell r="M600" t="str">
            <v>Collectif</v>
          </cell>
          <cell r="N600">
            <v>10</v>
          </cell>
          <cell r="O600">
            <v>10</v>
          </cell>
          <cell r="P600">
            <v>2</v>
          </cell>
          <cell r="Q600">
            <v>807.7</v>
          </cell>
          <cell r="W600">
            <v>11</v>
          </cell>
          <cell r="AA600" t="str">
            <v>GAZ</v>
          </cell>
          <cell r="AB600" t="str">
            <v>CHAUDIERE  INDIV.</v>
          </cell>
          <cell r="AJ600">
            <v>11</v>
          </cell>
          <cell r="AK600" t="str">
            <v>C</v>
          </cell>
          <cell r="AM600">
            <v>4</v>
          </cell>
          <cell r="AN600">
            <v>4</v>
          </cell>
          <cell r="AO600">
            <v>4</v>
          </cell>
          <cell r="AP600">
            <v>4</v>
          </cell>
          <cell r="AQ600">
            <v>4</v>
          </cell>
          <cell r="AR600">
            <v>4</v>
          </cell>
          <cell r="AS600" t="str">
            <v>Sans objet</v>
          </cell>
          <cell r="AT600">
            <v>4</v>
          </cell>
          <cell r="AU600">
            <v>4</v>
          </cell>
          <cell r="AV600">
            <v>4</v>
          </cell>
          <cell r="AW600" t="str">
            <v>Sans objet</v>
          </cell>
          <cell r="AX600" t="str">
            <v>Sans objet</v>
          </cell>
        </row>
        <row r="601">
          <cell r="F601">
            <v>0</v>
          </cell>
          <cell r="G601">
            <v>11</v>
          </cell>
          <cell r="H601">
            <v>8</v>
          </cell>
          <cell r="I601">
            <v>0</v>
          </cell>
          <cell r="J601">
            <v>1</v>
          </cell>
          <cell r="K601">
            <v>0</v>
          </cell>
          <cell r="L601">
            <v>7</v>
          </cell>
          <cell r="M601" t="str">
            <v>Collectif</v>
          </cell>
          <cell r="N601">
            <v>20</v>
          </cell>
          <cell r="O601">
            <v>2</v>
          </cell>
          <cell r="P601">
            <v>3</v>
          </cell>
          <cell r="Q601">
            <v>1218.3999999999999</v>
          </cell>
          <cell r="W601">
            <v>8</v>
          </cell>
          <cell r="AA601" t="str">
            <v>GAZ</v>
          </cell>
          <cell r="AB601" t="str">
            <v>CHAUDIERE  INDIV.</v>
          </cell>
          <cell r="AJ601">
            <v>8</v>
          </cell>
          <cell r="AK601" t="str">
            <v>C</v>
          </cell>
          <cell r="AM601">
            <v>4</v>
          </cell>
          <cell r="AN601">
            <v>4</v>
          </cell>
          <cell r="AO601">
            <v>4</v>
          </cell>
          <cell r="AP601">
            <v>3</v>
          </cell>
          <cell r="AQ601">
            <v>4</v>
          </cell>
          <cell r="AR601">
            <v>4</v>
          </cell>
          <cell r="AS601" t="str">
            <v>Sans objet</v>
          </cell>
          <cell r="AT601">
            <v>4</v>
          </cell>
          <cell r="AU601">
            <v>4</v>
          </cell>
          <cell r="AV601">
            <v>4</v>
          </cell>
          <cell r="AW601">
            <v>4</v>
          </cell>
          <cell r="AX601">
            <v>4</v>
          </cell>
        </row>
        <row r="602">
          <cell r="F602">
            <v>4</v>
          </cell>
          <cell r="G602">
            <v>4</v>
          </cell>
          <cell r="H602">
            <v>4</v>
          </cell>
          <cell r="I602">
            <v>3</v>
          </cell>
          <cell r="J602">
            <v>0</v>
          </cell>
          <cell r="K602">
            <v>0</v>
          </cell>
          <cell r="L602">
            <v>0</v>
          </cell>
          <cell r="M602" t="str">
            <v>Collectif</v>
          </cell>
          <cell r="N602">
            <v>15</v>
          </cell>
          <cell r="O602">
            <v>2</v>
          </cell>
          <cell r="P602">
            <v>1</v>
          </cell>
          <cell r="Q602">
            <v>900.15</v>
          </cell>
          <cell r="W602">
            <v>8</v>
          </cell>
          <cell r="AA602" t="str">
            <v>GAZ</v>
          </cell>
          <cell r="AB602" t="str">
            <v>CHAUDIERE  INDIV.</v>
          </cell>
          <cell r="AJ602">
            <v>8</v>
          </cell>
          <cell r="AK602" t="str">
            <v>B</v>
          </cell>
          <cell r="AM602">
            <v>4</v>
          </cell>
          <cell r="AN602">
            <v>4</v>
          </cell>
          <cell r="AO602">
            <v>4</v>
          </cell>
          <cell r="AP602">
            <v>4</v>
          </cell>
          <cell r="AQ602">
            <v>4</v>
          </cell>
          <cell r="AR602">
            <v>4</v>
          </cell>
          <cell r="AS602" t="str">
            <v>Sans objet</v>
          </cell>
          <cell r="AT602">
            <v>4</v>
          </cell>
          <cell r="AU602" t="str">
            <v>Sans objet</v>
          </cell>
          <cell r="AV602">
            <v>4</v>
          </cell>
          <cell r="AW602">
            <v>4</v>
          </cell>
          <cell r="AX602" t="str">
            <v>Sans objet</v>
          </cell>
        </row>
        <row r="603">
          <cell r="F603">
            <v>0</v>
          </cell>
          <cell r="G603">
            <v>10</v>
          </cell>
          <cell r="H603">
            <v>12</v>
          </cell>
          <cell r="I603">
            <v>12</v>
          </cell>
          <cell r="J603">
            <v>0</v>
          </cell>
          <cell r="K603">
            <v>0</v>
          </cell>
          <cell r="L603">
            <v>35</v>
          </cell>
          <cell r="M603" t="str">
            <v>Collectif</v>
          </cell>
          <cell r="N603">
            <v>34</v>
          </cell>
          <cell r="O603">
            <v>2</v>
          </cell>
          <cell r="P603">
            <v>4</v>
          </cell>
          <cell r="Q603">
            <v>2050</v>
          </cell>
          <cell r="W603">
            <v>6</v>
          </cell>
          <cell r="AA603" t="str">
            <v>GAZ</v>
          </cell>
          <cell r="AB603" t="str">
            <v>CHAUDIERE  INDIV.</v>
          </cell>
          <cell r="AJ603">
            <v>6</v>
          </cell>
          <cell r="AK603" t="str">
            <v>C</v>
          </cell>
          <cell r="AM603">
            <v>4</v>
          </cell>
          <cell r="AN603">
            <v>4</v>
          </cell>
          <cell r="AO603">
            <v>4</v>
          </cell>
          <cell r="AP603">
            <v>4</v>
          </cell>
          <cell r="AQ603">
            <v>4</v>
          </cell>
          <cell r="AR603">
            <v>4</v>
          </cell>
          <cell r="AS603" t="str">
            <v>Sans objet</v>
          </cell>
          <cell r="AT603" t="str">
            <v>Sans objet</v>
          </cell>
          <cell r="AU603" t="str">
            <v>Sans objet</v>
          </cell>
          <cell r="AV603">
            <v>2</v>
          </cell>
          <cell r="AW603">
            <v>4</v>
          </cell>
          <cell r="AX603">
            <v>4</v>
          </cell>
        </row>
        <row r="604">
          <cell r="F604">
            <v>0</v>
          </cell>
          <cell r="G604">
            <v>0</v>
          </cell>
          <cell r="H604">
            <v>2</v>
          </cell>
          <cell r="I604">
            <v>2</v>
          </cell>
          <cell r="J604">
            <v>0</v>
          </cell>
          <cell r="K604">
            <v>0</v>
          </cell>
          <cell r="L604">
            <v>0</v>
          </cell>
          <cell r="M604" t="str">
            <v>Collectif</v>
          </cell>
          <cell r="N604">
            <v>4</v>
          </cell>
          <cell r="O604">
            <v>4</v>
          </cell>
          <cell r="P604">
            <v>2</v>
          </cell>
          <cell r="Q604">
            <v>321.39999999999998</v>
          </cell>
          <cell r="W604">
            <v>9</v>
          </cell>
          <cell r="AA604" t="str">
            <v>GAZ</v>
          </cell>
          <cell r="AB604" t="str">
            <v>CHAUDIERE  INDIV.</v>
          </cell>
          <cell r="AJ604">
            <v>9</v>
          </cell>
          <cell r="AK604" t="str">
            <v>C</v>
          </cell>
          <cell r="AM604">
            <v>4</v>
          </cell>
          <cell r="AN604">
            <v>4</v>
          </cell>
          <cell r="AO604">
            <v>4</v>
          </cell>
          <cell r="AP604">
            <v>4</v>
          </cell>
          <cell r="AQ604">
            <v>4</v>
          </cell>
          <cell r="AR604">
            <v>4</v>
          </cell>
          <cell r="AS604" t="str">
            <v>Sans objet</v>
          </cell>
          <cell r="AT604">
            <v>4</v>
          </cell>
          <cell r="AU604">
            <v>1</v>
          </cell>
          <cell r="AV604">
            <v>4</v>
          </cell>
          <cell r="AW604" t="str">
            <v>Sans objet</v>
          </cell>
          <cell r="AX604" t="str">
            <v>Sans objet</v>
          </cell>
        </row>
        <row r="605">
          <cell r="F605">
            <v>0</v>
          </cell>
          <cell r="G605">
            <v>0</v>
          </cell>
          <cell r="H605">
            <v>6</v>
          </cell>
          <cell r="I605">
            <v>4</v>
          </cell>
          <cell r="J605">
            <v>0</v>
          </cell>
          <cell r="K605">
            <v>0</v>
          </cell>
          <cell r="L605">
            <v>0</v>
          </cell>
          <cell r="M605" t="str">
            <v>Individuel</v>
          </cell>
          <cell r="N605">
            <v>10</v>
          </cell>
          <cell r="O605">
            <v>10</v>
          </cell>
          <cell r="P605">
            <v>1</v>
          </cell>
          <cell r="Q605">
            <v>876.59999999999991</v>
          </cell>
          <cell r="W605">
            <v>9</v>
          </cell>
          <cell r="AA605" t="str">
            <v>GAZ</v>
          </cell>
          <cell r="AB605" t="str">
            <v>CHAUDIERE  INDIV.</v>
          </cell>
          <cell r="AJ605">
            <v>9</v>
          </cell>
          <cell r="AK605" t="str">
            <v>A</v>
          </cell>
          <cell r="AM605">
            <v>4</v>
          </cell>
          <cell r="AN605">
            <v>4</v>
          </cell>
          <cell r="AO605">
            <v>4</v>
          </cell>
          <cell r="AP605">
            <v>3</v>
          </cell>
          <cell r="AQ605">
            <v>4</v>
          </cell>
          <cell r="AR605">
            <v>4</v>
          </cell>
          <cell r="AS605" t="str">
            <v>Sans objet</v>
          </cell>
          <cell r="AT605">
            <v>4</v>
          </cell>
          <cell r="AU605">
            <v>4</v>
          </cell>
          <cell r="AV605">
            <v>4</v>
          </cell>
          <cell r="AW605" t="str">
            <v>Sans objet</v>
          </cell>
          <cell r="AX605" t="str">
            <v>Sans objet</v>
          </cell>
        </row>
        <row r="606">
          <cell r="F606">
            <v>1</v>
          </cell>
          <cell r="G606">
            <v>2</v>
          </cell>
          <cell r="H606">
            <v>3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 t="str">
            <v>Collectif</v>
          </cell>
          <cell r="N606">
            <v>6</v>
          </cell>
          <cell r="O606">
            <v>1</v>
          </cell>
          <cell r="P606">
            <v>3</v>
          </cell>
          <cell r="Q606">
            <v>333.69</v>
          </cell>
          <cell r="W606">
            <v>5</v>
          </cell>
          <cell r="AA606" t="str">
            <v>GAZ</v>
          </cell>
          <cell r="AB606" t="str">
            <v>CHAUDIERE  INDIV.</v>
          </cell>
          <cell r="AJ606">
            <v>5</v>
          </cell>
          <cell r="AK606" t="str">
            <v>B</v>
          </cell>
          <cell r="AM606">
            <v>4</v>
          </cell>
          <cell r="AN606">
            <v>4</v>
          </cell>
          <cell r="AO606">
            <v>4</v>
          </cell>
          <cell r="AP606">
            <v>4</v>
          </cell>
          <cell r="AQ606">
            <v>4</v>
          </cell>
          <cell r="AR606">
            <v>4</v>
          </cell>
          <cell r="AS606" t="str">
            <v>Sans objet</v>
          </cell>
          <cell r="AT606">
            <v>4</v>
          </cell>
          <cell r="AU606">
            <v>4</v>
          </cell>
          <cell r="AV606">
            <v>4</v>
          </cell>
          <cell r="AW606">
            <v>4</v>
          </cell>
          <cell r="AX606" t="str">
            <v>Sans objet</v>
          </cell>
        </row>
        <row r="607">
          <cell r="F607">
            <v>4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 t="str">
            <v>Collectif</v>
          </cell>
          <cell r="N607">
            <v>4</v>
          </cell>
          <cell r="O607">
            <v>1</v>
          </cell>
          <cell r="P607">
            <v>2</v>
          </cell>
          <cell r="Q607">
            <v>111.5</v>
          </cell>
          <cell r="W607">
            <v>2</v>
          </cell>
          <cell r="AA607" t="str">
            <v>ELECTRICITE</v>
          </cell>
          <cell r="AB607" t="str">
            <v>CHAUFFAGE  ELECT. INDIV.</v>
          </cell>
          <cell r="AJ607">
            <v>2</v>
          </cell>
          <cell r="AK607" t="str">
            <v>C</v>
          </cell>
          <cell r="AM607">
            <v>4</v>
          </cell>
          <cell r="AN607">
            <v>4</v>
          </cell>
          <cell r="AO607">
            <v>4</v>
          </cell>
          <cell r="AP607">
            <v>4</v>
          </cell>
          <cell r="AQ607">
            <v>4</v>
          </cell>
          <cell r="AR607">
            <v>4</v>
          </cell>
          <cell r="AS607" t="str">
            <v>Sans objet</v>
          </cell>
          <cell r="AT607">
            <v>4</v>
          </cell>
          <cell r="AU607">
            <v>4</v>
          </cell>
          <cell r="AV607">
            <v>4</v>
          </cell>
          <cell r="AW607">
            <v>4</v>
          </cell>
          <cell r="AX607" t="str">
            <v>Sans objet</v>
          </cell>
        </row>
        <row r="608">
          <cell r="F608">
            <v>0</v>
          </cell>
          <cell r="G608">
            <v>1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 t="str">
            <v>Individuel</v>
          </cell>
          <cell r="N608">
            <v>1</v>
          </cell>
          <cell r="O608">
            <v>1</v>
          </cell>
          <cell r="P608">
            <v>1</v>
          </cell>
          <cell r="Q608">
            <v>58</v>
          </cell>
          <cell r="W608">
            <v>4</v>
          </cell>
          <cell r="AA608" t="str">
            <v>GAZ</v>
          </cell>
          <cell r="AB608" t="str">
            <v>CHAUDIERE  INDIV.</v>
          </cell>
          <cell r="AJ608">
            <v>4</v>
          </cell>
          <cell r="AK608" t="str">
            <v>C</v>
          </cell>
          <cell r="AM608">
            <v>4</v>
          </cell>
          <cell r="AN608">
            <v>4</v>
          </cell>
          <cell r="AO608">
            <v>4</v>
          </cell>
          <cell r="AP608">
            <v>4</v>
          </cell>
          <cell r="AQ608">
            <v>4</v>
          </cell>
          <cell r="AR608">
            <v>4</v>
          </cell>
          <cell r="AS608" t="str">
            <v>Sans objet</v>
          </cell>
          <cell r="AT608">
            <v>4</v>
          </cell>
          <cell r="AU608">
            <v>4</v>
          </cell>
          <cell r="AV608">
            <v>4</v>
          </cell>
          <cell r="AW608" t="str">
            <v>Sans objet</v>
          </cell>
          <cell r="AX608" t="str">
            <v>Sans objet</v>
          </cell>
        </row>
        <row r="609">
          <cell r="F609">
            <v>0</v>
          </cell>
          <cell r="G609">
            <v>4</v>
          </cell>
          <cell r="H609">
            <v>2</v>
          </cell>
          <cell r="I609">
            <v>4</v>
          </cell>
          <cell r="J609">
            <v>0</v>
          </cell>
          <cell r="K609">
            <v>0</v>
          </cell>
          <cell r="L609">
            <v>0</v>
          </cell>
          <cell r="M609" t="str">
            <v>Collectif</v>
          </cell>
          <cell r="N609">
            <v>10</v>
          </cell>
          <cell r="O609">
            <v>1</v>
          </cell>
          <cell r="P609">
            <v>4</v>
          </cell>
          <cell r="Q609">
            <v>652.23</v>
          </cell>
          <cell r="W609">
            <v>2</v>
          </cell>
          <cell r="AA609" t="str">
            <v>GAZ</v>
          </cell>
          <cell r="AB609" t="str">
            <v>CHAUFFAGE COLL.</v>
          </cell>
          <cell r="AJ609">
            <v>2</v>
          </cell>
          <cell r="AK609" t="str">
            <v>D</v>
          </cell>
          <cell r="AM609">
            <v>4</v>
          </cell>
          <cell r="AN609">
            <v>4</v>
          </cell>
          <cell r="AO609">
            <v>4</v>
          </cell>
          <cell r="AP609">
            <v>4</v>
          </cell>
          <cell r="AQ609">
            <v>3</v>
          </cell>
          <cell r="AR609" t="str">
            <v>Sans objet</v>
          </cell>
          <cell r="AS609">
            <v>4</v>
          </cell>
          <cell r="AT609">
            <v>4</v>
          </cell>
          <cell r="AU609" t="str">
            <v>Sans objet</v>
          </cell>
          <cell r="AV609">
            <v>4</v>
          </cell>
          <cell r="AW609">
            <v>4</v>
          </cell>
          <cell r="AX609" t="str">
            <v>Sans objet</v>
          </cell>
        </row>
        <row r="610">
          <cell r="F610">
            <v>0</v>
          </cell>
          <cell r="G610">
            <v>0</v>
          </cell>
          <cell r="H610">
            <v>4</v>
          </cell>
          <cell r="I610">
            <v>4</v>
          </cell>
          <cell r="J610">
            <v>0</v>
          </cell>
          <cell r="K610">
            <v>0</v>
          </cell>
          <cell r="L610">
            <v>0</v>
          </cell>
          <cell r="M610" t="str">
            <v>Individuel</v>
          </cell>
          <cell r="N610">
            <v>8</v>
          </cell>
          <cell r="O610">
            <v>8</v>
          </cell>
          <cell r="P610">
            <v>1</v>
          </cell>
          <cell r="Q610">
            <v>998.04000000000008</v>
          </cell>
          <cell r="W610">
            <v>4</v>
          </cell>
          <cell r="AA610" t="str">
            <v>GAZ</v>
          </cell>
          <cell r="AB610" t="str">
            <v>CHAUDIERE  INDIV.</v>
          </cell>
          <cell r="AJ610">
            <v>4</v>
          </cell>
          <cell r="AK610" t="str">
            <v>B</v>
          </cell>
          <cell r="AM610">
            <v>4</v>
          </cell>
          <cell r="AN610">
            <v>4</v>
          </cell>
          <cell r="AO610">
            <v>4</v>
          </cell>
          <cell r="AP610">
            <v>4</v>
          </cell>
          <cell r="AQ610">
            <v>4</v>
          </cell>
          <cell r="AR610">
            <v>4</v>
          </cell>
          <cell r="AS610" t="str">
            <v>Sans objet</v>
          </cell>
          <cell r="AT610">
            <v>4</v>
          </cell>
          <cell r="AU610">
            <v>4</v>
          </cell>
          <cell r="AV610">
            <v>4</v>
          </cell>
          <cell r="AW610" t="str">
            <v>Sans objet</v>
          </cell>
          <cell r="AX610" t="str">
            <v>Sans objet</v>
          </cell>
        </row>
        <row r="611">
          <cell r="F611">
            <v>0</v>
          </cell>
          <cell r="G611">
            <v>2</v>
          </cell>
          <cell r="H611">
            <v>6</v>
          </cell>
          <cell r="I611">
            <v>2</v>
          </cell>
          <cell r="J611">
            <v>0</v>
          </cell>
          <cell r="K611">
            <v>0</v>
          </cell>
          <cell r="L611">
            <v>0</v>
          </cell>
          <cell r="M611" t="str">
            <v>Collectif</v>
          </cell>
          <cell r="N611">
            <v>10</v>
          </cell>
          <cell r="P611">
            <v>2</v>
          </cell>
          <cell r="Q611">
            <v>653.61999999999989</v>
          </cell>
          <cell r="W611">
            <v>4</v>
          </cell>
          <cell r="AA611" t="str">
            <v>PROPANE</v>
          </cell>
          <cell r="AB611" t="str">
            <v>CHAUDIERE  INDIV.</v>
          </cell>
          <cell r="AJ611">
            <v>4</v>
          </cell>
          <cell r="AK611" t="str">
            <v>C</v>
          </cell>
          <cell r="AM611">
            <v>4</v>
          </cell>
          <cell r="AN611">
            <v>4</v>
          </cell>
          <cell r="AO611">
            <v>4</v>
          </cell>
          <cell r="AP611">
            <v>4</v>
          </cell>
          <cell r="AQ611">
            <v>4</v>
          </cell>
          <cell r="AR611">
            <v>4</v>
          </cell>
          <cell r="AS611" t="str">
            <v>Sans objet</v>
          </cell>
          <cell r="AT611">
            <v>4</v>
          </cell>
          <cell r="AU611">
            <v>4</v>
          </cell>
          <cell r="AV611">
            <v>4</v>
          </cell>
          <cell r="AW611">
            <v>4</v>
          </cell>
          <cell r="AX611" t="str">
            <v>Sans objet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 t="str">
            <v>Collectif</v>
          </cell>
          <cell r="N612">
            <v>0</v>
          </cell>
          <cell r="P612">
            <v>2</v>
          </cell>
          <cell r="Q612">
            <v>0</v>
          </cell>
          <cell r="W612">
            <v>2</v>
          </cell>
          <cell r="AA612" t="str">
            <v>GAZ</v>
          </cell>
          <cell r="AB612" t="str">
            <v>CHAUDIERE  INDIV.</v>
          </cell>
          <cell r="AJ612">
            <v>2</v>
          </cell>
          <cell r="AK612" t="str">
            <v>C</v>
          </cell>
          <cell r="AM612">
            <v>4</v>
          </cell>
          <cell r="AN612">
            <v>4</v>
          </cell>
          <cell r="AO612">
            <v>4</v>
          </cell>
          <cell r="AP612">
            <v>4</v>
          </cell>
          <cell r="AQ612">
            <v>4</v>
          </cell>
          <cell r="AR612">
            <v>4</v>
          </cell>
          <cell r="AS612" t="str">
            <v>Sans objet</v>
          </cell>
          <cell r="AT612">
            <v>4</v>
          </cell>
          <cell r="AU612">
            <v>4</v>
          </cell>
          <cell r="AV612">
            <v>4</v>
          </cell>
          <cell r="AW612">
            <v>4</v>
          </cell>
          <cell r="AX612" t="str">
            <v>Sans objet</v>
          </cell>
        </row>
        <row r="613">
          <cell r="F613">
            <v>0</v>
          </cell>
          <cell r="G613">
            <v>4</v>
          </cell>
          <cell r="H613">
            <v>3</v>
          </cell>
          <cell r="I613">
            <v>1</v>
          </cell>
          <cell r="J613">
            <v>0</v>
          </cell>
          <cell r="K613">
            <v>0</v>
          </cell>
          <cell r="L613">
            <v>0</v>
          </cell>
          <cell r="M613" t="str">
            <v>Individuel</v>
          </cell>
          <cell r="N613">
            <v>8</v>
          </cell>
          <cell r="O613">
            <v>8</v>
          </cell>
          <cell r="P613">
            <v>2</v>
          </cell>
          <cell r="Q613">
            <v>522.09</v>
          </cell>
          <cell r="W613">
            <v>4</v>
          </cell>
          <cell r="AA613" t="str">
            <v>GAZ</v>
          </cell>
          <cell r="AB613" t="str">
            <v>CHAUDIERE  INDIV.</v>
          </cell>
          <cell r="AJ613">
            <v>4</v>
          </cell>
          <cell r="AK613" t="str">
            <v>C</v>
          </cell>
          <cell r="AM613">
            <v>4</v>
          </cell>
          <cell r="AN613">
            <v>4</v>
          </cell>
          <cell r="AO613">
            <v>4</v>
          </cell>
          <cell r="AP613">
            <v>4</v>
          </cell>
          <cell r="AQ613">
            <v>4</v>
          </cell>
          <cell r="AR613">
            <v>4</v>
          </cell>
          <cell r="AS613" t="str">
            <v>Sans objet</v>
          </cell>
          <cell r="AT613">
            <v>4</v>
          </cell>
          <cell r="AU613">
            <v>4</v>
          </cell>
          <cell r="AV613">
            <v>4</v>
          </cell>
          <cell r="AW613" t="str">
            <v>Sans objet</v>
          </cell>
          <cell r="AX613" t="str">
            <v>Sans objet</v>
          </cell>
        </row>
        <row r="614">
          <cell r="F614">
            <v>1</v>
          </cell>
          <cell r="G614">
            <v>19</v>
          </cell>
          <cell r="H614">
            <v>23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 t="str">
            <v>Collectif</v>
          </cell>
          <cell r="N614">
            <v>43</v>
          </cell>
          <cell r="P614">
            <v>2</v>
          </cell>
          <cell r="Q614">
            <v>2528.0699999999997</v>
          </cell>
          <cell r="W614">
            <v>4</v>
          </cell>
          <cell r="AA614" t="str">
            <v>GAZ</v>
          </cell>
          <cell r="AB614" t="str">
            <v>CHAUDIERE  INDIV.</v>
          </cell>
          <cell r="AJ614">
            <v>4</v>
          </cell>
          <cell r="AK614" t="str">
            <v>B</v>
          </cell>
          <cell r="AM614">
            <v>4</v>
          </cell>
          <cell r="AN614">
            <v>4</v>
          </cell>
          <cell r="AO614">
            <v>4</v>
          </cell>
          <cell r="AP614">
            <v>4</v>
          </cell>
          <cell r="AQ614">
            <v>4</v>
          </cell>
          <cell r="AR614">
            <v>4</v>
          </cell>
          <cell r="AS614" t="str">
            <v>Sans objet</v>
          </cell>
          <cell r="AT614">
            <v>4</v>
          </cell>
          <cell r="AU614">
            <v>4</v>
          </cell>
          <cell r="AV614">
            <v>4</v>
          </cell>
          <cell r="AW614">
            <v>4</v>
          </cell>
          <cell r="AX614">
            <v>4</v>
          </cell>
        </row>
      </sheetData>
      <sheetData sheetId="2"/>
      <sheetData sheetId="3"/>
      <sheetData sheetId="4">
        <row r="9">
          <cell r="C9">
            <v>1</v>
          </cell>
          <cell r="G9">
            <v>30</v>
          </cell>
        </row>
        <row r="22">
          <cell r="C22">
            <v>1</v>
          </cell>
          <cell r="F22" t="str">
            <v>G</v>
          </cell>
        </row>
        <row r="35">
          <cell r="C35">
            <v>1</v>
          </cell>
          <cell r="F35" t="str">
            <v>G</v>
          </cell>
        </row>
        <row r="38">
          <cell r="C38">
            <v>2</v>
          </cell>
        </row>
        <row r="42">
          <cell r="C42">
            <v>1</v>
          </cell>
          <cell r="F42" t="str">
            <v>G</v>
          </cell>
        </row>
        <row r="48">
          <cell r="G48">
            <v>25</v>
          </cell>
        </row>
        <row r="60">
          <cell r="C60">
            <v>1</v>
          </cell>
          <cell r="G60">
            <v>30</v>
          </cell>
        </row>
        <row r="72">
          <cell r="C72">
            <v>1</v>
          </cell>
          <cell r="G72">
            <v>30</v>
          </cell>
        </row>
        <row r="84">
          <cell r="C84">
            <v>1</v>
          </cell>
          <cell r="G84">
            <v>30</v>
          </cell>
        </row>
        <row r="97">
          <cell r="C97">
            <v>1</v>
          </cell>
          <cell r="G97">
            <v>30</v>
          </cell>
        </row>
        <row r="109">
          <cell r="C109">
            <v>1</v>
          </cell>
          <cell r="G109">
            <v>30</v>
          </cell>
        </row>
        <row r="121">
          <cell r="C121">
            <v>1</v>
          </cell>
          <cell r="G121">
            <v>30</v>
          </cell>
        </row>
        <row r="134">
          <cell r="C134">
            <v>1</v>
          </cell>
          <cell r="G134">
            <v>30</v>
          </cell>
        </row>
        <row r="146">
          <cell r="C146">
            <v>1</v>
          </cell>
          <cell r="G146">
            <v>30</v>
          </cell>
        </row>
      </sheetData>
      <sheetData sheetId="5">
        <row r="3">
          <cell r="H3">
            <v>2000</v>
          </cell>
        </row>
        <row r="6">
          <cell r="H6">
            <v>10000</v>
          </cell>
        </row>
        <row r="8">
          <cell r="H8">
            <v>2000</v>
          </cell>
        </row>
        <row r="9">
          <cell r="H9">
            <v>5000</v>
          </cell>
        </row>
        <row r="10">
          <cell r="H10">
            <v>3500</v>
          </cell>
        </row>
        <row r="13">
          <cell r="H13">
            <v>65</v>
          </cell>
        </row>
        <row r="15">
          <cell r="F15" t="str">
            <v>Individuel</v>
          </cell>
          <cell r="H15">
            <v>6500</v>
          </cell>
        </row>
        <row r="16">
          <cell r="H16">
            <v>7700</v>
          </cell>
        </row>
        <row r="17">
          <cell r="H17">
            <v>8900</v>
          </cell>
        </row>
        <row r="18">
          <cell r="H18">
            <v>10100</v>
          </cell>
        </row>
        <row r="19">
          <cell r="H19">
            <v>11300</v>
          </cell>
        </row>
        <row r="20">
          <cell r="H20">
            <v>12500</v>
          </cell>
        </row>
        <row r="21">
          <cell r="H21">
            <v>900</v>
          </cell>
        </row>
        <row r="22">
          <cell r="F22" t="str">
            <v>Collectif</v>
          </cell>
          <cell r="H22">
            <v>5000</v>
          </cell>
        </row>
        <row r="23">
          <cell r="H23">
            <v>6200</v>
          </cell>
        </row>
        <row r="24">
          <cell r="H24">
            <v>7400</v>
          </cell>
        </row>
        <row r="25">
          <cell r="H25">
            <v>8600</v>
          </cell>
        </row>
        <row r="26">
          <cell r="H26">
            <v>9800</v>
          </cell>
        </row>
        <row r="27">
          <cell r="H27">
            <v>11000</v>
          </cell>
        </row>
        <row r="29">
          <cell r="H29">
            <v>70</v>
          </cell>
        </row>
        <row r="32">
          <cell r="H32">
            <v>130</v>
          </cell>
        </row>
        <row r="35">
          <cell r="H35">
            <v>1800</v>
          </cell>
        </row>
        <row r="36">
          <cell r="H36">
            <v>3000</v>
          </cell>
        </row>
        <row r="37">
          <cell r="H37">
            <v>3500</v>
          </cell>
        </row>
        <row r="40">
          <cell r="H40">
            <v>17000</v>
          </cell>
        </row>
        <row r="42">
          <cell r="H42">
            <v>3500</v>
          </cell>
        </row>
      </sheetData>
      <sheetData sheetId="6"/>
      <sheetData sheetId="7"/>
      <sheetData sheetId="8">
        <row r="2">
          <cell r="B2" t="str">
            <v>A</v>
          </cell>
        </row>
        <row r="3">
          <cell r="B3" t="str">
            <v>B</v>
          </cell>
        </row>
        <row r="4">
          <cell r="B4" t="str">
            <v>C</v>
          </cell>
        </row>
        <row r="5">
          <cell r="B5" t="str">
            <v>D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36F6-FFD3-4B54-8CBE-47981962E89A}">
  <dimension ref="A1:Z617"/>
  <sheetViews>
    <sheetView tabSelected="1" workbookViewId="0">
      <selection activeCell="H19" sqref="H19"/>
    </sheetView>
  </sheetViews>
  <sheetFormatPr baseColWidth="10" defaultRowHeight="13.8" outlineLevelCol="1" x14ac:dyDescent="0.25"/>
  <cols>
    <col min="1" max="1" width="5.09765625" style="7" customWidth="1"/>
    <col min="2" max="13" width="7.69921875" style="40" customWidth="1" outlineLevel="1"/>
    <col min="14" max="14" width="8.09765625" style="40" customWidth="1" outlineLevel="1"/>
    <col min="15" max="26" width="7.69921875" style="40" customWidth="1" outlineLevel="1"/>
  </cols>
  <sheetData>
    <row r="1" spans="1:26" x14ac:dyDescent="0.25">
      <c r="A1" s="1"/>
      <c r="B1" s="8">
        <f ca="1">YEAR(TODAY())+1</f>
        <v>2026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0"/>
    </row>
    <row r="2" spans="1:26" x14ac:dyDescent="0.25">
      <c r="A2" s="1"/>
      <c r="B2" s="11" t="s">
        <v>1</v>
      </c>
      <c r="C2" s="12"/>
      <c r="D2" s="13" t="s">
        <v>2</v>
      </c>
      <c r="E2" s="14"/>
      <c r="F2" s="14"/>
      <c r="G2" s="14"/>
      <c r="H2" s="15"/>
      <c r="I2" s="12" t="s">
        <v>3</v>
      </c>
      <c r="J2" s="12"/>
      <c r="K2" s="12"/>
      <c r="L2" s="12"/>
      <c r="M2" s="12"/>
      <c r="N2" s="12"/>
      <c r="O2" s="12"/>
      <c r="P2" s="12"/>
      <c r="Q2" s="12"/>
      <c r="R2" s="12"/>
      <c r="S2" s="12" t="s">
        <v>4</v>
      </c>
      <c r="T2" s="12"/>
      <c r="U2" s="12"/>
      <c r="V2" s="12"/>
      <c r="W2" s="12" t="s">
        <v>5</v>
      </c>
      <c r="X2" s="12"/>
      <c r="Y2" s="13"/>
      <c r="Z2" s="16"/>
    </row>
    <row r="3" spans="1:26" x14ac:dyDescent="0.25">
      <c r="A3" s="1"/>
      <c r="B3" s="17" t="s">
        <v>6</v>
      </c>
      <c r="C3" s="18"/>
      <c r="D3" s="19" t="s">
        <v>7</v>
      </c>
      <c r="E3" s="18" t="s">
        <v>8</v>
      </c>
      <c r="F3" s="18"/>
      <c r="G3" s="18"/>
      <c r="H3" s="19" t="s">
        <v>9</v>
      </c>
      <c r="I3" s="20" t="s">
        <v>10</v>
      </c>
      <c r="J3" s="20"/>
      <c r="K3" s="20"/>
      <c r="L3" s="21" t="s">
        <v>11</v>
      </c>
      <c r="M3" s="22"/>
      <c r="N3" s="23" t="s">
        <v>12</v>
      </c>
      <c r="O3" s="23"/>
      <c r="P3" s="23"/>
      <c r="Q3" s="23"/>
      <c r="R3" s="23"/>
      <c r="S3" s="24" t="s">
        <v>13</v>
      </c>
      <c r="T3" s="24"/>
      <c r="U3" s="24"/>
      <c r="V3" s="24"/>
      <c r="W3" s="25" t="s">
        <v>5</v>
      </c>
      <c r="X3" s="25"/>
      <c r="Y3" s="26"/>
      <c r="Z3" s="27"/>
    </row>
    <row r="4" spans="1:26" x14ac:dyDescent="0.25">
      <c r="A4" s="2"/>
      <c r="B4" s="28" t="s">
        <v>14</v>
      </c>
      <c r="C4" s="28" t="s">
        <v>14</v>
      </c>
      <c r="D4" s="28" t="s">
        <v>14</v>
      </c>
      <c r="E4" s="28" t="s">
        <v>14</v>
      </c>
      <c r="F4" s="28" t="s">
        <v>14</v>
      </c>
      <c r="G4" s="28" t="s">
        <v>14</v>
      </c>
      <c r="H4" s="28" t="s">
        <v>14</v>
      </c>
      <c r="I4" s="28" t="s">
        <v>14</v>
      </c>
      <c r="J4" s="28" t="s">
        <v>14</v>
      </c>
      <c r="K4" s="28" t="s">
        <v>15</v>
      </c>
      <c r="L4" s="28" t="s">
        <v>14</v>
      </c>
      <c r="M4" s="28" t="s">
        <v>15</v>
      </c>
      <c r="N4" s="28" t="s">
        <v>14</v>
      </c>
      <c r="O4" s="28" t="s">
        <v>15</v>
      </c>
      <c r="P4" s="28" t="s">
        <v>15</v>
      </c>
      <c r="Q4" s="28" t="s">
        <v>14</v>
      </c>
      <c r="R4" s="28" t="s">
        <v>15</v>
      </c>
      <c r="S4" s="28" t="s">
        <v>14</v>
      </c>
      <c r="T4" s="28" t="s">
        <v>15</v>
      </c>
      <c r="U4" s="28" t="s">
        <v>14</v>
      </c>
      <c r="V4" s="28" t="s">
        <v>14</v>
      </c>
      <c r="W4" s="28" t="s">
        <v>14</v>
      </c>
      <c r="X4" s="28" t="s">
        <v>15</v>
      </c>
      <c r="Y4" s="28" t="s">
        <v>14</v>
      </c>
      <c r="Z4" s="28" t="s">
        <v>15</v>
      </c>
    </row>
    <row r="5" spans="1:26" ht="64.8" customHeight="1" x14ac:dyDescent="0.25">
      <c r="A5" s="3" t="s">
        <v>0</v>
      </c>
      <c r="B5" s="29" t="s">
        <v>16</v>
      </c>
      <c r="C5" s="30" t="s">
        <v>17</v>
      </c>
      <c r="D5" s="31" t="s">
        <v>18</v>
      </c>
      <c r="E5" s="31" t="s">
        <v>19</v>
      </c>
      <c r="F5" s="31" t="s">
        <v>20</v>
      </c>
      <c r="G5" s="31" t="s">
        <v>21</v>
      </c>
      <c r="H5" s="31" t="s">
        <v>22</v>
      </c>
      <c r="I5" s="31" t="s">
        <v>23</v>
      </c>
      <c r="J5" s="31" t="s">
        <v>24</v>
      </c>
      <c r="K5" s="31" t="s">
        <v>25</v>
      </c>
      <c r="L5" s="31" t="s">
        <v>26</v>
      </c>
      <c r="M5" s="31" t="s">
        <v>27</v>
      </c>
      <c r="N5" s="31" t="s">
        <v>28</v>
      </c>
      <c r="O5" s="31" t="s">
        <v>29</v>
      </c>
      <c r="P5" s="31" t="s">
        <v>30</v>
      </c>
      <c r="Q5" s="31" t="s">
        <v>31</v>
      </c>
      <c r="R5" s="31" t="s">
        <v>32</v>
      </c>
      <c r="S5" s="31" t="s">
        <v>33</v>
      </c>
      <c r="T5" s="31" t="s">
        <v>34</v>
      </c>
      <c r="U5" s="31" t="s">
        <v>35</v>
      </c>
      <c r="V5" s="31" t="s">
        <v>36</v>
      </c>
      <c r="W5" s="32" t="s">
        <v>37</v>
      </c>
      <c r="X5" s="32" t="s">
        <v>38</v>
      </c>
      <c r="Y5" s="32" t="s">
        <v>39</v>
      </c>
      <c r="Z5" s="33" t="s">
        <v>40</v>
      </c>
    </row>
    <row r="6" spans="1:26" x14ac:dyDescent="0.25">
      <c r="A6" s="4">
        <v>1</v>
      </c>
      <c r="B6" s="34" t="str">
        <f ca="1">IF(AND([1]SYNTHESE!$AM5='[1]GRILLE COTATION'!$C$9,[1]SYNTHESE!$W5&gt;'[1]GRILLE COTATION'!$G$9),[1]BIBLIOTHEQUE!$H$3*[1]SYNTHESE!$N5,"")</f>
        <v/>
      </c>
      <c r="C6" s="35"/>
      <c r="D6" s="36" t="str">
        <f>IF(AND([1]SYNTHESE!$AK5='[1]GRILLE COTATION'!$F$42,[1]SYNTHESE!$AP5='[1]GRILLE COTATION'!$C$42),[1]BIBLIOTHEQUE!$H$6,"")</f>
        <v/>
      </c>
      <c r="E6" s="35"/>
      <c r="F6" s="36" t="str">
        <f>IF(AND([1]SYNTHESE!$AN5='[1]GRILLE COTATION'!$C$22,[1]SYNTHESE!$AK5=[1]PARAM!$B$2,[1]SYNTHESE!$AB5="CHAUDIERE  INDIV.",[1]SYNTHESE!$AA5="GAZ"),[1]BIBLIOTHEQUE!$H$8*[1]SYNTHESE!$N5,
IF(AND([1]SYNTHESE!$AN5='[1]GRILLE COTATION'!$C$22,[1]SYNTHESE!$AK5=[1]PARAM!$B$3,[1]SYNTHESE!$AB5="CHAUDIERE  INDIV.",[1]SYNTHESE!$AA5="GAZ"),[1]BIBLIOTHEQUE!$H$8*[1]SYNTHESE!$N5,
IF(AND([1]SYNTHESE!$AN5='[1]GRILLE COTATION'!$C$22,[1]SYNTHESE!$AK5=[1]PARAM!$B$4,[1]SYNTHESE!$AB5="CHAUDIERE  INDIV.",[1]SYNTHESE!$AA5="GAZ"),[1]BIBLIOTHEQUE!$H$8*[1]SYNTHESE!$N5,
IF(AND([1]SYNTHESE!$AN5='[1]GRILLE COTATION'!$C$22,[1]SYNTHESE!$AK5=[1]PARAM!$B$5,[1]SYNTHESE!$AB5="CHAUDIERE  INDIV.",[1]SYNTHESE!$AA5="GAZ"),[1]BIBLIOTHEQUE!$H$8*[1]SYNTHESE!$N5,""))))</f>
        <v/>
      </c>
      <c r="G6" s="36" t="str">
        <f>IF(AND([1]SYNTHESE!$AN5='[1]GRILLE COTATION'!$C$22,[1]SYNTHESE!$AK5='[1]GRILLE COTATION'!$F$22),[1]BIBLIOTHEQUE!$H$9*[1]SYNTHESE!$N5,"")</f>
        <v/>
      </c>
      <c r="H6" s="36">
        <f>IF(AND([1]SYNTHESE!$AO5='[1]GRILLE COTATION'!$C$35,[1]SYNTHESE!$AK5='[1]GRILLE COTATION'!$F$35),[1]BIBLIOTHEQUE!$H$10*[1]SYNTHESE!$N5,
IF([1]SYNTHESE!$AO5='[1]GRILLE COTATION'!$C$38,[1]BIBLIOTHEQUE!$H$10*[1]SYNTHESE!$N5,""))</f>
        <v>210000</v>
      </c>
      <c r="I6" s="36"/>
      <c r="J6" s="36" t="str">
        <f ca="1">IF(AND(I6="",AI6="",BI6="",CI6="",DI6="",EI6="",FI6="",GI6="",HI6="",II6="",[1]SYNTHESE!$AP5='[1]GRILLE COTATION'!$C$42,[1]SYNTHESE!$AJ5&gt;'[1]GRILLE COTATION'!$G$48,[1]SYNTHESE!$M5=[1]BIBLIOTHEQUE!$F$15),[1]BIBLIOTHEQUE!$H$13*[1]SYNTHESE!$Q5*1.5,
IF(AND(I6="",AI6="",BI6="",CI6="",DI6="",EI6="",FI6="",GI6="",HI6="",II6="",[1]SYNTHESE!$AP5='[1]GRILLE COTATION'!$C$42,[1]SYNTHESE!$AJ5&gt;'[1]GRILLE COTATION'!$G$48,[1]SYNTHESE!$M5=[1]BIBLIOTHEQUE!$F$22),[1]BIBLIOTHEQUE!$H$13*[1]SYNTHESE!$Q5,""))</f>
        <v/>
      </c>
      <c r="K6" s="36"/>
      <c r="L6" s="36" t="str">
        <f ca="1">IF(AND(
[1]SYNTHESE!$AQ5='[1]GRILLE COTATION'!$C$60,
[1]SYNTHESE!$AJ5&gt;'[1]GRILLE COTATION'!$G$60,
[1]SYNTHESE!$M5=[1]BIBLIOTHEQUE!$F$22),
[1]BIBLIOTHEQUE!$H$22*[1]SYNTHESE!$F5+[1]BIBLIOTHEQUE!$H$23*[1]SYNTHESE!$G5+[1]BIBLIOTHEQUE!$H$24*[1]SYNTHESE!$H5+[1]BIBLIOTHEQUE!$H$25*[1]SYNTHESE!$I5+[1]BIBLIOTHEQUE!$H$26*[1]SYNTHESE!$J5+[1]BIBLIOTHEQUE!$H$27*[1]SYNTHESE!$K5,
IF(AND(
[1]SYNTHESE!$AQ5='[1]GRILLE COTATION'!$C$60,
[1]SYNTHESE!$AJ5&gt;'[1]GRILLE COTATION'!$G$60,
[1]SYNTHESE!$M5=[1]BIBLIOTHEQUE!$F$15),
[1]BIBLIOTHEQUE!$H$15*[1]SYNTHESE!$F5+[1]BIBLIOTHEQUE!$H$16*[1]SYNTHESE!$G5+[1]BIBLIOTHEQUE!$H$17*[1]SYNTHESE!$H5+[1]BIBLIOTHEQUE!$H$18*[1]SYNTHESE!$I5+[1]BIBLIOTHEQUE!$H$19*[1]SYNTHESE!$J5+[1]BIBLIOTHEQUE!$H$20*[1]SYNTHESE!$K5+[1]BIBLIOTHEQUE!$H$21*[1]SYNTHESE!$L5,""))</f>
        <v/>
      </c>
      <c r="M6" s="36"/>
      <c r="N6" s="36" t="str">
        <f ca="1">IF(AND([1]SYNTHESE!$AR5='[1]GRILLE COTATION'!$C$72,[1]SYNTHESE!$AJ5&gt;'[1]GRILLE COTATION'!$G$72),[1]BIBLIOTHEQUE!$H$29*[1]SYNTHESE!$Q5/[1]SYNTHESE!$P5*1.2,"")</f>
        <v/>
      </c>
      <c r="O6" s="36"/>
      <c r="P6" s="36"/>
      <c r="Q6" s="36" t="str">
        <f ca="1">IF(AND([1]SYNTHESE!$AS5='[1]GRILLE COTATION'!$C$84,[1]SYNTHESE!$AJ5&gt;'[1]GRILLE COTATION'!$G$84),[1]BIBLIOTHEQUE!$H$32*[1]SYNTHESE!$Q5/[1]SYNTHESE!$P5,"")</f>
        <v/>
      </c>
      <c r="R6" s="36"/>
      <c r="S6" s="36" t="str">
        <f ca="1">IF(AND([1]SYNTHESE!$AT5='[1]GRILLE COTATION'!$C$97,[1]SYNTHESE!$AJ5&gt;'[1]GRILLE COTATION'!$G$97),[1]BIBLIOTHEQUE!$H$35*[1]SYNTHESE!$N5,"")</f>
        <v/>
      </c>
      <c r="T6" s="36" t="str">
        <f ca="1">IF(AND([1]SYNTHESE!$AU5='[1]GRILLE COTATION'!$C$109,[1]SYNTHESE!$AJ5&gt;'[1]GRILLE COTATION'!$G$109),[1]BIBLIOTHEQUE!$H$36*[1]SYNTHESE!$N5,"")</f>
        <v/>
      </c>
      <c r="U6" s="36" t="str">
        <f ca="1">IF(AND([1]SYNTHESE!$AV5='[1]GRILLE COTATION'!$C$121,[1]SYNTHESE!$AJ5&gt;'[1]GRILLE COTATION'!$G$121),[1]BIBLIOTHEQUE!$H$37*[1]SYNTHESE!$N5,"")</f>
        <v/>
      </c>
      <c r="V6" s="36"/>
      <c r="W6" s="36" t="str">
        <f ca="1">IF(AND([1]SYNTHESE!$AW5='[1]GRILLE COTATION'!$C$134,[1]SYNTHESE!$AJ5&gt;'[1]GRILLE COTATION'!$G$134),[1]BIBLIOTHEQUE!$H$40*[1]SYNTHESE!$P5*[1]SYNTHESE!$O5,"")</f>
        <v/>
      </c>
      <c r="X6" s="36"/>
      <c r="Y6" s="36" t="str">
        <f ca="1">IF(AND([1]SYNTHESE!$AX5='[1]GRILLE COTATION'!$C$146,[1]SYNTHESE!$AJ5&gt;'[1]GRILLE COTATION'!$G$146,[1]SYNTHESE!$P5&gt;=4),[1]BIBLIOTHEQUE!$H$42*[1]SYNTHESE!$O5,"")</f>
        <v/>
      </c>
      <c r="Z6" s="37"/>
    </row>
    <row r="7" spans="1:26" x14ac:dyDescent="0.25">
      <c r="A7" s="4">
        <v>2</v>
      </c>
      <c r="B7" s="34" t="str">
        <f ca="1">IF(AND([1]SYNTHESE!$AM6='[1]GRILLE COTATION'!$C$9,[1]SYNTHESE!$W6&gt;'[1]GRILLE COTATION'!$G$9),[1]BIBLIOTHEQUE!$H$3*[1]SYNTHESE!$N6,"")</f>
        <v/>
      </c>
      <c r="C7" s="35"/>
      <c r="D7" s="36" t="str">
        <f>IF(AND([1]SYNTHESE!$AK6='[1]GRILLE COTATION'!$F$42,[1]SYNTHESE!$AP6='[1]GRILLE COTATION'!$C$42),[1]BIBLIOTHEQUE!$H$6,"")</f>
        <v/>
      </c>
      <c r="E7" s="35"/>
      <c r="F7" s="36" t="str">
        <f>IF(AND([1]SYNTHESE!$AN6='[1]GRILLE COTATION'!$C$22,[1]SYNTHESE!$AK6=[1]PARAM!$B$2,[1]SYNTHESE!$AB6="CHAUDIERE  INDIV.",[1]SYNTHESE!$AA6="GAZ"),[1]BIBLIOTHEQUE!$H$8*[1]SYNTHESE!$N6,
IF(AND([1]SYNTHESE!$AN6='[1]GRILLE COTATION'!$C$22,[1]SYNTHESE!$AK6=[1]PARAM!$B$3,[1]SYNTHESE!$AB6="CHAUDIERE  INDIV.",[1]SYNTHESE!$AA6="GAZ"),[1]BIBLIOTHEQUE!$H$8*[1]SYNTHESE!$N6,
IF(AND([1]SYNTHESE!$AN6='[1]GRILLE COTATION'!$C$22,[1]SYNTHESE!$AK6=[1]PARAM!$B$4,[1]SYNTHESE!$AB6="CHAUDIERE  INDIV.",[1]SYNTHESE!$AA6="GAZ"),[1]BIBLIOTHEQUE!$H$8*[1]SYNTHESE!$N6,
IF(AND([1]SYNTHESE!$AN6='[1]GRILLE COTATION'!$C$22,[1]SYNTHESE!$AK6=[1]PARAM!$B$5,[1]SYNTHESE!$AB6="CHAUDIERE  INDIV.",[1]SYNTHESE!$AA6="GAZ"),[1]BIBLIOTHEQUE!$H$8*[1]SYNTHESE!$N6,""))))</f>
        <v/>
      </c>
      <c r="G7" s="36" t="str">
        <f>IF(AND([1]SYNTHESE!$AN6='[1]GRILLE COTATION'!$C$22,[1]SYNTHESE!$AK6='[1]GRILLE COTATION'!$F$22),[1]BIBLIOTHEQUE!$H$9*[1]SYNTHESE!$N6,"")</f>
        <v/>
      </c>
      <c r="H7" s="36" t="str">
        <f>IF(AND([1]SYNTHESE!$AO6='[1]GRILLE COTATION'!$C$35,[1]SYNTHESE!$AK6='[1]GRILLE COTATION'!$F$35),[1]BIBLIOTHEQUE!$H$10*[1]SYNTHESE!$N6,
IF([1]SYNTHESE!$AO6='[1]GRILLE COTATION'!$C$38,[1]BIBLIOTHEQUE!$H$10*[1]SYNTHESE!$N6,""))</f>
        <v/>
      </c>
      <c r="I7" s="35"/>
      <c r="J7" s="36">
        <f ca="1">IF(AND(I7="",AI7="",BI7="",CI7="",DI7="",EI7="",FI7="",GI7="",HI7="",II7="",[1]SYNTHESE!$AP6='[1]GRILLE COTATION'!$C$42,[1]SYNTHESE!$AJ6&gt;'[1]GRILLE COTATION'!$G$48,[1]SYNTHESE!$M6=[1]BIBLIOTHEQUE!$F$15),[1]BIBLIOTHEQUE!$H$13*[1]SYNTHESE!$Q6*1.5,
IF(AND(I7="",AI7="",BI7="",CI7="",DI7="",EI7="",FI7="",GI7="",HI7="",II7="",[1]SYNTHESE!$AP6='[1]GRILLE COTATION'!$C$42,[1]SYNTHESE!$AJ6&gt;'[1]GRILLE COTATION'!$G$48,[1]SYNTHESE!$M6=[1]BIBLIOTHEQUE!$F$22),[1]BIBLIOTHEQUE!$H$13*[1]SYNTHESE!$Q6,""))</f>
        <v>7312.5</v>
      </c>
      <c r="K7" s="35"/>
      <c r="L7" s="36" t="str">
        <f ca="1">IF(AND(
[1]SYNTHESE!$AQ6='[1]GRILLE COTATION'!$C$60,
[1]SYNTHESE!$AJ6&gt;'[1]GRILLE COTATION'!$G$60,
[1]SYNTHESE!$M6=[1]BIBLIOTHEQUE!$F$22),
[1]BIBLIOTHEQUE!$H$22*[1]SYNTHESE!$F6+[1]BIBLIOTHEQUE!$H$23*[1]SYNTHESE!$G6+[1]BIBLIOTHEQUE!$H$24*[1]SYNTHESE!$H6+[1]BIBLIOTHEQUE!$H$25*[1]SYNTHESE!$I6+[1]BIBLIOTHEQUE!$H$26*[1]SYNTHESE!$J6+[1]BIBLIOTHEQUE!$H$27*[1]SYNTHESE!$K6,
IF(AND(
[1]SYNTHESE!$AQ6='[1]GRILLE COTATION'!$C$60,
[1]SYNTHESE!$AJ6&gt;'[1]GRILLE COTATION'!$G$60,
[1]SYNTHESE!$M6=[1]BIBLIOTHEQUE!$F$15),
[1]BIBLIOTHEQUE!$H$15*[1]SYNTHESE!$F6+[1]BIBLIOTHEQUE!$H$16*[1]SYNTHESE!$G6+[1]BIBLIOTHEQUE!$H$17*[1]SYNTHESE!$H6+[1]BIBLIOTHEQUE!$H$18*[1]SYNTHESE!$I6+[1]BIBLIOTHEQUE!$H$19*[1]SYNTHESE!$J6+[1]BIBLIOTHEQUE!$H$20*[1]SYNTHESE!$K6+[1]BIBLIOTHEQUE!$H$21*[1]SYNTHESE!$L6,""))</f>
        <v/>
      </c>
      <c r="M7" s="35"/>
      <c r="N7" s="36" t="str">
        <f ca="1">IF(AND([1]SYNTHESE!$AR6='[1]GRILLE COTATION'!$C$72,[1]SYNTHESE!$AJ6&gt;'[1]GRILLE COTATION'!$G$72),[1]BIBLIOTHEQUE!$H$29*[1]SYNTHESE!$Q6/[1]SYNTHESE!$P6*1.2,"")</f>
        <v/>
      </c>
      <c r="O7" s="35"/>
      <c r="P7" s="35"/>
      <c r="Q7" s="36" t="str">
        <f ca="1">IF(AND([1]SYNTHESE!$AS6='[1]GRILLE COTATION'!$C$84,[1]SYNTHESE!$AJ6&gt;'[1]GRILLE COTATION'!$G$84),[1]BIBLIOTHEQUE!$H$32*[1]SYNTHESE!$Q6/[1]SYNTHESE!$P6,"")</f>
        <v/>
      </c>
      <c r="R7" s="35"/>
      <c r="S7" s="36" t="str">
        <f ca="1">IF(AND([1]SYNTHESE!$AT6='[1]GRILLE COTATION'!$C$97,[1]SYNTHESE!$AJ6&gt;'[1]GRILLE COTATION'!$G$97),[1]BIBLIOTHEQUE!$H$35*[1]SYNTHESE!$N6,"")</f>
        <v/>
      </c>
      <c r="T7" s="36" t="str">
        <f ca="1">IF(AND([1]SYNTHESE!$AU6='[1]GRILLE COTATION'!$C$109,[1]SYNTHESE!$AJ6&gt;'[1]GRILLE COTATION'!$G$109),[1]BIBLIOTHEQUE!$H$36*[1]SYNTHESE!$N6,"")</f>
        <v/>
      </c>
      <c r="U7" s="36" t="str">
        <f ca="1">IF(AND([1]SYNTHESE!$AV6='[1]GRILLE COTATION'!$C$121,[1]SYNTHESE!$AJ6&gt;'[1]GRILLE COTATION'!$G$121),[1]BIBLIOTHEQUE!$H$37*[1]SYNTHESE!$N6,"")</f>
        <v/>
      </c>
      <c r="V7" s="35"/>
      <c r="W7" s="36" t="str">
        <f ca="1">IF(AND([1]SYNTHESE!$AW6='[1]GRILLE COTATION'!$C$134,[1]SYNTHESE!$AJ6&gt;'[1]GRILLE COTATION'!$G$134),[1]BIBLIOTHEQUE!$H$40*[1]SYNTHESE!$P6*[1]SYNTHESE!$O6,"")</f>
        <v/>
      </c>
      <c r="X7" s="36"/>
      <c r="Y7" s="36" t="str">
        <f ca="1">IF(AND([1]SYNTHESE!$AX6='[1]GRILLE COTATION'!$C$146,[1]SYNTHESE!$AJ6&gt;'[1]GRILLE COTATION'!$G$146,[1]SYNTHESE!$P6&gt;=4),[1]BIBLIOTHEQUE!$H$42*[1]SYNTHESE!$O6,"")</f>
        <v/>
      </c>
      <c r="Z7" s="37"/>
    </row>
    <row r="8" spans="1:26" x14ac:dyDescent="0.25">
      <c r="A8" s="4">
        <v>3</v>
      </c>
      <c r="B8" s="34" t="str">
        <f ca="1">IF(AND([1]SYNTHESE!$AM7='[1]GRILLE COTATION'!$C$9,[1]SYNTHESE!$W7&gt;'[1]GRILLE COTATION'!$G$9),[1]BIBLIOTHEQUE!$H$3*[1]SYNTHESE!$N7,"")</f>
        <v/>
      </c>
      <c r="C8" s="35"/>
      <c r="D8" s="36" t="str">
        <f>IF(AND([1]SYNTHESE!$AK7='[1]GRILLE COTATION'!$F$42,[1]SYNTHESE!$AP7='[1]GRILLE COTATION'!$C$42),[1]BIBLIOTHEQUE!$H$6,"")</f>
        <v/>
      </c>
      <c r="E8" s="35"/>
      <c r="F8" s="36" t="str">
        <f>IF(AND([1]SYNTHESE!$AN7='[1]GRILLE COTATION'!$C$22,[1]SYNTHESE!$AK7=[1]PARAM!$B$2,[1]SYNTHESE!$AB7="CHAUDIERE  INDIV.",[1]SYNTHESE!$AA7="GAZ"),[1]BIBLIOTHEQUE!$H$8*[1]SYNTHESE!$N7,
IF(AND([1]SYNTHESE!$AN7='[1]GRILLE COTATION'!$C$22,[1]SYNTHESE!$AK7=[1]PARAM!$B$3,[1]SYNTHESE!$AB7="CHAUDIERE  INDIV.",[1]SYNTHESE!$AA7="GAZ"),[1]BIBLIOTHEQUE!$H$8*[1]SYNTHESE!$N7,
IF(AND([1]SYNTHESE!$AN7='[1]GRILLE COTATION'!$C$22,[1]SYNTHESE!$AK7=[1]PARAM!$B$4,[1]SYNTHESE!$AB7="CHAUDIERE  INDIV.",[1]SYNTHESE!$AA7="GAZ"),[1]BIBLIOTHEQUE!$H$8*[1]SYNTHESE!$N7,
IF(AND([1]SYNTHESE!$AN7='[1]GRILLE COTATION'!$C$22,[1]SYNTHESE!$AK7=[1]PARAM!$B$5,[1]SYNTHESE!$AB7="CHAUDIERE  INDIV.",[1]SYNTHESE!$AA7="GAZ"),[1]BIBLIOTHEQUE!$H$8*[1]SYNTHESE!$N7,""))))</f>
        <v/>
      </c>
      <c r="G8" s="36" t="str">
        <f>IF(AND([1]SYNTHESE!$AN7='[1]GRILLE COTATION'!$C$22,[1]SYNTHESE!$AK7='[1]GRILLE COTATION'!$F$22),[1]BIBLIOTHEQUE!$H$9*[1]SYNTHESE!$N7,"")</f>
        <v/>
      </c>
      <c r="H8" s="36" t="str">
        <f>IF(AND([1]SYNTHESE!$AO7='[1]GRILLE COTATION'!$C$35,[1]SYNTHESE!$AK7='[1]GRILLE COTATION'!$F$35),[1]BIBLIOTHEQUE!$H$10*[1]SYNTHESE!$N7,
IF([1]SYNTHESE!$AO7='[1]GRILLE COTATION'!$C$38,[1]BIBLIOTHEQUE!$H$10*[1]SYNTHESE!$N7,""))</f>
        <v/>
      </c>
      <c r="I8" s="35"/>
      <c r="J8" s="36" t="str">
        <f ca="1">IF(AND(I8="",AI8="",BI8="",CI8="",DI8="",EI8="",FI8="",GI8="",HI8="",II8="",[1]SYNTHESE!$AP7='[1]GRILLE COTATION'!$C$42,[1]SYNTHESE!$AJ7&gt;'[1]GRILLE COTATION'!$G$48,[1]SYNTHESE!$M7=[1]BIBLIOTHEQUE!$F$15),[1]BIBLIOTHEQUE!$H$13*[1]SYNTHESE!$Q7*1.5,
IF(AND(I8="",AI8="",BI8="",CI8="",DI8="",EI8="",FI8="",GI8="",HI8="",II8="",[1]SYNTHESE!$AP7='[1]GRILLE COTATION'!$C$42,[1]SYNTHESE!$AJ7&gt;'[1]GRILLE COTATION'!$G$48,[1]SYNTHESE!$M7=[1]BIBLIOTHEQUE!$F$22),[1]BIBLIOTHEQUE!$H$13*[1]SYNTHESE!$Q7,""))</f>
        <v/>
      </c>
      <c r="K8" s="35"/>
      <c r="L8" s="36" t="str">
        <f ca="1">IF(AND(
[1]SYNTHESE!$AQ7='[1]GRILLE COTATION'!$C$60,
[1]SYNTHESE!$AJ7&gt;'[1]GRILLE COTATION'!$G$60,
[1]SYNTHESE!$M7=[1]BIBLIOTHEQUE!$F$22),
[1]BIBLIOTHEQUE!$H$22*[1]SYNTHESE!$F7+[1]BIBLIOTHEQUE!$H$23*[1]SYNTHESE!$G7+[1]BIBLIOTHEQUE!$H$24*[1]SYNTHESE!$H7+[1]BIBLIOTHEQUE!$H$25*[1]SYNTHESE!$I7+[1]BIBLIOTHEQUE!$H$26*[1]SYNTHESE!$J7+[1]BIBLIOTHEQUE!$H$27*[1]SYNTHESE!$K7,
IF(AND(
[1]SYNTHESE!$AQ7='[1]GRILLE COTATION'!$C$60,
[1]SYNTHESE!$AJ7&gt;'[1]GRILLE COTATION'!$G$60,
[1]SYNTHESE!$M7=[1]BIBLIOTHEQUE!$F$15),
[1]BIBLIOTHEQUE!$H$15*[1]SYNTHESE!$F7+[1]BIBLIOTHEQUE!$H$16*[1]SYNTHESE!$G7+[1]BIBLIOTHEQUE!$H$17*[1]SYNTHESE!$H7+[1]BIBLIOTHEQUE!$H$18*[1]SYNTHESE!$I7+[1]BIBLIOTHEQUE!$H$19*[1]SYNTHESE!$J7+[1]BIBLIOTHEQUE!$H$20*[1]SYNTHESE!$K7+[1]BIBLIOTHEQUE!$H$21*[1]SYNTHESE!$L7,""))</f>
        <v/>
      </c>
      <c r="M8" s="35"/>
      <c r="N8" s="36" t="str">
        <f ca="1">IF(AND([1]SYNTHESE!$AR7='[1]GRILLE COTATION'!$C$72,[1]SYNTHESE!$AJ7&gt;'[1]GRILLE COTATION'!$G$72),[1]BIBLIOTHEQUE!$H$29*[1]SYNTHESE!$Q7/[1]SYNTHESE!$P7*1.2,"")</f>
        <v/>
      </c>
      <c r="O8" s="35"/>
      <c r="P8" s="35"/>
      <c r="Q8" s="36" t="str">
        <f ca="1">IF(AND([1]SYNTHESE!$AS7='[1]GRILLE COTATION'!$C$84,[1]SYNTHESE!$AJ7&gt;'[1]GRILLE COTATION'!$G$84),[1]BIBLIOTHEQUE!$H$32*[1]SYNTHESE!$Q7/[1]SYNTHESE!$P7,"")</f>
        <v/>
      </c>
      <c r="R8" s="35"/>
      <c r="S8" s="36" t="str">
        <f ca="1">IF(AND([1]SYNTHESE!$AT7='[1]GRILLE COTATION'!$C$97,[1]SYNTHESE!$AJ7&gt;'[1]GRILLE COTATION'!$G$97),[1]BIBLIOTHEQUE!$H$35*[1]SYNTHESE!$N7,"")</f>
        <v/>
      </c>
      <c r="T8" s="36" t="str">
        <f ca="1">IF(AND([1]SYNTHESE!$AU7='[1]GRILLE COTATION'!$C$109,[1]SYNTHESE!$AJ7&gt;'[1]GRILLE COTATION'!$G$109),[1]BIBLIOTHEQUE!$H$36*[1]SYNTHESE!$N7,"")</f>
        <v/>
      </c>
      <c r="U8" s="36" t="str">
        <f ca="1">IF(AND([1]SYNTHESE!$AV7='[1]GRILLE COTATION'!$C$121,[1]SYNTHESE!$AJ7&gt;'[1]GRILLE COTATION'!$G$121),[1]BIBLIOTHEQUE!$H$37*[1]SYNTHESE!$N7,"")</f>
        <v/>
      </c>
      <c r="V8" s="35"/>
      <c r="W8" s="36" t="str">
        <f ca="1">IF(AND([1]SYNTHESE!$AW7='[1]GRILLE COTATION'!$C$134,[1]SYNTHESE!$AJ7&gt;'[1]GRILLE COTATION'!$G$134),[1]BIBLIOTHEQUE!$H$40*[1]SYNTHESE!$P7*[1]SYNTHESE!$O7,"")</f>
        <v/>
      </c>
      <c r="X8" s="36"/>
      <c r="Y8" s="36" t="str">
        <f ca="1">IF(AND([1]SYNTHESE!$AX7='[1]GRILLE COTATION'!$C$146,[1]SYNTHESE!$AJ7&gt;'[1]GRILLE COTATION'!$G$146,[1]SYNTHESE!$P7&gt;=4),[1]BIBLIOTHEQUE!$H$42*[1]SYNTHESE!$O7,"")</f>
        <v/>
      </c>
      <c r="Z8" s="37"/>
    </row>
    <row r="9" spans="1:26" x14ac:dyDescent="0.25">
      <c r="A9" s="4">
        <v>4</v>
      </c>
      <c r="B9" s="34" t="str">
        <f ca="1">IF(AND([1]SYNTHESE!$AM8='[1]GRILLE COTATION'!$C$9,[1]SYNTHESE!$W8&gt;'[1]GRILLE COTATION'!$G$9),[1]BIBLIOTHEQUE!$H$3*[1]SYNTHESE!$N8,"")</f>
        <v/>
      </c>
      <c r="C9" s="35"/>
      <c r="D9" s="36" t="str">
        <f>IF(AND([1]SYNTHESE!$AK8='[1]GRILLE COTATION'!$F$42,[1]SYNTHESE!$AP8='[1]GRILLE COTATION'!$C$42),[1]BIBLIOTHEQUE!$H$6,"")</f>
        <v/>
      </c>
      <c r="E9" s="35"/>
      <c r="F9" s="36" t="str">
        <f>IF(AND([1]SYNTHESE!$AN8='[1]GRILLE COTATION'!$C$22,[1]SYNTHESE!$AK8=[1]PARAM!$B$2,[1]SYNTHESE!$AB8="CHAUDIERE  INDIV.",[1]SYNTHESE!$AA8="GAZ"),[1]BIBLIOTHEQUE!$H$8*[1]SYNTHESE!$N8,
IF(AND([1]SYNTHESE!$AN8='[1]GRILLE COTATION'!$C$22,[1]SYNTHESE!$AK8=[1]PARAM!$B$3,[1]SYNTHESE!$AB8="CHAUDIERE  INDIV.",[1]SYNTHESE!$AA8="GAZ"),[1]BIBLIOTHEQUE!$H$8*[1]SYNTHESE!$N8,
IF(AND([1]SYNTHESE!$AN8='[1]GRILLE COTATION'!$C$22,[1]SYNTHESE!$AK8=[1]PARAM!$B$4,[1]SYNTHESE!$AB8="CHAUDIERE  INDIV.",[1]SYNTHESE!$AA8="GAZ"),[1]BIBLIOTHEQUE!$H$8*[1]SYNTHESE!$N8,
IF(AND([1]SYNTHESE!$AN8='[1]GRILLE COTATION'!$C$22,[1]SYNTHESE!$AK8=[1]PARAM!$B$5,[1]SYNTHESE!$AB8="CHAUDIERE  INDIV.",[1]SYNTHESE!$AA8="GAZ"),[1]BIBLIOTHEQUE!$H$8*[1]SYNTHESE!$N8,""))))</f>
        <v/>
      </c>
      <c r="G9" s="36" t="str">
        <f>IF(AND([1]SYNTHESE!$AN8='[1]GRILLE COTATION'!$C$22,[1]SYNTHESE!$AK8='[1]GRILLE COTATION'!$F$22),[1]BIBLIOTHEQUE!$H$9*[1]SYNTHESE!$N8,"")</f>
        <v/>
      </c>
      <c r="H9" s="36" t="str">
        <f>IF(AND([1]SYNTHESE!$AO8='[1]GRILLE COTATION'!$C$35,[1]SYNTHESE!$AK8='[1]GRILLE COTATION'!$F$35),[1]BIBLIOTHEQUE!$H$10*[1]SYNTHESE!$N8,
IF([1]SYNTHESE!$AO8='[1]GRILLE COTATION'!$C$38,[1]BIBLIOTHEQUE!$H$10*[1]SYNTHESE!$N8,""))</f>
        <v/>
      </c>
      <c r="I9" s="35"/>
      <c r="J9" s="36">
        <f ca="1">IF(AND(I9="",AI9="",BI9="",CI9="",DI9="",EI9="",FI9="",GI9="",HI9="",II9="",[1]SYNTHESE!$AP8='[1]GRILLE COTATION'!$C$42,[1]SYNTHESE!$AJ8&gt;'[1]GRILLE COTATION'!$G$48,[1]SYNTHESE!$M8=[1]BIBLIOTHEQUE!$F$15),[1]BIBLIOTHEQUE!$H$13*[1]SYNTHESE!$Q8*1.5,
IF(AND(I9="",AI9="",BI9="",CI9="",DI9="",EI9="",FI9="",GI9="",HI9="",II9="",[1]SYNTHESE!$AP8='[1]GRILLE COTATION'!$C$42,[1]SYNTHESE!$AJ8&gt;'[1]GRILLE COTATION'!$G$48,[1]SYNTHESE!$M8=[1]BIBLIOTHEQUE!$F$22),[1]BIBLIOTHEQUE!$H$13*[1]SYNTHESE!$Q8,""))</f>
        <v>56160</v>
      </c>
      <c r="K9" s="35"/>
      <c r="L9" s="36" t="str">
        <f ca="1">IF(AND(
[1]SYNTHESE!$AQ8='[1]GRILLE COTATION'!$C$60,
[1]SYNTHESE!$AJ8&gt;'[1]GRILLE COTATION'!$G$60,
[1]SYNTHESE!$M8=[1]BIBLIOTHEQUE!$F$22),
[1]BIBLIOTHEQUE!$H$22*[1]SYNTHESE!$F8+[1]BIBLIOTHEQUE!$H$23*[1]SYNTHESE!$G8+[1]BIBLIOTHEQUE!$H$24*[1]SYNTHESE!$H8+[1]BIBLIOTHEQUE!$H$25*[1]SYNTHESE!$I8+[1]BIBLIOTHEQUE!$H$26*[1]SYNTHESE!$J8+[1]BIBLIOTHEQUE!$H$27*[1]SYNTHESE!$K8,
IF(AND(
[1]SYNTHESE!$AQ8='[1]GRILLE COTATION'!$C$60,
[1]SYNTHESE!$AJ8&gt;'[1]GRILLE COTATION'!$G$60,
[1]SYNTHESE!$M8=[1]BIBLIOTHEQUE!$F$15),
[1]BIBLIOTHEQUE!$H$15*[1]SYNTHESE!$F8+[1]BIBLIOTHEQUE!$H$16*[1]SYNTHESE!$G8+[1]BIBLIOTHEQUE!$H$17*[1]SYNTHESE!$H8+[1]BIBLIOTHEQUE!$H$18*[1]SYNTHESE!$I8+[1]BIBLIOTHEQUE!$H$19*[1]SYNTHESE!$J8+[1]BIBLIOTHEQUE!$H$20*[1]SYNTHESE!$K8+[1]BIBLIOTHEQUE!$H$21*[1]SYNTHESE!$L8,""))</f>
        <v/>
      </c>
      <c r="M9" s="35"/>
      <c r="N9" s="36" t="str">
        <f ca="1">IF(AND([1]SYNTHESE!$AR8='[1]GRILLE COTATION'!$C$72,[1]SYNTHESE!$AJ8&gt;'[1]GRILLE COTATION'!$G$72),[1]BIBLIOTHEQUE!$H$29*[1]SYNTHESE!$Q8/[1]SYNTHESE!$P8*1.2,"")</f>
        <v/>
      </c>
      <c r="O9" s="35"/>
      <c r="P9" s="35"/>
      <c r="Q9" s="36" t="str">
        <f ca="1">IF(AND([1]SYNTHESE!$AS8='[1]GRILLE COTATION'!$C$84,[1]SYNTHESE!$AJ8&gt;'[1]GRILLE COTATION'!$G$84),[1]BIBLIOTHEQUE!$H$32*[1]SYNTHESE!$Q8/[1]SYNTHESE!$P8,"")</f>
        <v/>
      </c>
      <c r="R9" s="35"/>
      <c r="S9" s="36" t="str">
        <f ca="1">IF(AND([1]SYNTHESE!$AT8='[1]GRILLE COTATION'!$C$97,[1]SYNTHESE!$AJ8&gt;'[1]GRILLE COTATION'!$G$97),[1]BIBLIOTHEQUE!$H$35*[1]SYNTHESE!$N8,"")</f>
        <v/>
      </c>
      <c r="T9" s="36" t="str">
        <f ca="1">IF(AND([1]SYNTHESE!$AU8='[1]GRILLE COTATION'!$C$109,[1]SYNTHESE!$AJ8&gt;'[1]GRILLE COTATION'!$G$109),[1]BIBLIOTHEQUE!$H$36*[1]SYNTHESE!$N8,"")</f>
        <v/>
      </c>
      <c r="U9" s="36" t="str">
        <f ca="1">IF(AND([1]SYNTHESE!$AV8='[1]GRILLE COTATION'!$C$121,[1]SYNTHESE!$AJ8&gt;'[1]GRILLE COTATION'!$G$121),[1]BIBLIOTHEQUE!$H$37*[1]SYNTHESE!$N8,"")</f>
        <v/>
      </c>
      <c r="V9" s="35"/>
      <c r="W9" s="36" t="str">
        <f ca="1">IF(AND([1]SYNTHESE!$AW8='[1]GRILLE COTATION'!$C$134,[1]SYNTHESE!$AJ8&gt;'[1]GRILLE COTATION'!$G$134),[1]BIBLIOTHEQUE!$H$40*[1]SYNTHESE!$P8*[1]SYNTHESE!$O8,"")</f>
        <v/>
      </c>
      <c r="X9" s="36"/>
      <c r="Y9" s="36" t="str">
        <f ca="1">IF(AND([1]SYNTHESE!$AX8='[1]GRILLE COTATION'!$C$146,[1]SYNTHESE!$AJ8&gt;'[1]GRILLE COTATION'!$G$146,[1]SYNTHESE!$P8&gt;=4),[1]BIBLIOTHEQUE!$H$42*[1]SYNTHESE!$O8,"")</f>
        <v/>
      </c>
      <c r="Z9" s="37"/>
    </row>
    <row r="10" spans="1:26" x14ac:dyDescent="0.25">
      <c r="A10" s="4">
        <v>5</v>
      </c>
      <c r="B10" s="34" t="str">
        <f ca="1">IF(AND([1]SYNTHESE!$AM9='[1]GRILLE COTATION'!$C$9,[1]SYNTHESE!$W9&gt;'[1]GRILLE COTATION'!$G$9),[1]BIBLIOTHEQUE!$H$3*[1]SYNTHESE!$N9,"")</f>
        <v/>
      </c>
      <c r="C10" s="35"/>
      <c r="D10" s="36" t="str">
        <f>IF(AND([1]SYNTHESE!$AK9='[1]GRILLE COTATION'!$F$42,[1]SYNTHESE!$AP9='[1]GRILLE COTATION'!$C$42),[1]BIBLIOTHEQUE!$H$6,"")</f>
        <v/>
      </c>
      <c r="E10" s="35"/>
      <c r="F10" s="36" t="str">
        <f>IF(AND([1]SYNTHESE!$AN9='[1]GRILLE COTATION'!$C$22,[1]SYNTHESE!$AK9=[1]PARAM!$B$2,[1]SYNTHESE!$AB9="CHAUDIERE  INDIV.",[1]SYNTHESE!$AA9="GAZ"),[1]BIBLIOTHEQUE!$H$8*[1]SYNTHESE!$N9,
IF(AND([1]SYNTHESE!$AN9='[1]GRILLE COTATION'!$C$22,[1]SYNTHESE!$AK9=[1]PARAM!$B$3,[1]SYNTHESE!$AB9="CHAUDIERE  INDIV.",[1]SYNTHESE!$AA9="GAZ"),[1]BIBLIOTHEQUE!$H$8*[1]SYNTHESE!$N9,
IF(AND([1]SYNTHESE!$AN9='[1]GRILLE COTATION'!$C$22,[1]SYNTHESE!$AK9=[1]PARAM!$B$4,[1]SYNTHESE!$AB9="CHAUDIERE  INDIV.",[1]SYNTHESE!$AA9="GAZ"),[1]BIBLIOTHEQUE!$H$8*[1]SYNTHESE!$N9,
IF(AND([1]SYNTHESE!$AN9='[1]GRILLE COTATION'!$C$22,[1]SYNTHESE!$AK9=[1]PARAM!$B$5,[1]SYNTHESE!$AB9="CHAUDIERE  INDIV.",[1]SYNTHESE!$AA9="GAZ"),[1]BIBLIOTHEQUE!$H$8*[1]SYNTHESE!$N9,""))))</f>
        <v/>
      </c>
      <c r="G10" s="36" t="str">
        <f>IF(AND([1]SYNTHESE!$AN9='[1]GRILLE COTATION'!$C$22,[1]SYNTHESE!$AK9='[1]GRILLE COTATION'!$F$22),[1]BIBLIOTHEQUE!$H$9*[1]SYNTHESE!$N9,"")</f>
        <v/>
      </c>
      <c r="H10" s="36" t="str">
        <f>IF(AND([1]SYNTHESE!$AO9='[1]GRILLE COTATION'!$C$35,[1]SYNTHESE!$AK9='[1]GRILLE COTATION'!$F$35),[1]BIBLIOTHEQUE!$H$10*[1]SYNTHESE!$N9,
IF([1]SYNTHESE!$AO9='[1]GRILLE COTATION'!$C$38,[1]BIBLIOTHEQUE!$H$10*[1]SYNTHESE!$N9,""))</f>
        <v/>
      </c>
      <c r="I10" s="35"/>
      <c r="J10" s="36" t="str">
        <f ca="1">IF(AND(I10="",AI10="",BI10="",CI10="",DI10="",EI10="",FI10="",GI10="",HI10="",II10="",[1]SYNTHESE!$AP9='[1]GRILLE COTATION'!$C$42,[1]SYNTHESE!$AJ9&gt;'[1]GRILLE COTATION'!$G$48,[1]SYNTHESE!$M9=[1]BIBLIOTHEQUE!$F$15),[1]BIBLIOTHEQUE!$H$13*[1]SYNTHESE!$Q9*1.5,
IF(AND(I10="",AI10="",BI10="",CI10="",DI10="",EI10="",FI10="",GI10="",HI10="",II10="",[1]SYNTHESE!$AP9='[1]GRILLE COTATION'!$C$42,[1]SYNTHESE!$AJ9&gt;'[1]GRILLE COTATION'!$G$48,[1]SYNTHESE!$M9=[1]BIBLIOTHEQUE!$F$22),[1]BIBLIOTHEQUE!$H$13*[1]SYNTHESE!$Q9,""))</f>
        <v/>
      </c>
      <c r="K10" s="35"/>
      <c r="L10" s="36" t="str">
        <f ca="1">IF(AND(
[1]SYNTHESE!$AQ9='[1]GRILLE COTATION'!$C$60,
[1]SYNTHESE!$AJ9&gt;'[1]GRILLE COTATION'!$G$60,
[1]SYNTHESE!$M9=[1]BIBLIOTHEQUE!$F$22),
[1]BIBLIOTHEQUE!$H$22*[1]SYNTHESE!$F9+[1]BIBLIOTHEQUE!$H$23*[1]SYNTHESE!$G9+[1]BIBLIOTHEQUE!$H$24*[1]SYNTHESE!$H9+[1]BIBLIOTHEQUE!$H$25*[1]SYNTHESE!$I9+[1]BIBLIOTHEQUE!$H$26*[1]SYNTHESE!$J9+[1]BIBLIOTHEQUE!$H$27*[1]SYNTHESE!$K9,
IF(AND(
[1]SYNTHESE!$AQ9='[1]GRILLE COTATION'!$C$60,
[1]SYNTHESE!$AJ9&gt;'[1]GRILLE COTATION'!$G$60,
[1]SYNTHESE!$M9=[1]BIBLIOTHEQUE!$F$15),
[1]BIBLIOTHEQUE!$H$15*[1]SYNTHESE!$F9+[1]BIBLIOTHEQUE!$H$16*[1]SYNTHESE!$G9+[1]BIBLIOTHEQUE!$H$17*[1]SYNTHESE!$H9+[1]BIBLIOTHEQUE!$H$18*[1]SYNTHESE!$I9+[1]BIBLIOTHEQUE!$H$19*[1]SYNTHESE!$J9+[1]BIBLIOTHEQUE!$H$20*[1]SYNTHESE!$K9+[1]BIBLIOTHEQUE!$H$21*[1]SYNTHESE!$L9,""))</f>
        <v/>
      </c>
      <c r="M10" s="35"/>
      <c r="N10" s="36" t="str">
        <f ca="1">IF(AND([1]SYNTHESE!$AR9='[1]GRILLE COTATION'!$C$72,[1]SYNTHESE!$AJ9&gt;'[1]GRILLE COTATION'!$G$72),[1]BIBLIOTHEQUE!$H$29*[1]SYNTHESE!$Q9/[1]SYNTHESE!$P9*1.2,"")</f>
        <v/>
      </c>
      <c r="O10" s="35"/>
      <c r="P10" s="35"/>
      <c r="Q10" s="36" t="str">
        <f ca="1">IF(AND([1]SYNTHESE!$AS9='[1]GRILLE COTATION'!$C$84,[1]SYNTHESE!$AJ9&gt;'[1]GRILLE COTATION'!$G$84),[1]BIBLIOTHEQUE!$H$32*[1]SYNTHESE!$Q9/[1]SYNTHESE!$P9,"")</f>
        <v/>
      </c>
      <c r="R10" s="35"/>
      <c r="S10" s="36" t="str">
        <f ca="1">IF(AND([1]SYNTHESE!$AT9='[1]GRILLE COTATION'!$C$97,[1]SYNTHESE!$AJ9&gt;'[1]GRILLE COTATION'!$G$97),[1]BIBLIOTHEQUE!$H$35*[1]SYNTHESE!$N9,"")</f>
        <v/>
      </c>
      <c r="T10" s="36" t="str">
        <f ca="1">IF(AND([1]SYNTHESE!$AU9='[1]GRILLE COTATION'!$C$109,[1]SYNTHESE!$AJ9&gt;'[1]GRILLE COTATION'!$G$109),[1]BIBLIOTHEQUE!$H$36*[1]SYNTHESE!$N9,"")</f>
        <v/>
      </c>
      <c r="U10" s="36" t="str">
        <f ca="1">IF(AND([1]SYNTHESE!$AV9='[1]GRILLE COTATION'!$C$121,[1]SYNTHESE!$AJ9&gt;'[1]GRILLE COTATION'!$G$121),[1]BIBLIOTHEQUE!$H$37*[1]SYNTHESE!$N9,"")</f>
        <v/>
      </c>
      <c r="V10" s="35"/>
      <c r="W10" s="36" t="str">
        <f ca="1">IF(AND([1]SYNTHESE!$AW9='[1]GRILLE COTATION'!$C$134,[1]SYNTHESE!$AJ9&gt;'[1]GRILLE COTATION'!$G$134),[1]BIBLIOTHEQUE!$H$40*[1]SYNTHESE!$P9*[1]SYNTHESE!$O9,"")</f>
        <v/>
      </c>
      <c r="X10" s="36"/>
      <c r="Y10" s="36" t="str">
        <f ca="1">IF(AND([1]SYNTHESE!$AX9='[1]GRILLE COTATION'!$C$146,[1]SYNTHESE!$AJ9&gt;'[1]GRILLE COTATION'!$G$146,[1]SYNTHESE!$P9&gt;=4),[1]BIBLIOTHEQUE!$H$42*[1]SYNTHESE!$O9,"")</f>
        <v/>
      </c>
      <c r="Z10" s="37"/>
    </row>
    <row r="11" spans="1:26" x14ac:dyDescent="0.25">
      <c r="A11" s="4">
        <v>7</v>
      </c>
      <c r="B11" s="34" t="str">
        <f ca="1">IF(AND([1]SYNTHESE!$AM10='[1]GRILLE COTATION'!$C$9,[1]SYNTHESE!$W10&gt;'[1]GRILLE COTATION'!$G$9),[1]BIBLIOTHEQUE!$H$3*[1]SYNTHESE!$N10,"")</f>
        <v/>
      </c>
      <c r="C11" s="35"/>
      <c r="D11" s="36" t="str">
        <f>IF(AND([1]SYNTHESE!$AK10='[1]GRILLE COTATION'!$F$42,[1]SYNTHESE!$AP10='[1]GRILLE COTATION'!$C$42),[1]BIBLIOTHEQUE!$H$6,"")</f>
        <v/>
      </c>
      <c r="E11" s="35"/>
      <c r="F11" s="36" t="str">
        <f>IF(AND([1]SYNTHESE!$AN10='[1]GRILLE COTATION'!$C$22,[1]SYNTHESE!$AK10=[1]PARAM!$B$2,[1]SYNTHESE!$AB10="CHAUDIERE  INDIV.",[1]SYNTHESE!$AA10="GAZ"),[1]BIBLIOTHEQUE!$H$8*[1]SYNTHESE!$N10,
IF(AND([1]SYNTHESE!$AN10='[1]GRILLE COTATION'!$C$22,[1]SYNTHESE!$AK10=[1]PARAM!$B$3,[1]SYNTHESE!$AB10="CHAUDIERE  INDIV.",[1]SYNTHESE!$AA10="GAZ"),[1]BIBLIOTHEQUE!$H$8*[1]SYNTHESE!$N10,
IF(AND([1]SYNTHESE!$AN10='[1]GRILLE COTATION'!$C$22,[1]SYNTHESE!$AK10=[1]PARAM!$B$4,[1]SYNTHESE!$AB10="CHAUDIERE  INDIV.",[1]SYNTHESE!$AA10="GAZ"),[1]BIBLIOTHEQUE!$H$8*[1]SYNTHESE!$N10,
IF(AND([1]SYNTHESE!$AN10='[1]GRILLE COTATION'!$C$22,[1]SYNTHESE!$AK10=[1]PARAM!$B$5,[1]SYNTHESE!$AB10="CHAUDIERE  INDIV.",[1]SYNTHESE!$AA10="GAZ"),[1]BIBLIOTHEQUE!$H$8*[1]SYNTHESE!$N10,""))))</f>
        <v/>
      </c>
      <c r="G11" s="36" t="str">
        <f>IF(AND([1]SYNTHESE!$AN10='[1]GRILLE COTATION'!$C$22,[1]SYNTHESE!$AK10='[1]GRILLE COTATION'!$F$22),[1]BIBLIOTHEQUE!$H$9*[1]SYNTHESE!$N10,"")</f>
        <v/>
      </c>
      <c r="H11" s="36" t="str">
        <f>IF(AND([1]SYNTHESE!$AO10='[1]GRILLE COTATION'!$C$35,[1]SYNTHESE!$AK10='[1]GRILLE COTATION'!$F$35),[1]BIBLIOTHEQUE!$H$10*[1]SYNTHESE!$N10,
IF([1]SYNTHESE!$AO10='[1]GRILLE COTATION'!$C$38,[1]BIBLIOTHEQUE!$H$10*[1]SYNTHESE!$N10,""))</f>
        <v/>
      </c>
      <c r="I11" s="35"/>
      <c r="J11" s="36" t="str">
        <f ca="1">IF(AND(I11="",AI11="",BI11="",CI11="",DI11="",EI11="",FI11="",GI11="",HI11="",II11="",[1]SYNTHESE!$AP10='[1]GRILLE COTATION'!$C$42,[1]SYNTHESE!$AJ10&gt;'[1]GRILLE COTATION'!$G$48,[1]SYNTHESE!$M10=[1]BIBLIOTHEQUE!$F$15),[1]BIBLIOTHEQUE!$H$13*[1]SYNTHESE!$Q10*1.5,
IF(AND(I11="",AI11="",BI11="",CI11="",DI11="",EI11="",FI11="",GI11="",HI11="",II11="",[1]SYNTHESE!$AP10='[1]GRILLE COTATION'!$C$42,[1]SYNTHESE!$AJ10&gt;'[1]GRILLE COTATION'!$G$48,[1]SYNTHESE!$M10=[1]BIBLIOTHEQUE!$F$22),[1]BIBLIOTHEQUE!$H$13*[1]SYNTHESE!$Q10,""))</f>
        <v/>
      </c>
      <c r="K11" s="35"/>
      <c r="L11" s="36" t="str">
        <f ca="1">IF(AND(
[1]SYNTHESE!$AQ10='[1]GRILLE COTATION'!$C$60,
[1]SYNTHESE!$AJ10&gt;'[1]GRILLE COTATION'!$G$60,
[1]SYNTHESE!$M10=[1]BIBLIOTHEQUE!$F$22),
[1]BIBLIOTHEQUE!$H$22*[1]SYNTHESE!$F10+[1]BIBLIOTHEQUE!$H$23*[1]SYNTHESE!$G10+[1]BIBLIOTHEQUE!$H$24*[1]SYNTHESE!$H10+[1]BIBLIOTHEQUE!$H$25*[1]SYNTHESE!$I10+[1]BIBLIOTHEQUE!$H$26*[1]SYNTHESE!$J10+[1]BIBLIOTHEQUE!$H$27*[1]SYNTHESE!$K10,
IF(AND(
[1]SYNTHESE!$AQ10='[1]GRILLE COTATION'!$C$60,
[1]SYNTHESE!$AJ10&gt;'[1]GRILLE COTATION'!$G$60,
[1]SYNTHESE!$M10=[1]BIBLIOTHEQUE!$F$15),
[1]BIBLIOTHEQUE!$H$15*[1]SYNTHESE!$F10+[1]BIBLIOTHEQUE!$H$16*[1]SYNTHESE!$G10+[1]BIBLIOTHEQUE!$H$17*[1]SYNTHESE!$H10+[1]BIBLIOTHEQUE!$H$18*[1]SYNTHESE!$I10+[1]BIBLIOTHEQUE!$H$19*[1]SYNTHESE!$J10+[1]BIBLIOTHEQUE!$H$20*[1]SYNTHESE!$K10+[1]BIBLIOTHEQUE!$H$21*[1]SYNTHESE!$L10,""))</f>
        <v/>
      </c>
      <c r="M11" s="35"/>
      <c r="N11" s="36" t="str">
        <f ca="1">IF(AND([1]SYNTHESE!$AR10='[1]GRILLE COTATION'!$C$72,[1]SYNTHESE!$AJ10&gt;'[1]GRILLE COTATION'!$G$72),[1]BIBLIOTHEQUE!$H$29*[1]SYNTHESE!$Q10/[1]SYNTHESE!$P10*1.2,"")</f>
        <v/>
      </c>
      <c r="O11" s="35"/>
      <c r="P11" s="35"/>
      <c r="Q11" s="36" t="str">
        <f ca="1">IF(AND([1]SYNTHESE!$AS10='[1]GRILLE COTATION'!$C$84,[1]SYNTHESE!$AJ10&gt;'[1]GRILLE COTATION'!$G$84),[1]BIBLIOTHEQUE!$H$32*[1]SYNTHESE!$Q10/[1]SYNTHESE!$P10,"")</f>
        <v/>
      </c>
      <c r="R11" s="35"/>
      <c r="S11" s="36" t="str">
        <f ca="1">IF(AND([1]SYNTHESE!$AT10='[1]GRILLE COTATION'!$C$97,[1]SYNTHESE!$AJ10&gt;'[1]GRILLE COTATION'!$G$97),[1]BIBLIOTHEQUE!$H$35*[1]SYNTHESE!$N10,"")</f>
        <v/>
      </c>
      <c r="T11" s="36" t="str">
        <f ca="1">IF(AND([1]SYNTHESE!$AU10='[1]GRILLE COTATION'!$C$109,[1]SYNTHESE!$AJ10&gt;'[1]GRILLE COTATION'!$G$109),[1]BIBLIOTHEQUE!$H$36*[1]SYNTHESE!$N10,"")</f>
        <v/>
      </c>
      <c r="U11" s="36" t="str">
        <f ca="1">IF(AND([1]SYNTHESE!$AV10='[1]GRILLE COTATION'!$C$121,[1]SYNTHESE!$AJ10&gt;'[1]GRILLE COTATION'!$G$121),[1]BIBLIOTHEQUE!$H$37*[1]SYNTHESE!$N10,"")</f>
        <v/>
      </c>
      <c r="V11" s="35"/>
      <c r="W11" s="36" t="str">
        <f ca="1">IF(AND([1]SYNTHESE!$AW10='[1]GRILLE COTATION'!$C$134,[1]SYNTHESE!$AJ10&gt;'[1]GRILLE COTATION'!$G$134),[1]BIBLIOTHEQUE!$H$40*[1]SYNTHESE!$P10*[1]SYNTHESE!$O10,"")</f>
        <v/>
      </c>
      <c r="X11" s="36"/>
      <c r="Y11" s="36" t="str">
        <f ca="1">IF(AND([1]SYNTHESE!$AX10='[1]GRILLE COTATION'!$C$146,[1]SYNTHESE!$AJ10&gt;'[1]GRILLE COTATION'!$G$146,[1]SYNTHESE!$P10&gt;=4),[1]BIBLIOTHEQUE!$H$42*[1]SYNTHESE!$O10,"")</f>
        <v/>
      </c>
      <c r="Z11" s="37"/>
    </row>
    <row r="12" spans="1:26" x14ac:dyDescent="0.25">
      <c r="A12" s="4">
        <v>8</v>
      </c>
      <c r="B12" s="34" t="str">
        <f ca="1">IF(AND([1]SYNTHESE!$AM11='[1]GRILLE COTATION'!$C$9,[1]SYNTHESE!$W11&gt;'[1]GRILLE COTATION'!$G$9),[1]BIBLIOTHEQUE!$H$3*[1]SYNTHESE!$N11,"")</f>
        <v/>
      </c>
      <c r="C12" s="35"/>
      <c r="D12" s="36" t="str">
        <f>IF(AND([1]SYNTHESE!$AK11='[1]GRILLE COTATION'!$F$42,[1]SYNTHESE!$AP11='[1]GRILLE COTATION'!$C$42),[1]BIBLIOTHEQUE!$H$6,"")</f>
        <v/>
      </c>
      <c r="E12" s="35"/>
      <c r="F12" s="36" t="str">
        <f>IF(AND([1]SYNTHESE!$AN11='[1]GRILLE COTATION'!$C$22,[1]SYNTHESE!$AK11=[1]PARAM!$B$2,[1]SYNTHESE!$AB11="CHAUDIERE  INDIV.",[1]SYNTHESE!$AA11="GAZ"),[1]BIBLIOTHEQUE!$H$8*[1]SYNTHESE!$N11,
IF(AND([1]SYNTHESE!$AN11='[1]GRILLE COTATION'!$C$22,[1]SYNTHESE!$AK11=[1]PARAM!$B$3,[1]SYNTHESE!$AB11="CHAUDIERE  INDIV.",[1]SYNTHESE!$AA11="GAZ"),[1]BIBLIOTHEQUE!$H$8*[1]SYNTHESE!$N11,
IF(AND([1]SYNTHESE!$AN11='[1]GRILLE COTATION'!$C$22,[1]SYNTHESE!$AK11=[1]PARAM!$B$4,[1]SYNTHESE!$AB11="CHAUDIERE  INDIV.",[1]SYNTHESE!$AA11="GAZ"),[1]BIBLIOTHEQUE!$H$8*[1]SYNTHESE!$N11,
IF(AND([1]SYNTHESE!$AN11='[1]GRILLE COTATION'!$C$22,[1]SYNTHESE!$AK11=[1]PARAM!$B$5,[1]SYNTHESE!$AB11="CHAUDIERE  INDIV.",[1]SYNTHESE!$AA11="GAZ"),[1]BIBLIOTHEQUE!$H$8*[1]SYNTHESE!$N11,""))))</f>
        <v/>
      </c>
      <c r="G12" s="36" t="str">
        <f>IF(AND([1]SYNTHESE!$AN11='[1]GRILLE COTATION'!$C$22,[1]SYNTHESE!$AK11='[1]GRILLE COTATION'!$F$22),[1]BIBLIOTHEQUE!$H$9*[1]SYNTHESE!$N11,"")</f>
        <v/>
      </c>
      <c r="H12" s="36" t="str">
        <f>IF(AND([1]SYNTHESE!$AO11='[1]GRILLE COTATION'!$C$35,[1]SYNTHESE!$AK11='[1]GRILLE COTATION'!$F$35),[1]BIBLIOTHEQUE!$H$10*[1]SYNTHESE!$N11,
IF([1]SYNTHESE!$AO11='[1]GRILLE COTATION'!$C$38,[1]BIBLIOTHEQUE!$H$10*[1]SYNTHESE!$N11,""))</f>
        <v/>
      </c>
      <c r="I12" s="35"/>
      <c r="J12" s="36" t="str">
        <f ca="1">IF(AND(I12="",AI12="",BI12="",CI12="",DI12="",EI12="",FI12="",GI12="",HI12="",II12="",[1]SYNTHESE!$AP11='[1]GRILLE COTATION'!$C$42,[1]SYNTHESE!$AJ11&gt;'[1]GRILLE COTATION'!$G$48,[1]SYNTHESE!$M11=[1]BIBLIOTHEQUE!$F$15),[1]BIBLIOTHEQUE!$H$13*[1]SYNTHESE!$Q11*1.5,
IF(AND(I12="",AI12="",BI12="",CI12="",DI12="",EI12="",FI12="",GI12="",HI12="",II12="",[1]SYNTHESE!$AP11='[1]GRILLE COTATION'!$C$42,[1]SYNTHESE!$AJ11&gt;'[1]GRILLE COTATION'!$G$48,[1]SYNTHESE!$M11=[1]BIBLIOTHEQUE!$F$22),[1]BIBLIOTHEQUE!$H$13*[1]SYNTHESE!$Q11,""))</f>
        <v/>
      </c>
      <c r="K12" s="35"/>
      <c r="L12" s="36" t="str">
        <f ca="1">IF(AND(
[1]SYNTHESE!$AQ11='[1]GRILLE COTATION'!$C$60,
[1]SYNTHESE!$AJ11&gt;'[1]GRILLE COTATION'!$G$60,
[1]SYNTHESE!$M11=[1]BIBLIOTHEQUE!$F$22),
[1]BIBLIOTHEQUE!$H$22*[1]SYNTHESE!$F11+[1]BIBLIOTHEQUE!$H$23*[1]SYNTHESE!$G11+[1]BIBLIOTHEQUE!$H$24*[1]SYNTHESE!$H11+[1]BIBLIOTHEQUE!$H$25*[1]SYNTHESE!$I11+[1]BIBLIOTHEQUE!$H$26*[1]SYNTHESE!$J11+[1]BIBLIOTHEQUE!$H$27*[1]SYNTHESE!$K11,
IF(AND(
[1]SYNTHESE!$AQ11='[1]GRILLE COTATION'!$C$60,
[1]SYNTHESE!$AJ11&gt;'[1]GRILLE COTATION'!$G$60,
[1]SYNTHESE!$M11=[1]BIBLIOTHEQUE!$F$15),
[1]BIBLIOTHEQUE!$H$15*[1]SYNTHESE!$F11+[1]BIBLIOTHEQUE!$H$16*[1]SYNTHESE!$G11+[1]BIBLIOTHEQUE!$H$17*[1]SYNTHESE!$H11+[1]BIBLIOTHEQUE!$H$18*[1]SYNTHESE!$I11+[1]BIBLIOTHEQUE!$H$19*[1]SYNTHESE!$J11+[1]BIBLIOTHEQUE!$H$20*[1]SYNTHESE!$K11+[1]BIBLIOTHEQUE!$H$21*[1]SYNTHESE!$L11,""))</f>
        <v/>
      </c>
      <c r="M12" s="35"/>
      <c r="N12" s="36" t="str">
        <f ca="1">IF(AND([1]SYNTHESE!$AR11='[1]GRILLE COTATION'!$C$72,[1]SYNTHESE!$AJ11&gt;'[1]GRILLE COTATION'!$G$72),[1]BIBLIOTHEQUE!$H$29*[1]SYNTHESE!$Q11/[1]SYNTHESE!$P11*1.2,"")</f>
        <v/>
      </c>
      <c r="O12" s="35"/>
      <c r="P12" s="35"/>
      <c r="Q12" s="36" t="str">
        <f ca="1">IF(AND([1]SYNTHESE!$AS11='[1]GRILLE COTATION'!$C$84,[1]SYNTHESE!$AJ11&gt;'[1]GRILLE COTATION'!$G$84),[1]BIBLIOTHEQUE!$H$32*[1]SYNTHESE!$Q11/[1]SYNTHESE!$P11,"")</f>
        <v/>
      </c>
      <c r="R12" s="35"/>
      <c r="S12" s="36" t="str">
        <f ca="1">IF(AND([1]SYNTHESE!$AT11='[1]GRILLE COTATION'!$C$97,[1]SYNTHESE!$AJ11&gt;'[1]GRILLE COTATION'!$G$97),[1]BIBLIOTHEQUE!$H$35*[1]SYNTHESE!$N11,"")</f>
        <v/>
      </c>
      <c r="T12" s="36" t="str">
        <f ca="1">IF(AND([1]SYNTHESE!$AU11='[1]GRILLE COTATION'!$C$109,[1]SYNTHESE!$AJ11&gt;'[1]GRILLE COTATION'!$G$109),[1]BIBLIOTHEQUE!$H$36*[1]SYNTHESE!$N11,"")</f>
        <v/>
      </c>
      <c r="U12" s="36" t="str">
        <f ca="1">IF(AND([1]SYNTHESE!$AV11='[1]GRILLE COTATION'!$C$121,[1]SYNTHESE!$AJ11&gt;'[1]GRILLE COTATION'!$G$121),[1]BIBLIOTHEQUE!$H$37*[1]SYNTHESE!$N11,"")</f>
        <v/>
      </c>
      <c r="V12" s="35"/>
      <c r="W12" s="36" t="str">
        <f ca="1">IF(AND([1]SYNTHESE!$AW11='[1]GRILLE COTATION'!$C$134,[1]SYNTHESE!$AJ11&gt;'[1]GRILLE COTATION'!$G$134),[1]BIBLIOTHEQUE!$H$40*[1]SYNTHESE!$P11*[1]SYNTHESE!$O11,"")</f>
        <v/>
      </c>
      <c r="X12" s="36"/>
      <c r="Y12" s="36" t="str">
        <f ca="1">IF(AND([1]SYNTHESE!$AX11='[1]GRILLE COTATION'!$C$146,[1]SYNTHESE!$AJ11&gt;'[1]GRILLE COTATION'!$G$146,[1]SYNTHESE!$P11&gt;=4),[1]BIBLIOTHEQUE!$H$42*[1]SYNTHESE!$O11,"")</f>
        <v/>
      </c>
      <c r="Z12" s="37"/>
    </row>
    <row r="13" spans="1:26" x14ac:dyDescent="0.25">
      <c r="A13" s="4">
        <v>9</v>
      </c>
      <c r="B13" s="34" t="str">
        <f ca="1">IF(AND([1]SYNTHESE!$AM12='[1]GRILLE COTATION'!$C$9,[1]SYNTHESE!$W12&gt;'[1]GRILLE COTATION'!$G$9),[1]BIBLIOTHEQUE!$H$3*[1]SYNTHESE!$N12,"")</f>
        <v/>
      </c>
      <c r="C13" s="35"/>
      <c r="D13" s="36" t="str">
        <f>IF(AND([1]SYNTHESE!$AK12='[1]GRILLE COTATION'!$F$42,[1]SYNTHESE!$AP12='[1]GRILLE COTATION'!$C$42),[1]BIBLIOTHEQUE!$H$6,"")</f>
        <v/>
      </c>
      <c r="E13" s="35"/>
      <c r="F13" s="36" t="str">
        <f>IF(AND([1]SYNTHESE!$AN12='[1]GRILLE COTATION'!$C$22,[1]SYNTHESE!$AK12=[1]PARAM!$B$2,[1]SYNTHESE!$AB12="CHAUDIERE  INDIV.",[1]SYNTHESE!$AA12="GAZ"),[1]BIBLIOTHEQUE!$H$8*[1]SYNTHESE!$N12,
IF(AND([1]SYNTHESE!$AN12='[1]GRILLE COTATION'!$C$22,[1]SYNTHESE!$AK12=[1]PARAM!$B$3,[1]SYNTHESE!$AB12="CHAUDIERE  INDIV.",[1]SYNTHESE!$AA12="GAZ"),[1]BIBLIOTHEQUE!$H$8*[1]SYNTHESE!$N12,
IF(AND([1]SYNTHESE!$AN12='[1]GRILLE COTATION'!$C$22,[1]SYNTHESE!$AK12=[1]PARAM!$B$4,[1]SYNTHESE!$AB12="CHAUDIERE  INDIV.",[1]SYNTHESE!$AA12="GAZ"),[1]BIBLIOTHEQUE!$H$8*[1]SYNTHESE!$N12,
IF(AND([1]SYNTHESE!$AN12='[1]GRILLE COTATION'!$C$22,[1]SYNTHESE!$AK12=[1]PARAM!$B$5,[1]SYNTHESE!$AB12="CHAUDIERE  INDIV.",[1]SYNTHESE!$AA12="GAZ"),[1]BIBLIOTHEQUE!$H$8*[1]SYNTHESE!$N12,""))))</f>
        <v/>
      </c>
      <c r="G13" s="36" t="str">
        <f>IF(AND([1]SYNTHESE!$AN12='[1]GRILLE COTATION'!$C$22,[1]SYNTHESE!$AK12='[1]GRILLE COTATION'!$F$22),[1]BIBLIOTHEQUE!$H$9*[1]SYNTHESE!$N12,"")</f>
        <v/>
      </c>
      <c r="H13" s="36" t="str">
        <f>IF(AND([1]SYNTHESE!$AO12='[1]GRILLE COTATION'!$C$35,[1]SYNTHESE!$AK12='[1]GRILLE COTATION'!$F$35),[1]BIBLIOTHEQUE!$H$10*[1]SYNTHESE!$N12,
IF([1]SYNTHESE!$AO12='[1]GRILLE COTATION'!$C$38,[1]BIBLIOTHEQUE!$H$10*[1]SYNTHESE!$N12,""))</f>
        <v/>
      </c>
      <c r="I13" s="35"/>
      <c r="J13" s="36" t="str">
        <f ca="1">IF(AND(I13="",AI13="",BI13="",CI13="",DI13="",EI13="",FI13="",GI13="",HI13="",II13="",[1]SYNTHESE!$AP12='[1]GRILLE COTATION'!$C$42,[1]SYNTHESE!$AJ12&gt;'[1]GRILLE COTATION'!$G$48,[1]SYNTHESE!$M12=[1]BIBLIOTHEQUE!$F$15),[1]BIBLIOTHEQUE!$H$13*[1]SYNTHESE!$Q12*1.5,
IF(AND(I13="",AI13="",BI13="",CI13="",DI13="",EI13="",FI13="",GI13="",HI13="",II13="",[1]SYNTHESE!$AP12='[1]GRILLE COTATION'!$C$42,[1]SYNTHESE!$AJ12&gt;'[1]GRILLE COTATION'!$G$48,[1]SYNTHESE!$M12=[1]BIBLIOTHEQUE!$F$22),[1]BIBLIOTHEQUE!$H$13*[1]SYNTHESE!$Q12,""))</f>
        <v/>
      </c>
      <c r="K13" s="35"/>
      <c r="L13" s="36" t="str">
        <f ca="1">IF(AND(
[1]SYNTHESE!$AQ12='[1]GRILLE COTATION'!$C$60,
[1]SYNTHESE!$AJ12&gt;'[1]GRILLE COTATION'!$G$60,
[1]SYNTHESE!$M12=[1]BIBLIOTHEQUE!$F$22),
[1]BIBLIOTHEQUE!$H$22*[1]SYNTHESE!$F12+[1]BIBLIOTHEQUE!$H$23*[1]SYNTHESE!$G12+[1]BIBLIOTHEQUE!$H$24*[1]SYNTHESE!$H12+[1]BIBLIOTHEQUE!$H$25*[1]SYNTHESE!$I12+[1]BIBLIOTHEQUE!$H$26*[1]SYNTHESE!$J12+[1]BIBLIOTHEQUE!$H$27*[1]SYNTHESE!$K12,
IF(AND(
[1]SYNTHESE!$AQ12='[1]GRILLE COTATION'!$C$60,
[1]SYNTHESE!$AJ12&gt;'[1]GRILLE COTATION'!$G$60,
[1]SYNTHESE!$M12=[1]BIBLIOTHEQUE!$F$15),
[1]BIBLIOTHEQUE!$H$15*[1]SYNTHESE!$F12+[1]BIBLIOTHEQUE!$H$16*[1]SYNTHESE!$G12+[1]BIBLIOTHEQUE!$H$17*[1]SYNTHESE!$H12+[1]BIBLIOTHEQUE!$H$18*[1]SYNTHESE!$I12+[1]BIBLIOTHEQUE!$H$19*[1]SYNTHESE!$J12+[1]BIBLIOTHEQUE!$H$20*[1]SYNTHESE!$K12+[1]BIBLIOTHEQUE!$H$21*[1]SYNTHESE!$L12,""))</f>
        <v/>
      </c>
      <c r="M13" s="35"/>
      <c r="N13" s="36" t="str">
        <f ca="1">IF(AND([1]SYNTHESE!$AR12='[1]GRILLE COTATION'!$C$72,[1]SYNTHESE!$AJ12&gt;'[1]GRILLE COTATION'!$G$72),[1]BIBLIOTHEQUE!$H$29*[1]SYNTHESE!$Q12/[1]SYNTHESE!$P12*1.2,"")</f>
        <v/>
      </c>
      <c r="O13" s="35"/>
      <c r="P13" s="35"/>
      <c r="Q13" s="36" t="str">
        <f ca="1">IF(AND([1]SYNTHESE!$AS12='[1]GRILLE COTATION'!$C$84,[1]SYNTHESE!$AJ12&gt;'[1]GRILLE COTATION'!$G$84),[1]BIBLIOTHEQUE!$H$32*[1]SYNTHESE!$Q12/[1]SYNTHESE!$P12,"")</f>
        <v/>
      </c>
      <c r="R13" s="35"/>
      <c r="S13" s="36" t="str">
        <f ca="1">IF(AND([1]SYNTHESE!$AT12='[1]GRILLE COTATION'!$C$97,[1]SYNTHESE!$AJ12&gt;'[1]GRILLE COTATION'!$G$97),[1]BIBLIOTHEQUE!$H$35*[1]SYNTHESE!$N12,"")</f>
        <v/>
      </c>
      <c r="T13" s="36" t="str">
        <f ca="1">IF(AND([1]SYNTHESE!$AU12='[1]GRILLE COTATION'!$C$109,[1]SYNTHESE!$AJ12&gt;'[1]GRILLE COTATION'!$G$109),[1]BIBLIOTHEQUE!$H$36*[1]SYNTHESE!$N12,"")</f>
        <v/>
      </c>
      <c r="U13" s="36" t="str">
        <f ca="1">IF(AND([1]SYNTHESE!$AV12='[1]GRILLE COTATION'!$C$121,[1]SYNTHESE!$AJ12&gt;'[1]GRILLE COTATION'!$G$121),[1]BIBLIOTHEQUE!$H$37*[1]SYNTHESE!$N12,"")</f>
        <v/>
      </c>
      <c r="V13" s="35"/>
      <c r="W13" s="36" t="str">
        <f ca="1">IF(AND([1]SYNTHESE!$AW12='[1]GRILLE COTATION'!$C$134,[1]SYNTHESE!$AJ12&gt;'[1]GRILLE COTATION'!$G$134),[1]BIBLIOTHEQUE!$H$40*[1]SYNTHESE!$P12*[1]SYNTHESE!$O12,"")</f>
        <v/>
      </c>
      <c r="X13" s="36"/>
      <c r="Y13" s="36" t="str">
        <f ca="1">IF(AND([1]SYNTHESE!$AX12='[1]GRILLE COTATION'!$C$146,[1]SYNTHESE!$AJ12&gt;'[1]GRILLE COTATION'!$G$146,[1]SYNTHESE!$P12&gt;=4),[1]BIBLIOTHEQUE!$H$42*[1]SYNTHESE!$O12,"")</f>
        <v/>
      </c>
      <c r="Z13" s="37"/>
    </row>
    <row r="14" spans="1:26" x14ac:dyDescent="0.25">
      <c r="A14" s="4">
        <v>11</v>
      </c>
      <c r="B14" s="34" t="str">
        <f ca="1">IF(AND([1]SYNTHESE!$AM13='[1]GRILLE COTATION'!$C$9,[1]SYNTHESE!$W13&gt;'[1]GRILLE COTATION'!$G$9),[1]BIBLIOTHEQUE!$H$3*[1]SYNTHESE!$N13,"")</f>
        <v/>
      </c>
      <c r="C14" s="35"/>
      <c r="D14" s="36" t="str">
        <f>IF(AND([1]SYNTHESE!$AK13='[1]GRILLE COTATION'!$F$42,[1]SYNTHESE!$AP13='[1]GRILLE COTATION'!$C$42),[1]BIBLIOTHEQUE!$H$6,"")</f>
        <v/>
      </c>
      <c r="E14" s="35"/>
      <c r="F14" s="36" t="str">
        <f>IF(AND([1]SYNTHESE!$AN13='[1]GRILLE COTATION'!$C$22,[1]SYNTHESE!$AK13=[1]PARAM!$B$2,[1]SYNTHESE!$AB13="CHAUDIERE  INDIV.",[1]SYNTHESE!$AA13="GAZ"),[1]BIBLIOTHEQUE!$H$8*[1]SYNTHESE!$N13,
IF(AND([1]SYNTHESE!$AN13='[1]GRILLE COTATION'!$C$22,[1]SYNTHESE!$AK13=[1]PARAM!$B$3,[1]SYNTHESE!$AB13="CHAUDIERE  INDIV.",[1]SYNTHESE!$AA13="GAZ"),[1]BIBLIOTHEQUE!$H$8*[1]SYNTHESE!$N13,
IF(AND([1]SYNTHESE!$AN13='[1]GRILLE COTATION'!$C$22,[1]SYNTHESE!$AK13=[1]PARAM!$B$4,[1]SYNTHESE!$AB13="CHAUDIERE  INDIV.",[1]SYNTHESE!$AA13="GAZ"),[1]BIBLIOTHEQUE!$H$8*[1]SYNTHESE!$N13,
IF(AND([1]SYNTHESE!$AN13='[1]GRILLE COTATION'!$C$22,[1]SYNTHESE!$AK13=[1]PARAM!$B$5,[1]SYNTHESE!$AB13="CHAUDIERE  INDIV.",[1]SYNTHESE!$AA13="GAZ"),[1]BIBLIOTHEQUE!$H$8*[1]SYNTHESE!$N13,""))))</f>
        <v/>
      </c>
      <c r="G14" s="36" t="str">
        <f>IF(AND([1]SYNTHESE!$AN13='[1]GRILLE COTATION'!$C$22,[1]SYNTHESE!$AK13='[1]GRILLE COTATION'!$F$22),[1]BIBLIOTHEQUE!$H$9*[1]SYNTHESE!$N13,"")</f>
        <v/>
      </c>
      <c r="H14" s="36" t="str">
        <f>IF(AND([1]SYNTHESE!$AO13='[1]GRILLE COTATION'!$C$35,[1]SYNTHESE!$AK13='[1]GRILLE COTATION'!$F$35),[1]BIBLIOTHEQUE!$H$10*[1]SYNTHESE!$N13,
IF([1]SYNTHESE!$AO13='[1]GRILLE COTATION'!$C$38,[1]BIBLIOTHEQUE!$H$10*[1]SYNTHESE!$N13,""))</f>
        <v/>
      </c>
      <c r="I14" s="35"/>
      <c r="J14" s="36" t="str">
        <f ca="1">IF(AND(I14="",AI14="",BI14="",CI14="",DI14="",EI14="",FI14="",GI14="",HI14="",II14="",[1]SYNTHESE!$AP13='[1]GRILLE COTATION'!$C$42,[1]SYNTHESE!$AJ13&gt;'[1]GRILLE COTATION'!$G$48,[1]SYNTHESE!$M13=[1]BIBLIOTHEQUE!$F$15),[1]BIBLIOTHEQUE!$H$13*[1]SYNTHESE!$Q13*1.5,
IF(AND(I14="",AI14="",BI14="",CI14="",DI14="",EI14="",FI14="",GI14="",HI14="",II14="",[1]SYNTHESE!$AP13='[1]GRILLE COTATION'!$C$42,[1]SYNTHESE!$AJ13&gt;'[1]GRILLE COTATION'!$G$48,[1]SYNTHESE!$M13=[1]BIBLIOTHEQUE!$F$22),[1]BIBLIOTHEQUE!$H$13*[1]SYNTHESE!$Q13,""))</f>
        <v/>
      </c>
      <c r="K14" s="35"/>
      <c r="L14" s="36" t="str">
        <f ca="1">IF(AND(
[1]SYNTHESE!$AQ13='[1]GRILLE COTATION'!$C$60,
[1]SYNTHESE!$AJ13&gt;'[1]GRILLE COTATION'!$G$60,
[1]SYNTHESE!$M13=[1]BIBLIOTHEQUE!$F$22),
[1]BIBLIOTHEQUE!$H$22*[1]SYNTHESE!$F13+[1]BIBLIOTHEQUE!$H$23*[1]SYNTHESE!$G13+[1]BIBLIOTHEQUE!$H$24*[1]SYNTHESE!$H13+[1]BIBLIOTHEQUE!$H$25*[1]SYNTHESE!$I13+[1]BIBLIOTHEQUE!$H$26*[1]SYNTHESE!$J13+[1]BIBLIOTHEQUE!$H$27*[1]SYNTHESE!$K13,
IF(AND(
[1]SYNTHESE!$AQ13='[1]GRILLE COTATION'!$C$60,
[1]SYNTHESE!$AJ13&gt;'[1]GRILLE COTATION'!$G$60,
[1]SYNTHESE!$M13=[1]BIBLIOTHEQUE!$F$15),
[1]BIBLIOTHEQUE!$H$15*[1]SYNTHESE!$F13+[1]BIBLIOTHEQUE!$H$16*[1]SYNTHESE!$G13+[1]BIBLIOTHEQUE!$H$17*[1]SYNTHESE!$H13+[1]BIBLIOTHEQUE!$H$18*[1]SYNTHESE!$I13+[1]BIBLIOTHEQUE!$H$19*[1]SYNTHESE!$J13+[1]BIBLIOTHEQUE!$H$20*[1]SYNTHESE!$K13+[1]BIBLIOTHEQUE!$H$21*[1]SYNTHESE!$L13,""))</f>
        <v/>
      </c>
      <c r="M14" s="35"/>
      <c r="N14" s="36" t="str">
        <f ca="1">IF(AND([1]SYNTHESE!$AR13='[1]GRILLE COTATION'!$C$72,[1]SYNTHESE!$AJ13&gt;'[1]GRILLE COTATION'!$G$72),[1]BIBLIOTHEQUE!$H$29*[1]SYNTHESE!$Q13/[1]SYNTHESE!$P13*1.2,"")</f>
        <v/>
      </c>
      <c r="O14" s="35"/>
      <c r="P14" s="35"/>
      <c r="Q14" s="36" t="str">
        <f ca="1">IF(AND([1]SYNTHESE!$AS13='[1]GRILLE COTATION'!$C$84,[1]SYNTHESE!$AJ13&gt;'[1]GRILLE COTATION'!$G$84),[1]BIBLIOTHEQUE!$H$32*[1]SYNTHESE!$Q13/[1]SYNTHESE!$P13,"")</f>
        <v/>
      </c>
      <c r="R14" s="35"/>
      <c r="S14" s="36" t="str">
        <f ca="1">IF(AND([1]SYNTHESE!$AT13='[1]GRILLE COTATION'!$C$97,[1]SYNTHESE!$AJ13&gt;'[1]GRILLE COTATION'!$G$97),[1]BIBLIOTHEQUE!$H$35*[1]SYNTHESE!$N13,"")</f>
        <v/>
      </c>
      <c r="T14" s="36" t="str">
        <f ca="1">IF(AND([1]SYNTHESE!$AU13='[1]GRILLE COTATION'!$C$109,[1]SYNTHESE!$AJ13&gt;'[1]GRILLE COTATION'!$G$109),[1]BIBLIOTHEQUE!$H$36*[1]SYNTHESE!$N13,"")</f>
        <v/>
      </c>
      <c r="U14" s="36" t="str">
        <f ca="1">IF(AND([1]SYNTHESE!$AV13='[1]GRILLE COTATION'!$C$121,[1]SYNTHESE!$AJ13&gt;'[1]GRILLE COTATION'!$G$121),[1]BIBLIOTHEQUE!$H$37*[1]SYNTHESE!$N13,"")</f>
        <v/>
      </c>
      <c r="V14" s="35"/>
      <c r="W14" s="36" t="str">
        <f ca="1">IF(AND([1]SYNTHESE!$AW13='[1]GRILLE COTATION'!$C$134,[1]SYNTHESE!$AJ13&gt;'[1]GRILLE COTATION'!$G$134),[1]BIBLIOTHEQUE!$H$40*[1]SYNTHESE!$P13*[1]SYNTHESE!$O13,"")</f>
        <v/>
      </c>
      <c r="X14" s="36"/>
      <c r="Y14" s="36" t="str">
        <f ca="1">IF(AND([1]SYNTHESE!$AX13='[1]GRILLE COTATION'!$C$146,[1]SYNTHESE!$AJ13&gt;'[1]GRILLE COTATION'!$G$146,[1]SYNTHESE!$P13&gt;=4),[1]BIBLIOTHEQUE!$H$42*[1]SYNTHESE!$O13,"")</f>
        <v/>
      </c>
      <c r="Z14" s="37"/>
    </row>
    <row r="15" spans="1:26" x14ac:dyDescent="0.25">
      <c r="A15" s="4">
        <v>12</v>
      </c>
      <c r="B15" s="34" t="str">
        <f ca="1">IF(AND([1]SYNTHESE!$AM14='[1]GRILLE COTATION'!$C$9,[1]SYNTHESE!$W14&gt;'[1]GRILLE COTATION'!$G$9),[1]BIBLIOTHEQUE!$H$3*[1]SYNTHESE!$N14,"")</f>
        <v/>
      </c>
      <c r="C15" s="35"/>
      <c r="D15" s="36" t="str">
        <f>IF(AND([1]SYNTHESE!$AK14='[1]GRILLE COTATION'!$F$42,[1]SYNTHESE!$AP14='[1]GRILLE COTATION'!$C$42),[1]BIBLIOTHEQUE!$H$6,"")</f>
        <v/>
      </c>
      <c r="E15" s="35"/>
      <c r="F15" s="36" t="str">
        <f>IF(AND([1]SYNTHESE!$AN14='[1]GRILLE COTATION'!$C$22,[1]SYNTHESE!$AK14=[1]PARAM!$B$2,[1]SYNTHESE!$AB14="CHAUDIERE  INDIV.",[1]SYNTHESE!$AA14="GAZ"),[1]BIBLIOTHEQUE!$H$8*[1]SYNTHESE!$N14,
IF(AND([1]SYNTHESE!$AN14='[1]GRILLE COTATION'!$C$22,[1]SYNTHESE!$AK14=[1]PARAM!$B$3,[1]SYNTHESE!$AB14="CHAUDIERE  INDIV.",[1]SYNTHESE!$AA14="GAZ"),[1]BIBLIOTHEQUE!$H$8*[1]SYNTHESE!$N14,
IF(AND([1]SYNTHESE!$AN14='[1]GRILLE COTATION'!$C$22,[1]SYNTHESE!$AK14=[1]PARAM!$B$4,[1]SYNTHESE!$AB14="CHAUDIERE  INDIV.",[1]SYNTHESE!$AA14="GAZ"),[1]BIBLIOTHEQUE!$H$8*[1]SYNTHESE!$N14,
IF(AND([1]SYNTHESE!$AN14='[1]GRILLE COTATION'!$C$22,[1]SYNTHESE!$AK14=[1]PARAM!$B$5,[1]SYNTHESE!$AB14="CHAUDIERE  INDIV.",[1]SYNTHESE!$AA14="GAZ"),[1]BIBLIOTHEQUE!$H$8*[1]SYNTHESE!$N14,""))))</f>
        <v/>
      </c>
      <c r="G15" s="36" t="str">
        <f>IF(AND([1]SYNTHESE!$AN14='[1]GRILLE COTATION'!$C$22,[1]SYNTHESE!$AK14='[1]GRILLE COTATION'!$F$22),[1]BIBLIOTHEQUE!$H$9*[1]SYNTHESE!$N14,"")</f>
        <v/>
      </c>
      <c r="H15" s="36" t="str">
        <f>IF(AND([1]SYNTHESE!$AO14='[1]GRILLE COTATION'!$C$35,[1]SYNTHESE!$AK14='[1]GRILLE COTATION'!$F$35),[1]BIBLIOTHEQUE!$H$10*[1]SYNTHESE!$N14,
IF([1]SYNTHESE!$AO14='[1]GRILLE COTATION'!$C$38,[1]BIBLIOTHEQUE!$H$10*[1]SYNTHESE!$N14,""))</f>
        <v/>
      </c>
      <c r="I15" s="35"/>
      <c r="J15" s="36">
        <f ca="1">IF(AND(I15="",AI15="",BI15="",CI15="",DI15="",EI15="",FI15="",GI15="",HI15="",II15="",[1]SYNTHESE!$AP14='[1]GRILLE COTATION'!$C$42,[1]SYNTHESE!$AJ14&gt;'[1]GRILLE COTATION'!$G$48,[1]SYNTHESE!$M14=[1]BIBLIOTHEQUE!$F$15),[1]BIBLIOTHEQUE!$H$13*[1]SYNTHESE!$Q14*1.5,
IF(AND(I15="",AI15="",BI15="",CI15="",DI15="",EI15="",FI15="",GI15="",HI15="",II15="",[1]SYNTHESE!$AP14='[1]GRILLE COTATION'!$C$42,[1]SYNTHESE!$AJ14&gt;'[1]GRILLE COTATION'!$G$48,[1]SYNTHESE!$M14=[1]BIBLIOTHEQUE!$F$22),[1]BIBLIOTHEQUE!$H$13*[1]SYNTHESE!$Q14,""))</f>
        <v>77025</v>
      </c>
      <c r="K15" s="35"/>
      <c r="L15" s="36" t="str">
        <f ca="1">IF(AND(
[1]SYNTHESE!$AQ14='[1]GRILLE COTATION'!$C$60,
[1]SYNTHESE!$AJ14&gt;'[1]GRILLE COTATION'!$G$60,
[1]SYNTHESE!$M14=[1]BIBLIOTHEQUE!$F$22),
[1]BIBLIOTHEQUE!$H$22*[1]SYNTHESE!$F14+[1]BIBLIOTHEQUE!$H$23*[1]SYNTHESE!$G14+[1]BIBLIOTHEQUE!$H$24*[1]SYNTHESE!$H14+[1]BIBLIOTHEQUE!$H$25*[1]SYNTHESE!$I14+[1]BIBLIOTHEQUE!$H$26*[1]SYNTHESE!$J14+[1]BIBLIOTHEQUE!$H$27*[1]SYNTHESE!$K14,
IF(AND(
[1]SYNTHESE!$AQ14='[1]GRILLE COTATION'!$C$60,
[1]SYNTHESE!$AJ14&gt;'[1]GRILLE COTATION'!$G$60,
[1]SYNTHESE!$M14=[1]BIBLIOTHEQUE!$F$15),
[1]BIBLIOTHEQUE!$H$15*[1]SYNTHESE!$F14+[1]BIBLIOTHEQUE!$H$16*[1]SYNTHESE!$G14+[1]BIBLIOTHEQUE!$H$17*[1]SYNTHESE!$H14+[1]BIBLIOTHEQUE!$H$18*[1]SYNTHESE!$I14+[1]BIBLIOTHEQUE!$H$19*[1]SYNTHESE!$J14+[1]BIBLIOTHEQUE!$H$20*[1]SYNTHESE!$K14+[1]BIBLIOTHEQUE!$H$21*[1]SYNTHESE!$L14,""))</f>
        <v/>
      </c>
      <c r="M15" s="35"/>
      <c r="N15" s="36" t="str">
        <f ca="1">IF(AND([1]SYNTHESE!$AR14='[1]GRILLE COTATION'!$C$72,[1]SYNTHESE!$AJ14&gt;'[1]GRILLE COTATION'!$G$72),[1]BIBLIOTHEQUE!$H$29*[1]SYNTHESE!$Q14/[1]SYNTHESE!$P14*1.2,"")</f>
        <v/>
      </c>
      <c r="O15" s="35"/>
      <c r="P15" s="35"/>
      <c r="Q15" s="36" t="str">
        <f ca="1">IF(AND([1]SYNTHESE!$AS14='[1]GRILLE COTATION'!$C$84,[1]SYNTHESE!$AJ14&gt;'[1]GRILLE COTATION'!$G$84),[1]BIBLIOTHEQUE!$H$32*[1]SYNTHESE!$Q14/[1]SYNTHESE!$P14,"")</f>
        <v/>
      </c>
      <c r="R15" s="35"/>
      <c r="S15" s="36" t="str">
        <f ca="1">IF(AND([1]SYNTHESE!$AT14='[1]GRILLE COTATION'!$C$97,[1]SYNTHESE!$AJ14&gt;'[1]GRILLE COTATION'!$G$97),[1]BIBLIOTHEQUE!$H$35*[1]SYNTHESE!$N14,"")</f>
        <v/>
      </c>
      <c r="T15" s="36" t="str">
        <f ca="1">IF(AND([1]SYNTHESE!$AU14='[1]GRILLE COTATION'!$C$109,[1]SYNTHESE!$AJ14&gt;'[1]GRILLE COTATION'!$G$109),[1]BIBLIOTHEQUE!$H$36*[1]SYNTHESE!$N14,"")</f>
        <v/>
      </c>
      <c r="U15" s="36" t="str">
        <f ca="1">IF(AND([1]SYNTHESE!$AV14='[1]GRILLE COTATION'!$C$121,[1]SYNTHESE!$AJ14&gt;'[1]GRILLE COTATION'!$G$121),[1]BIBLIOTHEQUE!$H$37*[1]SYNTHESE!$N14,"")</f>
        <v/>
      </c>
      <c r="V15" s="35"/>
      <c r="W15" s="36" t="str">
        <f ca="1">IF(AND([1]SYNTHESE!$AW14='[1]GRILLE COTATION'!$C$134,[1]SYNTHESE!$AJ14&gt;'[1]GRILLE COTATION'!$G$134),[1]BIBLIOTHEQUE!$H$40*[1]SYNTHESE!$P14*[1]SYNTHESE!$O14,"")</f>
        <v/>
      </c>
      <c r="X15" s="36"/>
      <c r="Y15" s="36" t="str">
        <f ca="1">IF(AND([1]SYNTHESE!$AX14='[1]GRILLE COTATION'!$C$146,[1]SYNTHESE!$AJ14&gt;'[1]GRILLE COTATION'!$G$146,[1]SYNTHESE!$P14&gt;=4),[1]BIBLIOTHEQUE!$H$42*[1]SYNTHESE!$O14,"")</f>
        <v/>
      </c>
      <c r="Z15" s="37"/>
    </row>
    <row r="16" spans="1:26" x14ac:dyDescent="0.25">
      <c r="A16" s="4">
        <v>13</v>
      </c>
      <c r="B16" s="34" t="str">
        <f ca="1">IF(AND([1]SYNTHESE!$AM15='[1]GRILLE COTATION'!$C$9,[1]SYNTHESE!$W15&gt;'[1]GRILLE COTATION'!$G$9),[1]BIBLIOTHEQUE!$H$3*[1]SYNTHESE!$N15,"")</f>
        <v/>
      </c>
      <c r="C16" s="35"/>
      <c r="D16" s="36" t="str">
        <f>IF(AND([1]SYNTHESE!$AK15='[1]GRILLE COTATION'!$F$42,[1]SYNTHESE!$AP15='[1]GRILLE COTATION'!$C$42),[1]BIBLIOTHEQUE!$H$6,"")</f>
        <v/>
      </c>
      <c r="E16" s="35"/>
      <c r="F16" s="36" t="str">
        <f>IF(AND([1]SYNTHESE!$AN15='[1]GRILLE COTATION'!$C$22,[1]SYNTHESE!$AK15=[1]PARAM!$B$2,[1]SYNTHESE!$AB15="CHAUDIERE  INDIV.",[1]SYNTHESE!$AA15="GAZ"),[1]BIBLIOTHEQUE!$H$8*[1]SYNTHESE!$N15,
IF(AND([1]SYNTHESE!$AN15='[1]GRILLE COTATION'!$C$22,[1]SYNTHESE!$AK15=[1]PARAM!$B$3,[1]SYNTHESE!$AB15="CHAUDIERE  INDIV.",[1]SYNTHESE!$AA15="GAZ"),[1]BIBLIOTHEQUE!$H$8*[1]SYNTHESE!$N15,
IF(AND([1]SYNTHESE!$AN15='[1]GRILLE COTATION'!$C$22,[1]SYNTHESE!$AK15=[1]PARAM!$B$4,[1]SYNTHESE!$AB15="CHAUDIERE  INDIV.",[1]SYNTHESE!$AA15="GAZ"),[1]BIBLIOTHEQUE!$H$8*[1]SYNTHESE!$N15,
IF(AND([1]SYNTHESE!$AN15='[1]GRILLE COTATION'!$C$22,[1]SYNTHESE!$AK15=[1]PARAM!$B$5,[1]SYNTHESE!$AB15="CHAUDIERE  INDIV.",[1]SYNTHESE!$AA15="GAZ"),[1]BIBLIOTHEQUE!$H$8*[1]SYNTHESE!$N15,""))))</f>
        <v/>
      </c>
      <c r="G16" s="36" t="str">
        <f>IF(AND([1]SYNTHESE!$AN15='[1]GRILLE COTATION'!$C$22,[1]SYNTHESE!$AK15='[1]GRILLE COTATION'!$F$22),[1]BIBLIOTHEQUE!$H$9*[1]SYNTHESE!$N15,"")</f>
        <v/>
      </c>
      <c r="H16" s="36" t="str">
        <f>IF(AND([1]SYNTHESE!$AO15='[1]GRILLE COTATION'!$C$35,[1]SYNTHESE!$AK15='[1]GRILLE COTATION'!$F$35),[1]BIBLIOTHEQUE!$H$10*[1]SYNTHESE!$N15,
IF([1]SYNTHESE!$AO15='[1]GRILLE COTATION'!$C$38,[1]BIBLIOTHEQUE!$H$10*[1]SYNTHESE!$N15,""))</f>
        <v/>
      </c>
      <c r="I16" s="35"/>
      <c r="J16" s="36" t="str">
        <f ca="1">IF(AND(I16="",AI16="",BI16="",CI16="",DI16="",EI16="",FI16="",GI16="",HI16="",II16="",[1]SYNTHESE!$AP15='[1]GRILLE COTATION'!$C$42,[1]SYNTHESE!$AJ15&gt;'[1]GRILLE COTATION'!$G$48,[1]SYNTHESE!$M15=[1]BIBLIOTHEQUE!$F$15),[1]BIBLIOTHEQUE!$H$13*[1]SYNTHESE!$Q15*1.5,
IF(AND(I16="",AI16="",BI16="",CI16="",DI16="",EI16="",FI16="",GI16="",HI16="",II16="",[1]SYNTHESE!$AP15='[1]GRILLE COTATION'!$C$42,[1]SYNTHESE!$AJ15&gt;'[1]GRILLE COTATION'!$G$48,[1]SYNTHESE!$M15=[1]BIBLIOTHEQUE!$F$22),[1]BIBLIOTHEQUE!$H$13*[1]SYNTHESE!$Q15,""))</f>
        <v/>
      </c>
      <c r="K16" s="35"/>
      <c r="L16" s="36" t="str">
        <f ca="1">IF(AND(
[1]SYNTHESE!$AQ15='[1]GRILLE COTATION'!$C$60,
[1]SYNTHESE!$AJ15&gt;'[1]GRILLE COTATION'!$G$60,
[1]SYNTHESE!$M15=[1]BIBLIOTHEQUE!$F$22),
[1]BIBLIOTHEQUE!$H$22*[1]SYNTHESE!$F15+[1]BIBLIOTHEQUE!$H$23*[1]SYNTHESE!$G15+[1]BIBLIOTHEQUE!$H$24*[1]SYNTHESE!$H15+[1]BIBLIOTHEQUE!$H$25*[1]SYNTHESE!$I15+[1]BIBLIOTHEQUE!$H$26*[1]SYNTHESE!$J15+[1]BIBLIOTHEQUE!$H$27*[1]SYNTHESE!$K15,
IF(AND(
[1]SYNTHESE!$AQ15='[1]GRILLE COTATION'!$C$60,
[1]SYNTHESE!$AJ15&gt;'[1]GRILLE COTATION'!$G$60,
[1]SYNTHESE!$M15=[1]BIBLIOTHEQUE!$F$15),
[1]BIBLIOTHEQUE!$H$15*[1]SYNTHESE!$F15+[1]BIBLIOTHEQUE!$H$16*[1]SYNTHESE!$G15+[1]BIBLIOTHEQUE!$H$17*[1]SYNTHESE!$H15+[1]BIBLIOTHEQUE!$H$18*[1]SYNTHESE!$I15+[1]BIBLIOTHEQUE!$H$19*[1]SYNTHESE!$J15+[1]BIBLIOTHEQUE!$H$20*[1]SYNTHESE!$K15+[1]BIBLIOTHEQUE!$H$21*[1]SYNTHESE!$L15,""))</f>
        <v/>
      </c>
      <c r="M16" s="35"/>
      <c r="N16" s="36" t="str">
        <f ca="1">IF(AND([1]SYNTHESE!$AR15='[1]GRILLE COTATION'!$C$72,[1]SYNTHESE!$AJ15&gt;'[1]GRILLE COTATION'!$G$72),[1]BIBLIOTHEQUE!$H$29*[1]SYNTHESE!$Q15/[1]SYNTHESE!$P15*1.2,"")</f>
        <v/>
      </c>
      <c r="O16" s="35"/>
      <c r="P16" s="35"/>
      <c r="Q16" s="36" t="str">
        <f ca="1">IF(AND([1]SYNTHESE!$AS15='[1]GRILLE COTATION'!$C$84,[1]SYNTHESE!$AJ15&gt;'[1]GRILLE COTATION'!$G$84),[1]BIBLIOTHEQUE!$H$32*[1]SYNTHESE!$Q15/[1]SYNTHESE!$P15,"")</f>
        <v/>
      </c>
      <c r="R16" s="35"/>
      <c r="S16" s="36" t="str">
        <f ca="1">IF(AND([1]SYNTHESE!$AT15='[1]GRILLE COTATION'!$C$97,[1]SYNTHESE!$AJ15&gt;'[1]GRILLE COTATION'!$G$97),[1]BIBLIOTHEQUE!$H$35*[1]SYNTHESE!$N15,"")</f>
        <v/>
      </c>
      <c r="T16" s="36" t="str">
        <f ca="1">IF(AND([1]SYNTHESE!$AU15='[1]GRILLE COTATION'!$C$109,[1]SYNTHESE!$AJ15&gt;'[1]GRILLE COTATION'!$G$109),[1]BIBLIOTHEQUE!$H$36*[1]SYNTHESE!$N15,"")</f>
        <v/>
      </c>
      <c r="U16" s="36" t="str">
        <f ca="1">IF(AND([1]SYNTHESE!$AV15='[1]GRILLE COTATION'!$C$121,[1]SYNTHESE!$AJ15&gt;'[1]GRILLE COTATION'!$G$121),[1]BIBLIOTHEQUE!$H$37*[1]SYNTHESE!$N15,"")</f>
        <v/>
      </c>
      <c r="V16" s="35"/>
      <c r="W16" s="36" t="str">
        <f ca="1">IF(AND([1]SYNTHESE!$AW15='[1]GRILLE COTATION'!$C$134,[1]SYNTHESE!$AJ15&gt;'[1]GRILLE COTATION'!$G$134),[1]BIBLIOTHEQUE!$H$40*[1]SYNTHESE!$P15*[1]SYNTHESE!$O15,"")</f>
        <v/>
      </c>
      <c r="X16" s="36"/>
      <c r="Y16" s="36" t="str">
        <f ca="1">IF(AND([1]SYNTHESE!$AX15='[1]GRILLE COTATION'!$C$146,[1]SYNTHESE!$AJ15&gt;'[1]GRILLE COTATION'!$G$146,[1]SYNTHESE!$P15&gt;=4),[1]BIBLIOTHEQUE!$H$42*[1]SYNTHESE!$O15,"")</f>
        <v/>
      </c>
      <c r="Z16" s="37"/>
    </row>
    <row r="17" spans="1:26" x14ac:dyDescent="0.25">
      <c r="A17" s="4">
        <v>14</v>
      </c>
      <c r="B17" s="34" t="str">
        <f ca="1">IF(AND([1]SYNTHESE!$AM16='[1]GRILLE COTATION'!$C$9,[1]SYNTHESE!$W16&gt;'[1]GRILLE COTATION'!$G$9),[1]BIBLIOTHEQUE!$H$3*[1]SYNTHESE!$N16,"")</f>
        <v/>
      </c>
      <c r="C17" s="35"/>
      <c r="D17" s="36" t="str">
        <f>IF(AND([1]SYNTHESE!$AK16='[1]GRILLE COTATION'!$F$42,[1]SYNTHESE!$AP16='[1]GRILLE COTATION'!$C$42),[1]BIBLIOTHEQUE!$H$6,"")</f>
        <v/>
      </c>
      <c r="E17" s="35"/>
      <c r="F17" s="36" t="str">
        <f>IF(AND([1]SYNTHESE!$AN16='[1]GRILLE COTATION'!$C$22,[1]SYNTHESE!$AK16=[1]PARAM!$B$2,[1]SYNTHESE!$AB16="CHAUDIERE  INDIV.",[1]SYNTHESE!$AA16="GAZ"),[1]BIBLIOTHEQUE!$H$8*[1]SYNTHESE!$N16,
IF(AND([1]SYNTHESE!$AN16='[1]GRILLE COTATION'!$C$22,[1]SYNTHESE!$AK16=[1]PARAM!$B$3,[1]SYNTHESE!$AB16="CHAUDIERE  INDIV.",[1]SYNTHESE!$AA16="GAZ"),[1]BIBLIOTHEQUE!$H$8*[1]SYNTHESE!$N16,
IF(AND([1]SYNTHESE!$AN16='[1]GRILLE COTATION'!$C$22,[1]SYNTHESE!$AK16=[1]PARAM!$B$4,[1]SYNTHESE!$AB16="CHAUDIERE  INDIV.",[1]SYNTHESE!$AA16="GAZ"),[1]BIBLIOTHEQUE!$H$8*[1]SYNTHESE!$N16,
IF(AND([1]SYNTHESE!$AN16='[1]GRILLE COTATION'!$C$22,[1]SYNTHESE!$AK16=[1]PARAM!$B$5,[1]SYNTHESE!$AB16="CHAUDIERE  INDIV.",[1]SYNTHESE!$AA16="GAZ"),[1]BIBLIOTHEQUE!$H$8*[1]SYNTHESE!$N16,""))))</f>
        <v/>
      </c>
      <c r="G17" s="36" t="str">
        <f>IF(AND([1]SYNTHESE!$AN16='[1]GRILLE COTATION'!$C$22,[1]SYNTHESE!$AK16='[1]GRILLE COTATION'!$F$22),[1]BIBLIOTHEQUE!$H$9*[1]SYNTHESE!$N16,"")</f>
        <v/>
      </c>
      <c r="H17" s="36" t="str">
        <f>IF(AND([1]SYNTHESE!$AO16='[1]GRILLE COTATION'!$C$35,[1]SYNTHESE!$AK16='[1]GRILLE COTATION'!$F$35),[1]BIBLIOTHEQUE!$H$10*[1]SYNTHESE!$N16,
IF([1]SYNTHESE!$AO16='[1]GRILLE COTATION'!$C$38,[1]BIBLIOTHEQUE!$H$10*[1]SYNTHESE!$N16,""))</f>
        <v/>
      </c>
      <c r="I17" s="35"/>
      <c r="J17" s="36">
        <f ca="1">IF(AND(I17="",AI17="",BI17="",CI17="",DI17="",EI17="",FI17="",GI17="",HI17="",II17="",[1]SYNTHESE!$AP16='[1]GRILLE COTATION'!$C$42,[1]SYNTHESE!$AJ16&gt;'[1]GRILLE COTATION'!$G$48,[1]SYNTHESE!$M16=[1]BIBLIOTHEQUE!$F$15),[1]BIBLIOTHEQUE!$H$13*[1]SYNTHESE!$Q16*1.5,
IF(AND(I17="",AI17="",BI17="",CI17="",DI17="",EI17="",FI17="",GI17="",HI17="",II17="",[1]SYNTHESE!$AP16='[1]GRILLE COTATION'!$C$42,[1]SYNTHESE!$AJ16&gt;'[1]GRILLE COTATION'!$G$48,[1]SYNTHESE!$M16=[1]BIBLIOTHEQUE!$F$22),[1]BIBLIOTHEQUE!$H$13*[1]SYNTHESE!$Q16,""))</f>
        <v>94770</v>
      </c>
      <c r="K17" s="35"/>
      <c r="L17" s="36" t="str">
        <f ca="1">IF(AND(
[1]SYNTHESE!$AQ16='[1]GRILLE COTATION'!$C$60,
[1]SYNTHESE!$AJ16&gt;'[1]GRILLE COTATION'!$G$60,
[1]SYNTHESE!$M16=[1]BIBLIOTHEQUE!$F$22),
[1]BIBLIOTHEQUE!$H$22*[1]SYNTHESE!$F16+[1]BIBLIOTHEQUE!$H$23*[1]SYNTHESE!$G16+[1]BIBLIOTHEQUE!$H$24*[1]SYNTHESE!$H16+[1]BIBLIOTHEQUE!$H$25*[1]SYNTHESE!$I16+[1]BIBLIOTHEQUE!$H$26*[1]SYNTHESE!$J16+[1]BIBLIOTHEQUE!$H$27*[1]SYNTHESE!$K16,
IF(AND(
[1]SYNTHESE!$AQ16='[1]GRILLE COTATION'!$C$60,
[1]SYNTHESE!$AJ16&gt;'[1]GRILLE COTATION'!$G$60,
[1]SYNTHESE!$M16=[1]BIBLIOTHEQUE!$F$15),
[1]BIBLIOTHEQUE!$H$15*[1]SYNTHESE!$F16+[1]BIBLIOTHEQUE!$H$16*[1]SYNTHESE!$G16+[1]BIBLIOTHEQUE!$H$17*[1]SYNTHESE!$H16+[1]BIBLIOTHEQUE!$H$18*[1]SYNTHESE!$I16+[1]BIBLIOTHEQUE!$H$19*[1]SYNTHESE!$J16+[1]BIBLIOTHEQUE!$H$20*[1]SYNTHESE!$K16+[1]BIBLIOTHEQUE!$H$21*[1]SYNTHESE!$L16,""))</f>
        <v/>
      </c>
      <c r="M17" s="35"/>
      <c r="N17" s="36" t="str">
        <f ca="1">IF(AND([1]SYNTHESE!$AR16='[1]GRILLE COTATION'!$C$72,[1]SYNTHESE!$AJ16&gt;'[1]GRILLE COTATION'!$G$72),[1]BIBLIOTHEQUE!$H$29*[1]SYNTHESE!$Q16/[1]SYNTHESE!$P16*1.2,"")</f>
        <v/>
      </c>
      <c r="O17" s="35"/>
      <c r="P17" s="35"/>
      <c r="Q17" s="36" t="str">
        <f ca="1">IF(AND([1]SYNTHESE!$AS16='[1]GRILLE COTATION'!$C$84,[1]SYNTHESE!$AJ16&gt;'[1]GRILLE COTATION'!$G$84),[1]BIBLIOTHEQUE!$H$32*[1]SYNTHESE!$Q16/[1]SYNTHESE!$P16,"")</f>
        <v/>
      </c>
      <c r="R17" s="35"/>
      <c r="S17" s="36" t="str">
        <f ca="1">IF(AND([1]SYNTHESE!$AT16='[1]GRILLE COTATION'!$C$97,[1]SYNTHESE!$AJ16&gt;'[1]GRILLE COTATION'!$G$97),[1]BIBLIOTHEQUE!$H$35*[1]SYNTHESE!$N16,"")</f>
        <v/>
      </c>
      <c r="T17" s="36" t="str">
        <f ca="1">IF(AND([1]SYNTHESE!$AU16='[1]GRILLE COTATION'!$C$109,[1]SYNTHESE!$AJ16&gt;'[1]GRILLE COTATION'!$G$109),[1]BIBLIOTHEQUE!$H$36*[1]SYNTHESE!$N16,"")</f>
        <v/>
      </c>
      <c r="U17" s="36" t="str">
        <f ca="1">IF(AND([1]SYNTHESE!$AV16='[1]GRILLE COTATION'!$C$121,[1]SYNTHESE!$AJ16&gt;'[1]GRILLE COTATION'!$G$121),[1]BIBLIOTHEQUE!$H$37*[1]SYNTHESE!$N16,"")</f>
        <v/>
      </c>
      <c r="V17" s="35"/>
      <c r="W17" s="36" t="str">
        <f ca="1">IF(AND([1]SYNTHESE!$AW16='[1]GRILLE COTATION'!$C$134,[1]SYNTHESE!$AJ16&gt;'[1]GRILLE COTATION'!$G$134),[1]BIBLIOTHEQUE!$H$40*[1]SYNTHESE!$P16*[1]SYNTHESE!$O16,"")</f>
        <v/>
      </c>
      <c r="X17" s="36"/>
      <c r="Y17" s="36" t="str">
        <f ca="1">IF(AND([1]SYNTHESE!$AX16='[1]GRILLE COTATION'!$C$146,[1]SYNTHESE!$AJ16&gt;'[1]GRILLE COTATION'!$G$146,[1]SYNTHESE!$P16&gt;=4),[1]BIBLIOTHEQUE!$H$42*[1]SYNTHESE!$O16,"")</f>
        <v/>
      </c>
      <c r="Z17" s="37"/>
    </row>
    <row r="18" spans="1:26" x14ac:dyDescent="0.25">
      <c r="A18" s="4">
        <v>16</v>
      </c>
      <c r="B18" s="34" t="str">
        <f ca="1">IF(AND([1]SYNTHESE!$AM17='[1]GRILLE COTATION'!$C$9,[1]SYNTHESE!$W17&gt;'[1]GRILLE COTATION'!$G$9),[1]BIBLIOTHEQUE!$H$3*[1]SYNTHESE!$N17,"")</f>
        <v/>
      </c>
      <c r="C18" s="35"/>
      <c r="D18" s="36" t="str">
        <f>IF(AND([1]SYNTHESE!$AK17='[1]GRILLE COTATION'!$F$42,[1]SYNTHESE!$AP17='[1]GRILLE COTATION'!$C$42),[1]BIBLIOTHEQUE!$H$6,"")</f>
        <v/>
      </c>
      <c r="E18" s="35"/>
      <c r="F18" s="36" t="str">
        <f>IF(AND([1]SYNTHESE!$AN17='[1]GRILLE COTATION'!$C$22,[1]SYNTHESE!$AK17=[1]PARAM!$B$2,[1]SYNTHESE!$AB17="CHAUDIERE  INDIV.",[1]SYNTHESE!$AA17="GAZ"),[1]BIBLIOTHEQUE!$H$8*[1]SYNTHESE!$N17,
IF(AND([1]SYNTHESE!$AN17='[1]GRILLE COTATION'!$C$22,[1]SYNTHESE!$AK17=[1]PARAM!$B$3,[1]SYNTHESE!$AB17="CHAUDIERE  INDIV.",[1]SYNTHESE!$AA17="GAZ"),[1]BIBLIOTHEQUE!$H$8*[1]SYNTHESE!$N17,
IF(AND([1]SYNTHESE!$AN17='[1]GRILLE COTATION'!$C$22,[1]SYNTHESE!$AK17=[1]PARAM!$B$4,[1]SYNTHESE!$AB17="CHAUDIERE  INDIV.",[1]SYNTHESE!$AA17="GAZ"),[1]BIBLIOTHEQUE!$H$8*[1]SYNTHESE!$N17,
IF(AND([1]SYNTHESE!$AN17='[1]GRILLE COTATION'!$C$22,[1]SYNTHESE!$AK17=[1]PARAM!$B$5,[1]SYNTHESE!$AB17="CHAUDIERE  INDIV.",[1]SYNTHESE!$AA17="GAZ"),[1]BIBLIOTHEQUE!$H$8*[1]SYNTHESE!$N17,""))))</f>
        <v/>
      </c>
      <c r="G18" s="36" t="str">
        <f>IF(AND([1]SYNTHESE!$AN17='[1]GRILLE COTATION'!$C$22,[1]SYNTHESE!$AK17='[1]GRILLE COTATION'!$F$22),[1]BIBLIOTHEQUE!$H$9*[1]SYNTHESE!$N17,"")</f>
        <v/>
      </c>
      <c r="H18" s="36" t="str">
        <f>IF(AND([1]SYNTHESE!$AO17='[1]GRILLE COTATION'!$C$35,[1]SYNTHESE!$AK17='[1]GRILLE COTATION'!$F$35),[1]BIBLIOTHEQUE!$H$10*[1]SYNTHESE!$N17,
IF([1]SYNTHESE!$AO17='[1]GRILLE COTATION'!$C$38,[1]BIBLIOTHEQUE!$H$10*[1]SYNTHESE!$N17,""))</f>
        <v/>
      </c>
      <c r="I18" s="35"/>
      <c r="J18" s="36" t="str">
        <f ca="1">IF(AND(I18="",AI18="",BI18="",CI18="",DI18="",EI18="",FI18="",GI18="",HI18="",II18="",[1]SYNTHESE!$AP17='[1]GRILLE COTATION'!$C$42,[1]SYNTHESE!$AJ17&gt;'[1]GRILLE COTATION'!$G$48,[1]SYNTHESE!$M17=[1]BIBLIOTHEQUE!$F$15),[1]BIBLIOTHEQUE!$H$13*[1]SYNTHESE!$Q17*1.5,
IF(AND(I18="",AI18="",BI18="",CI18="",DI18="",EI18="",FI18="",GI18="",HI18="",II18="",[1]SYNTHESE!$AP17='[1]GRILLE COTATION'!$C$42,[1]SYNTHESE!$AJ17&gt;'[1]GRILLE COTATION'!$G$48,[1]SYNTHESE!$M17=[1]BIBLIOTHEQUE!$F$22),[1]BIBLIOTHEQUE!$H$13*[1]SYNTHESE!$Q17,""))</f>
        <v/>
      </c>
      <c r="K18" s="35"/>
      <c r="L18" s="36" t="str">
        <f ca="1">IF(AND(
[1]SYNTHESE!$AQ17='[1]GRILLE COTATION'!$C$60,
[1]SYNTHESE!$AJ17&gt;'[1]GRILLE COTATION'!$G$60,
[1]SYNTHESE!$M17=[1]BIBLIOTHEQUE!$F$22),
[1]BIBLIOTHEQUE!$H$22*[1]SYNTHESE!$F17+[1]BIBLIOTHEQUE!$H$23*[1]SYNTHESE!$G17+[1]BIBLIOTHEQUE!$H$24*[1]SYNTHESE!$H17+[1]BIBLIOTHEQUE!$H$25*[1]SYNTHESE!$I17+[1]BIBLIOTHEQUE!$H$26*[1]SYNTHESE!$J17+[1]BIBLIOTHEQUE!$H$27*[1]SYNTHESE!$K17,
IF(AND(
[1]SYNTHESE!$AQ17='[1]GRILLE COTATION'!$C$60,
[1]SYNTHESE!$AJ17&gt;'[1]GRILLE COTATION'!$G$60,
[1]SYNTHESE!$M17=[1]BIBLIOTHEQUE!$F$15),
[1]BIBLIOTHEQUE!$H$15*[1]SYNTHESE!$F17+[1]BIBLIOTHEQUE!$H$16*[1]SYNTHESE!$G17+[1]BIBLIOTHEQUE!$H$17*[1]SYNTHESE!$H17+[1]BIBLIOTHEQUE!$H$18*[1]SYNTHESE!$I17+[1]BIBLIOTHEQUE!$H$19*[1]SYNTHESE!$J17+[1]BIBLIOTHEQUE!$H$20*[1]SYNTHESE!$K17+[1]BIBLIOTHEQUE!$H$21*[1]SYNTHESE!$L17,""))</f>
        <v/>
      </c>
      <c r="M18" s="35"/>
      <c r="N18" s="36" t="str">
        <f ca="1">IF(AND([1]SYNTHESE!$AR17='[1]GRILLE COTATION'!$C$72,[1]SYNTHESE!$AJ17&gt;'[1]GRILLE COTATION'!$G$72),[1]BIBLIOTHEQUE!$H$29*[1]SYNTHESE!$Q17/[1]SYNTHESE!$P17*1.2,"")</f>
        <v/>
      </c>
      <c r="O18" s="35"/>
      <c r="P18" s="35"/>
      <c r="Q18" s="36" t="str">
        <f ca="1">IF(AND([1]SYNTHESE!$AS17='[1]GRILLE COTATION'!$C$84,[1]SYNTHESE!$AJ17&gt;'[1]GRILLE COTATION'!$G$84),[1]BIBLIOTHEQUE!$H$32*[1]SYNTHESE!$Q17/[1]SYNTHESE!$P17,"")</f>
        <v/>
      </c>
      <c r="R18" s="35"/>
      <c r="S18" s="36" t="str">
        <f ca="1">IF(AND([1]SYNTHESE!$AT17='[1]GRILLE COTATION'!$C$97,[1]SYNTHESE!$AJ17&gt;'[1]GRILLE COTATION'!$G$97),[1]BIBLIOTHEQUE!$H$35*[1]SYNTHESE!$N17,"")</f>
        <v/>
      </c>
      <c r="T18" s="36" t="str">
        <f ca="1">IF(AND([1]SYNTHESE!$AU17='[1]GRILLE COTATION'!$C$109,[1]SYNTHESE!$AJ17&gt;'[1]GRILLE COTATION'!$G$109),[1]BIBLIOTHEQUE!$H$36*[1]SYNTHESE!$N17,"")</f>
        <v/>
      </c>
      <c r="U18" s="36" t="str">
        <f ca="1">IF(AND([1]SYNTHESE!$AV17='[1]GRILLE COTATION'!$C$121,[1]SYNTHESE!$AJ17&gt;'[1]GRILLE COTATION'!$G$121),[1]BIBLIOTHEQUE!$H$37*[1]SYNTHESE!$N17,"")</f>
        <v/>
      </c>
      <c r="V18" s="35"/>
      <c r="W18" s="36" t="str">
        <f ca="1">IF(AND([1]SYNTHESE!$AW17='[1]GRILLE COTATION'!$C$134,[1]SYNTHESE!$AJ17&gt;'[1]GRILLE COTATION'!$G$134),[1]BIBLIOTHEQUE!$H$40*[1]SYNTHESE!$P17*[1]SYNTHESE!$O17,"")</f>
        <v/>
      </c>
      <c r="X18" s="36"/>
      <c r="Y18" s="36" t="str">
        <f ca="1">IF(AND([1]SYNTHESE!$AX17='[1]GRILLE COTATION'!$C$146,[1]SYNTHESE!$AJ17&gt;'[1]GRILLE COTATION'!$G$146,[1]SYNTHESE!$P17&gt;=4),[1]BIBLIOTHEQUE!$H$42*[1]SYNTHESE!$O17,"")</f>
        <v/>
      </c>
      <c r="Z18" s="37"/>
    </row>
    <row r="19" spans="1:26" x14ac:dyDescent="0.25">
      <c r="A19" s="4">
        <v>17</v>
      </c>
      <c r="B19" s="34" t="str">
        <f ca="1">IF(AND([1]SYNTHESE!$AM18='[1]GRILLE COTATION'!$C$9,[1]SYNTHESE!$W18&gt;'[1]GRILLE COTATION'!$G$9),[1]BIBLIOTHEQUE!$H$3*[1]SYNTHESE!$N18,"")</f>
        <v/>
      </c>
      <c r="C19" s="35"/>
      <c r="D19" s="36" t="str">
        <f>IF(AND([1]SYNTHESE!$AK18='[1]GRILLE COTATION'!$F$42,[1]SYNTHESE!$AP18='[1]GRILLE COTATION'!$C$42),[1]BIBLIOTHEQUE!$H$6,"")</f>
        <v/>
      </c>
      <c r="E19" s="35"/>
      <c r="F19" s="36" t="str">
        <f>IF(AND([1]SYNTHESE!$AN18='[1]GRILLE COTATION'!$C$22,[1]SYNTHESE!$AK18=[1]PARAM!$B$2,[1]SYNTHESE!$AB18="CHAUDIERE  INDIV.",[1]SYNTHESE!$AA18="GAZ"),[1]BIBLIOTHEQUE!$H$8*[1]SYNTHESE!$N18,
IF(AND([1]SYNTHESE!$AN18='[1]GRILLE COTATION'!$C$22,[1]SYNTHESE!$AK18=[1]PARAM!$B$3,[1]SYNTHESE!$AB18="CHAUDIERE  INDIV.",[1]SYNTHESE!$AA18="GAZ"),[1]BIBLIOTHEQUE!$H$8*[1]SYNTHESE!$N18,
IF(AND([1]SYNTHESE!$AN18='[1]GRILLE COTATION'!$C$22,[1]SYNTHESE!$AK18=[1]PARAM!$B$4,[1]SYNTHESE!$AB18="CHAUDIERE  INDIV.",[1]SYNTHESE!$AA18="GAZ"),[1]BIBLIOTHEQUE!$H$8*[1]SYNTHESE!$N18,
IF(AND([1]SYNTHESE!$AN18='[1]GRILLE COTATION'!$C$22,[1]SYNTHESE!$AK18=[1]PARAM!$B$5,[1]SYNTHESE!$AB18="CHAUDIERE  INDIV.",[1]SYNTHESE!$AA18="GAZ"),[1]BIBLIOTHEQUE!$H$8*[1]SYNTHESE!$N18,""))))</f>
        <v/>
      </c>
      <c r="G19" s="36" t="str">
        <f>IF(AND([1]SYNTHESE!$AN18='[1]GRILLE COTATION'!$C$22,[1]SYNTHESE!$AK18='[1]GRILLE COTATION'!$F$22),[1]BIBLIOTHEQUE!$H$9*[1]SYNTHESE!$N18,"")</f>
        <v/>
      </c>
      <c r="H19" s="36" t="str">
        <f>IF(AND([1]SYNTHESE!$AO18='[1]GRILLE COTATION'!$C$35,[1]SYNTHESE!$AK18='[1]GRILLE COTATION'!$F$35),[1]BIBLIOTHEQUE!$H$10*[1]SYNTHESE!$N18,
IF([1]SYNTHESE!$AO18='[1]GRILLE COTATION'!$C$38,[1]BIBLIOTHEQUE!$H$10*[1]SYNTHESE!$N18,""))</f>
        <v/>
      </c>
      <c r="I19" s="35"/>
      <c r="J19" s="36" t="str">
        <f ca="1">IF(AND(I19="",AI19="",BI19="",CI19="",DI19="",EI19="",FI19="",GI19="",HI19="",II19="",[1]SYNTHESE!$AP18='[1]GRILLE COTATION'!$C$42,[1]SYNTHESE!$AJ18&gt;'[1]GRILLE COTATION'!$G$48,[1]SYNTHESE!$M18=[1]BIBLIOTHEQUE!$F$15),[1]BIBLIOTHEQUE!$H$13*[1]SYNTHESE!$Q18*1.5,
IF(AND(I19="",AI19="",BI19="",CI19="",DI19="",EI19="",FI19="",GI19="",HI19="",II19="",[1]SYNTHESE!$AP18='[1]GRILLE COTATION'!$C$42,[1]SYNTHESE!$AJ18&gt;'[1]GRILLE COTATION'!$G$48,[1]SYNTHESE!$M18=[1]BIBLIOTHEQUE!$F$22),[1]BIBLIOTHEQUE!$H$13*[1]SYNTHESE!$Q18,""))</f>
        <v/>
      </c>
      <c r="K19" s="35"/>
      <c r="L19" s="36" t="str">
        <f ca="1">IF(AND(
[1]SYNTHESE!$AQ18='[1]GRILLE COTATION'!$C$60,
[1]SYNTHESE!$AJ18&gt;'[1]GRILLE COTATION'!$G$60,
[1]SYNTHESE!$M18=[1]BIBLIOTHEQUE!$F$22),
[1]BIBLIOTHEQUE!$H$22*[1]SYNTHESE!$F18+[1]BIBLIOTHEQUE!$H$23*[1]SYNTHESE!$G18+[1]BIBLIOTHEQUE!$H$24*[1]SYNTHESE!$H18+[1]BIBLIOTHEQUE!$H$25*[1]SYNTHESE!$I18+[1]BIBLIOTHEQUE!$H$26*[1]SYNTHESE!$J18+[1]BIBLIOTHEQUE!$H$27*[1]SYNTHESE!$K18,
IF(AND(
[1]SYNTHESE!$AQ18='[1]GRILLE COTATION'!$C$60,
[1]SYNTHESE!$AJ18&gt;'[1]GRILLE COTATION'!$G$60,
[1]SYNTHESE!$M18=[1]BIBLIOTHEQUE!$F$15),
[1]BIBLIOTHEQUE!$H$15*[1]SYNTHESE!$F18+[1]BIBLIOTHEQUE!$H$16*[1]SYNTHESE!$G18+[1]BIBLIOTHEQUE!$H$17*[1]SYNTHESE!$H18+[1]BIBLIOTHEQUE!$H$18*[1]SYNTHESE!$I18+[1]BIBLIOTHEQUE!$H$19*[1]SYNTHESE!$J18+[1]BIBLIOTHEQUE!$H$20*[1]SYNTHESE!$K18+[1]BIBLIOTHEQUE!$H$21*[1]SYNTHESE!$L18,""))</f>
        <v/>
      </c>
      <c r="M19" s="35"/>
      <c r="N19" s="36" t="str">
        <f ca="1">IF(AND([1]SYNTHESE!$AR18='[1]GRILLE COTATION'!$C$72,[1]SYNTHESE!$AJ18&gt;'[1]GRILLE COTATION'!$G$72),[1]BIBLIOTHEQUE!$H$29*[1]SYNTHESE!$Q18/[1]SYNTHESE!$P18*1.2,"")</f>
        <v/>
      </c>
      <c r="O19" s="35"/>
      <c r="P19" s="35"/>
      <c r="Q19" s="36" t="str">
        <f ca="1">IF(AND([1]SYNTHESE!$AS18='[1]GRILLE COTATION'!$C$84,[1]SYNTHESE!$AJ18&gt;'[1]GRILLE COTATION'!$G$84),[1]BIBLIOTHEQUE!$H$32*[1]SYNTHESE!$Q18/[1]SYNTHESE!$P18,"")</f>
        <v/>
      </c>
      <c r="R19" s="35"/>
      <c r="S19" s="36" t="str">
        <f ca="1">IF(AND([1]SYNTHESE!$AT18='[1]GRILLE COTATION'!$C$97,[1]SYNTHESE!$AJ18&gt;'[1]GRILLE COTATION'!$G$97),[1]BIBLIOTHEQUE!$H$35*[1]SYNTHESE!$N18,"")</f>
        <v/>
      </c>
      <c r="T19" s="36" t="str">
        <f ca="1">IF(AND([1]SYNTHESE!$AU18='[1]GRILLE COTATION'!$C$109,[1]SYNTHESE!$AJ18&gt;'[1]GRILLE COTATION'!$G$109),[1]BIBLIOTHEQUE!$H$36*[1]SYNTHESE!$N18,"")</f>
        <v/>
      </c>
      <c r="U19" s="36" t="str">
        <f ca="1">IF(AND([1]SYNTHESE!$AV18='[1]GRILLE COTATION'!$C$121,[1]SYNTHESE!$AJ18&gt;'[1]GRILLE COTATION'!$G$121),[1]BIBLIOTHEQUE!$H$37*[1]SYNTHESE!$N18,"")</f>
        <v/>
      </c>
      <c r="V19" s="35"/>
      <c r="W19" s="36" t="str">
        <f ca="1">IF(AND([1]SYNTHESE!$AW18='[1]GRILLE COTATION'!$C$134,[1]SYNTHESE!$AJ18&gt;'[1]GRILLE COTATION'!$G$134),[1]BIBLIOTHEQUE!$H$40*[1]SYNTHESE!$P18*[1]SYNTHESE!$O18,"")</f>
        <v/>
      </c>
      <c r="X19" s="36"/>
      <c r="Y19" s="36" t="str">
        <f ca="1">IF(AND([1]SYNTHESE!$AX18='[1]GRILLE COTATION'!$C$146,[1]SYNTHESE!$AJ18&gt;'[1]GRILLE COTATION'!$G$146,[1]SYNTHESE!$P18&gt;=4),[1]BIBLIOTHEQUE!$H$42*[1]SYNTHESE!$O18,"")</f>
        <v/>
      </c>
      <c r="Z19" s="37"/>
    </row>
    <row r="20" spans="1:26" x14ac:dyDescent="0.25">
      <c r="A20" s="4">
        <v>18</v>
      </c>
      <c r="B20" s="34" t="str">
        <f ca="1">IF(AND([1]SYNTHESE!$AM19='[1]GRILLE COTATION'!$C$9,[1]SYNTHESE!$W19&gt;'[1]GRILLE COTATION'!$G$9),[1]BIBLIOTHEQUE!$H$3*[1]SYNTHESE!$N19,"")</f>
        <v/>
      </c>
      <c r="C20" s="35"/>
      <c r="D20" s="36" t="str">
        <f>IF(AND([1]SYNTHESE!$AK19='[1]GRILLE COTATION'!$F$42,[1]SYNTHESE!$AP19='[1]GRILLE COTATION'!$C$42),[1]BIBLIOTHEQUE!$H$6,"")</f>
        <v/>
      </c>
      <c r="E20" s="35"/>
      <c r="F20" s="36" t="str">
        <f>IF(AND([1]SYNTHESE!$AN19='[1]GRILLE COTATION'!$C$22,[1]SYNTHESE!$AK19=[1]PARAM!$B$2,[1]SYNTHESE!$AB19="CHAUDIERE  INDIV.",[1]SYNTHESE!$AA19="GAZ"),[1]BIBLIOTHEQUE!$H$8*[1]SYNTHESE!$N19,
IF(AND([1]SYNTHESE!$AN19='[1]GRILLE COTATION'!$C$22,[1]SYNTHESE!$AK19=[1]PARAM!$B$3,[1]SYNTHESE!$AB19="CHAUDIERE  INDIV.",[1]SYNTHESE!$AA19="GAZ"),[1]BIBLIOTHEQUE!$H$8*[1]SYNTHESE!$N19,
IF(AND([1]SYNTHESE!$AN19='[1]GRILLE COTATION'!$C$22,[1]SYNTHESE!$AK19=[1]PARAM!$B$4,[1]SYNTHESE!$AB19="CHAUDIERE  INDIV.",[1]SYNTHESE!$AA19="GAZ"),[1]BIBLIOTHEQUE!$H$8*[1]SYNTHESE!$N19,
IF(AND([1]SYNTHESE!$AN19='[1]GRILLE COTATION'!$C$22,[1]SYNTHESE!$AK19=[1]PARAM!$B$5,[1]SYNTHESE!$AB19="CHAUDIERE  INDIV.",[1]SYNTHESE!$AA19="GAZ"),[1]BIBLIOTHEQUE!$H$8*[1]SYNTHESE!$N19,""))))</f>
        <v/>
      </c>
      <c r="G20" s="36" t="str">
        <f>IF(AND([1]SYNTHESE!$AN19='[1]GRILLE COTATION'!$C$22,[1]SYNTHESE!$AK19='[1]GRILLE COTATION'!$F$22),[1]BIBLIOTHEQUE!$H$9*[1]SYNTHESE!$N19,"")</f>
        <v/>
      </c>
      <c r="H20" s="36" t="str">
        <f>IF(AND([1]SYNTHESE!$AO19='[1]GRILLE COTATION'!$C$35,[1]SYNTHESE!$AK19='[1]GRILLE COTATION'!$F$35),[1]BIBLIOTHEQUE!$H$10*[1]SYNTHESE!$N19,
IF([1]SYNTHESE!$AO19='[1]GRILLE COTATION'!$C$38,[1]BIBLIOTHEQUE!$H$10*[1]SYNTHESE!$N19,""))</f>
        <v/>
      </c>
      <c r="I20" s="35"/>
      <c r="J20" s="36" t="str">
        <f ca="1">IF(AND(I20="",AI20="",BI20="",CI20="",DI20="",EI20="",FI20="",GI20="",HI20="",II20="",[1]SYNTHESE!$AP19='[1]GRILLE COTATION'!$C$42,[1]SYNTHESE!$AJ19&gt;'[1]GRILLE COTATION'!$G$48,[1]SYNTHESE!$M19=[1]BIBLIOTHEQUE!$F$15),[1]BIBLIOTHEQUE!$H$13*[1]SYNTHESE!$Q19*1.5,
IF(AND(I20="",AI20="",BI20="",CI20="",DI20="",EI20="",FI20="",GI20="",HI20="",II20="",[1]SYNTHESE!$AP19='[1]GRILLE COTATION'!$C$42,[1]SYNTHESE!$AJ19&gt;'[1]GRILLE COTATION'!$G$48,[1]SYNTHESE!$M19=[1]BIBLIOTHEQUE!$F$22),[1]BIBLIOTHEQUE!$H$13*[1]SYNTHESE!$Q19,""))</f>
        <v/>
      </c>
      <c r="K20" s="35"/>
      <c r="L20" s="36" t="str">
        <f ca="1">IF(AND(
[1]SYNTHESE!$AQ19='[1]GRILLE COTATION'!$C$60,
[1]SYNTHESE!$AJ19&gt;'[1]GRILLE COTATION'!$G$60,
[1]SYNTHESE!$M19=[1]BIBLIOTHEQUE!$F$22),
[1]BIBLIOTHEQUE!$H$22*[1]SYNTHESE!$F19+[1]BIBLIOTHEQUE!$H$23*[1]SYNTHESE!$G19+[1]BIBLIOTHEQUE!$H$24*[1]SYNTHESE!$H19+[1]BIBLIOTHEQUE!$H$25*[1]SYNTHESE!$I19+[1]BIBLIOTHEQUE!$H$26*[1]SYNTHESE!$J19+[1]BIBLIOTHEQUE!$H$27*[1]SYNTHESE!$K19,
IF(AND(
[1]SYNTHESE!$AQ19='[1]GRILLE COTATION'!$C$60,
[1]SYNTHESE!$AJ19&gt;'[1]GRILLE COTATION'!$G$60,
[1]SYNTHESE!$M19=[1]BIBLIOTHEQUE!$F$15),
[1]BIBLIOTHEQUE!$H$15*[1]SYNTHESE!$F19+[1]BIBLIOTHEQUE!$H$16*[1]SYNTHESE!$G19+[1]BIBLIOTHEQUE!$H$17*[1]SYNTHESE!$H19+[1]BIBLIOTHEQUE!$H$18*[1]SYNTHESE!$I19+[1]BIBLIOTHEQUE!$H$19*[1]SYNTHESE!$J19+[1]BIBLIOTHEQUE!$H$20*[1]SYNTHESE!$K19+[1]BIBLIOTHEQUE!$H$21*[1]SYNTHESE!$L19,""))</f>
        <v/>
      </c>
      <c r="M20" s="35"/>
      <c r="N20" s="36" t="str">
        <f ca="1">IF(AND([1]SYNTHESE!$AR19='[1]GRILLE COTATION'!$C$72,[1]SYNTHESE!$AJ19&gt;'[1]GRILLE COTATION'!$G$72),[1]BIBLIOTHEQUE!$H$29*[1]SYNTHESE!$Q19/[1]SYNTHESE!$P19*1.2,"")</f>
        <v/>
      </c>
      <c r="O20" s="35"/>
      <c r="P20" s="35"/>
      <c r="Q20" s="36" t="str">
        <f ca="1">IF(AND([1]SYNTHESE!$AS19='[1]GRILLE COTATION'!$C$84,[1]SYNTHESE!$AJ19&gt;'[1]GRILLE COTATION'!$G$84),[1]BIBLIOTHEQUE!$H$32*[1]SYNTHESE!$Q19/[1]SYNTHESE!$P19,"")</f>
        <v/>
      </c>
      <c r="R20" s="35"/>
      <c r="S20" s="36" t="str">
        <f ca="1">IF(AND([1]SYNTHESE!$AT19='[1]GRILLE COTATION'!$C$97,[1]SYNTHESE!$AJ19&gt;'[1]GRILLE COTATION'!$G$97),[1]BIBLIOTHEQUE!$H$35*[1]SYNTHESE!$N19,"")</f>
        <v/>
      </c>
      <c r="T20" s="36" t="str">
        <f ca="1">IF(AND([1]SYNTHESE!$AU19='[1]GRILLE COTATION'!$C$109,[1]SYNTHESE!$AJ19&gt;'[1]GRILLE COTATION'!$G$109),[1]BIBLIOTHEQUE!$H$36*[1]SYNTHESE!$N19,"")</f>
        <v/>
      </c>
      <c r="U20" s="36" t="str">
        <f ca="1">IF(AND([1]SYNTHESE!$AV19='[1]GRILLE COTATION'!$C$121,[1]SYNTHESE!$AJ19&gt;'[1]GRILLE COTATION'!$G$121),[1]BIBLIOTHEQUE!$H$37*[1]SYNTHESE!$N19,"")</f>
        <v/>
      </c>
      <c r="V20" s="35"/>
      <c r="W20" s="36" t="str">
        <f ca="1">IF(AND([1]SYNTHESE!$AW19='[1]GRILLE COTATION'!$C$134,[1]SYNTHESE!$AJ19&gt;'[1]GRILLE COTATION'!$G$134),[1]BIBLIOTHEQUE!$H$40*[1]SYNTHESE!$P19*[1]SYNTHESE!$O19,"")</f>
        <v/>
      </c>
      <c r="X20" s="36"/>
      <c r="Y20" s="36" t="str">
        <f ca="1">IF(AND([1]SYNTHESE!$AX19='[1]GRILLE COTATION'!$C$146,[1]SYNTHESE!$AJ19&gt;'[1]GRILLE COTATION'!$G$146,[1]SYNTHESE!$P19&gt;=4),[1]BIBLIOTHEQUE!$H$42*[1]SYNTHESE!$O19,"")</f>
        <v/>
      </c>
      <c r="Z20" s="37"/>
    </row>
    <row r="21" spans="1:26" x14ac:dyDescent="0.25">
      <c r="A21" s="4">
        <v>19</v>
      </c>
      <c r="B21" s="34" t="str">
        <f ca="1">IF(AND([1]SYNTHESE!$AM20='[1]GRILLE COTATION'!$C$9,[1]SYNTHESE!$W20&gt;'[1]GRILLE COTATION'!$G$9),[1]BIBLIOTHEQUE!$H$3*[1]SYNTHESE!$N20,"")</f>
        <v/>
      </c>
      <c r="C21" s="35"/>
      <c r="D21" s="36" t="str">
        <f>IF(AND([1]SYNTHESE!$AK20='[1]GRILLE COTATION'!$F$42,[1]SYNTHESE!$AP20='[1]GRILLE COTATION'!$C$42),[1]BIBLIOTHEQUE!$H$6,"")</f>
        <v/>
      </c>
      <c r="E21" s="35"/>
      <c r="F21" s="36" t="str">
        <f>IF(AND([1]SYNTHESE!$AN20='[1]GRILLE COTATION'!$C$22,[1]SYNTHESE!$AK20=[1]PARAM!$B$2,[1]SYNTHESE!$AB20="CHAUDIERE  INDIV.",[1]SYNTHESE!$AA20="GAZ"),[1]BIBLIOTHEQUE!$H$8*[1]SYNTHESE!$N20,
IF(AND([1]SYNTHESE!$AN20='[1]GRILLE COTATION'!$C$22,[1]SYNTHESE!$AK20=[1]PARAM!$B$3,[1]SYNTHESE!$AB20="CHAUDIERE  INDIV.",[1]SYNTHESE!$AA20="GAZ"),[1]BIBLIOTHEQUE!$H$8*[1]SYNTHESE!$N20,
IF(AND([1]SYNTHESE!$AN20='[1]GRILLE COTATION'!$C$22,[1]SYNTHESE!$AK20=[1]PARAM!$B$4,[1]SYNTHESE!$AB20="CHAUDIERE  INDIV.",[1]SYNTHESE!$AA20="GAZ"),[1]BIBLIOTHEQUE!$H$8*[1]SYNTHESE!$N20,
IF(AND([1]SYNTHESE!$AN20='[1]GRILLE COTATION'!$C$22,[1]SYNTHESE!$AK20=[1]PARAM!$B$5,[1]SYNTHESE!$AB20="CHAUDIERE  INDIV.",[1]SYNTHESE!$AA20="GAZ"),[1]BIBLIOTHEQUE!$H$8*[1]SYNTHESE!$N20,""))))</f>
        <v/>
      </c>
      <c r="G21" s="36" t="str">
        <f>IF(AND([1]SYNTHESE!$AN20='[1]GRILLE COTATION'!$C$22,[1]SYNTHESE!$AK20='[1]GRILLE COTATION'!$F$22),[1]BIBLIOTHEQUE!$H$9*[1]SYNTHESE!$N20,"")</f>
        <v/>
      </c>
      <c r="H21" s="36" t="str">
        <f>IF(AND([1]SYNTHESE!$AO20='[1]GRILLE COTATION'!$C$35,[1]SYNTHESE!$AK20='[1]GRILLE COTATION'!$F$35),[1]BIBLIOTHEQUE!$H$10*[1]SYNTHESE!$N20,
IF([1]SYNTHESE!$AO20='[1]GRILLE COTATION'!$C$38,[1]BIBLIOTHEQUE!$H$10*[1]SYNTHESE!$N20,""))</f>
        <v/>
      </c>
      <c r="I21" s="35"/>
      <c r="J21" s="36" t="str">
        <f ca="1">IF(AND(I21="",AI21="",BI21="",CI21="",DI21="",EI21="",FI21="",GI21="",HI21="",II21="",[1]SYNTHESE!$AP20='[1]GRILLE COTATION'!$C$42,[1]SYNTHESE!$AJ20&gt;'[1]GRILLE COTATION'!$G$48,[1]SYNTHESE!$M20=[1]BIBLIOTHEQUE!$F$15),[1]BIBLIOTHEQUE!$H$13*[1]SYNTHESE!$Q20*1.5,
IF(AND(I21="",AI21="",BI21="",CI21="",DI21="",EI21="",FI21="",GI21="",HI21="",II21="",[1]SYNTHESE!$AP20='[1]GRILLE COTATION'!$C$42,[1]SYNTHESE!$AJ20&gt;'[1]GRILLE COTATION'!$G$48,[1]SYNTHESE!$M20=[1]BIBLIOTHEQUE!$F$22),[1]BIBLIOTHEQUE!$H$13*[1]SYNTHESE!$Q20,""))</f>
        <v/>
      </c>
      <c r="K21" s="35"/>
      <c r="L21" s="36" t="str">
        <f ca="1">IF(AND(
[1]SYNTHESE!$AQ20='[1]GRILLE COTATION'!$C$60,
[1]SYNTHESE!$AJ20&gt;'[1]GRILLE COTATION'!$G$60,
[1]SYNTHESE!$M20=[1]BIBLIOTHEQUE!$F$22),
[1]BIBLIOTHEQUE!$H$22*[1]SYNTHESE!$F20+[1]BIBLIOTHEQUE!$H$23*[1]SYNTHESE!$G20+[1]BIBLIOTHEQUE!$H$24*[1]SYNTHESE!$H20+[1]BIBLIOTHEQUE!$H$25*[1]SYNTHESE!$I20+[1]BIBLIOTHEQUE!$H$26*[1]SYNTHESE!$J20+[1]BIBLIOTHEQUE!$H$27*[1]SYNTHESE!$K20,
IF(AND(
[1]SYNTHESE!$AQ20='[1]GRILLE COTATION'!$C$60,
[1]SYNTHESE!$AJ20&gt;'[1]GRILLE COTATION'!$G$60,
[1]SYNTHESE!$M20=[1]BIBLIOTHEQUE!$F$15),
[1]BIBLIOTHEQUE!$H$15*[1]SYNTHESE!$F20+[1]BIBLIOTHEQUE!$H$16*[1]SYNTHESE!$G20+[1]BIBLIOTHEQUE!$H$17*[1]SYNTHESE!$H20+[1]BIBLIOTHEQUE!$H$18*[1]SYNTHESE!$I20+[1]BIBLIOTHEQUE!$H$19*[1]SYNTHESE!$J20+[1]BIBLIOTHEQUE!$H$20*[1]SYNTHESE!$K20+[1]BIBLIOTHEQUE!$H$21*[1]SYNTHESE!$L20,""))</f>
        <v/>
      </c>
      <c r="M21" s="35"/>
      <c r="N21" s="36" t="str">
        <f ca="1">IF(AND([1]SYNTHESE!$AR20='[1]GRILLE COTATION'!$C$72,[1]SYNTHESE!$AJ20&gt;'[1]GRILLE COTATION'!$G$72),[1]BIBLIOTHEQUE!$H$29*[1]SYNTHESE!$Q20/[1]SYNTHESE!$P20*1.2,"")</f>
        <v/>
      </c>
      <c r="O21" s="35"/>
      <c r="P21" s="35"/>
      <c r="Q21" s="36" t="str">
        <f ca="1">IF(AND([1]SYNTHESE!$AS20='[1]GRILLE COTATION'!$C$84,[1]SYNTHESE!$AJ20&gt;'[1]GRILLE COTATION'!$G$84),[1]BIBLIOTHEQUE!$H$32*[1]SYNTHESE!$Q20/[1]SYNTHESE!$P20,"")</f>
        <v/>
      </c>
      <c r="R21" s="35"/>
      <c r="S21" s="36" t="str">
        <f ca="1">IF(AND([1]SYNTHESE!$AT20='[1]GRILLE COTATION'!$C$97,[1]SYNTHESE!$AJ20&gt;'[1]GRILLE COTATION'!$G$97),[1]BIBLIOTHEQUE!$H$35*[1]SYNTHESE!$N20,"")</f>
        <v/>
      </c>
      <c r="T21" s="36" t="str">
        <f ca="1">IF(AND([1]SYNTHESE!$AU20='[1]GRILLE COTATION'!$C$109,[1]SYNTHESE!$AJ20&gt;'[1]GRILLE COTATION'!$G$109),[1]BIBLIOTHEQUE!$H$36*[1]SYNTHESE!$N20,"")</f>
        <v/>
      </c>
      <c r="U21" s="36" t="str">
        <f ca="1">IF(AND([1]SYNTHESE!$AV20='[1]GRILLE COTATION'!$C$121,[1]SYNTHESE!$AJ20&gt;'[1]GRILLE COTATION'!$G$121),[1]BIBLIOTHEQUE!$H$37*[1]SYNTHESE!$N20,"")</f>
        <v/>
      </c>
      <c r="V21" s="35"/>
      <c r="W21" s="36" t="str">
        <f ca="1">IF(AND([1]SYNTHESE!$AW20='[1]GRILLE COTATION'!$C$134,[1]SYNTHESE!$AJ20&gt;'[1]GRILLE COTATION'!$G$134),[1]BIBLIOTHEQUE!$H$40*[1]SYNTHESE!$P20*[1]SYNTHESE!$O20,"")</f>
        <v/>
      </c>
      <c r="X21" s="36"/>
      <c r="Y21" s="36" t="str">
        <f ca="1">IF(AND([1]SYNTHESE!$AX20='[1]GRILLE COTATION'!$C$146,[1]SYNTHESE!$AJ20&gt;'[1]GRILLE COTATION'!$G$146,[1]SYNTHESE!$P20&gt;=4),[1]BIBLIOTHEQUE!$H$42*[1]SYNTHESE!$O20,"")</f>
        <v/>
      </c>
      <c r="Z21" s="37"/>
    </row>
    <row r="22" spans="1:26" x14ac:dyDescent="0.25">
      <c r="A22" s="4">
        <v>22</v>
      </c>
      <c r="B22" s="34" t="str">
        <f ca="1">IF(AND([1]SYNTHESE!$AM21='[1]GRILLE COTATION'!$C$9,[1]SYNTHESE!$W21&gt;'[1]GRILLE COTATION'!$G$9),[1]BIBLIOTHEQUE!$H$3*[1]SYNTHESE!$N21,"")</f>
        <v/>
      </c>
      <c r="C22" s="35"/>
      <c r="D22" s="36" t="str">
        <f>IF(AND([1]SYNTHESE!$AK21='[1]GRILLE COTATION'!$F$42,[1]SYNTHESE!$AP21='[1]GRILLE COTATION'!$C$42),[1]BIBLIOTHEQUE!$H$6,"")</f>
        <v/>
      </c>
      <c r="E22" s="35"/>
      <c r="F22" s="36" t="str">
        <f>IF(AND([1]SYNTHESE!$AN21='[1]GRILLE COTATION'!$C$22,[1]SYNTHESE!$AK21=[1]PARAM!$B$2,[1]SYNTHESE!$AB21="CHAUDIERE  INDIV.",[1]SYNTHESE!$AA21="GAZ"),[1]BIBLIOTHEQUE!$H$8*[1]SYNTHESE!$N21,
IF(AND([1]SYNTHESE!$AN21='[1]GRILLE COTATION'!$C$22,[1]SYNTHESE!$AK21=[1]PARAM!$B$3,[1]SYNTHESE!$AB21="CHAUDIERE  INDIV.",[1]SYNTHESE!$AA21="GAZ"),[1]BIBLIOTHEQUE!$H$8*[1]SYNTHESE!$N21,
IF(AND([1]SYNTHESE!$AN21='[1]GRILLE COTATION'!$C$22,[1]SYNTHESE!$AK21=[1]PARAM!$B$4,[1]SYNTHESE!$AB21="CHAUDIERE  INDIV.",[1]SYNTHESE!$AA21="GAZ"),[1]BIBLIOTHEQUE!$H$8*[1]SYNTHESE!$N21,
IF(AND([1]SYNTHESE!$AN21='[1]GRILLE COTATION'!$C$22,[1]SYNTHESE!$AK21=[1]PARAM!$B$5,[1]SYNTHESE!$AB21="CHAUDIERE  INDIV.",[1]SYNTHESE!$AA21="GAZ"),[1]BIBLIOTHEQUE!$H$8*[1]SYNTHESE!$N21,""))))</f>
        <v/>
      </c>
      <c r="G22" s="36" t="str">
        <f>IF(AND([1]SYNTHESE!$AN21='[1]GRILLE COTATION'!$C$22,[1]SYNTHESE!$AK21='[1]GRILLE COTATION'!$F$22),[1]BIBLIOTHEQUE!$H$9*[1]SYNTHESE!$N21,"")</f>
        <v/>
      </c>
      <c r="H22" s="36" t="str">
        <f>IF(AND([1]SYNTHESE!$AO21='[1]GRILLE COTATION'!$C$35,[1]SYNTHESE!$AK21='[1]GRILLE COTATION'!$F$35),[1]BIBLIOTHEQUE!$H$10*[1]SYNTHESE!$N21,
IF([1]SYNTHESE!$AO21='[1]GRILLE COTATION'!$C$38,[1]BIBLIOTHEQUE!$H$10*[1]SYNTHESE!$N21,""))</f>
        <v/>
      </c>
      <c r="I22" s="35"/>
      <c r="J22" s="36" t="str">
        <f ca="1">IF(AND(I22="",AI22="",BI22="",CI22="",DI22="",EI22="",FI22="",GI22="",HI22="",II22="",[1]SYNTHESE!$AP21='[1]GRILLE COTATION'!$C$42,[1]SYNTHESE!$AJ21&gt;'[1]GRILLE COTATION'!$G$48,[1]SYNTHESE!$M21=[1]BIBLIOTHEQUE!$F$15),[1]BIBLIOTHEQUE!$H$13*[1]SYNTHESE!$Q21*1.5,
IF(AND(I22="",AI22="",BI22="",CI22="",DI22="",EI22="",FI22="",GI22="",HI22="",II22="",[1]SYNTHESE!$AP21='[1]GRILLE COTATION'!$C$42,[1]SYNTHESE!$AJ21&gt;'[1]GRILLE COTATION'!$G$48,[1]SYNTHESE!$M21=[1]BIBLIOTHEQUE!$F$22),[1]BIBLIOTHEQUE!$H$13*[1]SYNTHESE!$Q21,""))</f>
        <v/>
      </c>
      <c r="K22" s="35"/>
      <c r="L22" s="36" t="str">
        <f ca="1">IF(AND(
[1]SYNTHESE!$AQ21='[1]GRILLE COTATION'!$C$60,
[1]SYNTHESE!$AJ21&gt;'[1]GRILLE COTATION'!$G$60,
[1]SYNTHESE!$M21=[1]BIBLIOTHEQUE!$F$22),
[1]BIBLIOTHEQUE!$H$22*[1]SYNTHESE!$F21+[1]BIBLIOTHEQUE!$H$23*[1]SYNTHESE!$G21+[1]BIBLIOTHEQUE!$H$24*[1]SYNTHESE!$H21+[1]BIBLIOTHEQUE!$H$25*[1]SYNTHESE!$I21+[1]BIBLIOTHEQUE!$H$26*[1]SYNTHESE!$J21+[1]BIBLIOTHEQUE!$H$27*[1]SYNTHESE!$K21,
IF(AND(
[1]SYNTHESE!$AQ21='[1]GRILLE COTATION'!$C$60,
[1]SYNTHESE!$AJ21&gt;'[1]GRILLE COTATION'!$G$60,
[1]SYNTHESE!$M21=[1]BIBLIOTHEQUE!$F$15),
[1]BIBLIOTHEQUE!$H$15*[1]SYNTHESE!$F21+[1]BIBLIOTHEQUE!$H$16*[1]SYNTHESE!$G21+[1]BIBLIOTHEQUE!$H$17*[1]SYNTHESE!$H21+[1]BIBLIOTHEQUE!$H$18*[1]SYNTHESE!$I21+[1]BIBLIOTHEQUE!$H$19*[1]SYNTHESE!$J21+[1]BIBLIOTHEQUE!$H$20*[1]SYNTHESE!$K21+[1]BIBLIOTHEQUE!$H$21*[1]SYNTHESE!$L21,""))</f>
        <v/>
      </c>
      <c r="M22" s="35"/>
      <c r="N22" s="36" t="str">
        <f ca="1">IF(AND([1]SYNTHESE!$AR21='[1]GRILLE COTATION'!$C$72,[1]SYNTHESE!$AJ21&gt;'[1]GRILLE COTATION'!$G$72),[1]BIBLIOTHEQUE!$H$29*[1]SYNTHESE!$Q21/[1]SYNTHESE!$P21*1.2,"")</f>
        <v/>
      </c>
      <c r="O22" s="35"/>
      <c r="P22" s="35"/>
      <c r="Q22" s="36" t="str">
        <f ca="1">IF(AND([1]SYNTHESE!$AS21='[1]GRILLE COTATION'!$C$84,[1]SYNTHESE!$AJ21&gt;'[1]GRILLE COTATION'!$G$84),[1]BIBLIOTHEQUE!$H$32*[1]SYNTHESE!$Q21/[1]SYNTHESE!$P21,"")</f>
        <v/>
      </c>
      <c r="R22" s="35"/>
      <c r="S22" s="36" t="str">
        <f ca="1">IF(AND([1]SYNTHESE!$AT21='[1]GRILLE COTATION'!$C$97,[1]SYNTHESE!$AJ21&gt;'[1]GRILLE COTATION'!$G$97),[1]BIBLIOTHEQUE!$H$35*[1]SYNTHESE!$N21,"")</f>
        <v/>
      </c>
      <c r="T22" s="36" t="str">
        <f ca="1">IF(AND([1]SYNTHESE!$AU21='[1]GRILLE COTATION'!$C$109,[1]SYNTHESE!$AJ21&gt;'[1]GRILLE COTATION'!$G$109),[1]BIBLIOTHEQUE!$H$36*[1]SYNTHESE!$N21,"")</f>
        <v/>
      </c>
      <c r="U22" s="36" t="str">
        <f ca="1">IF(AND([1]SYNTHESE!$AV21='[1]GRILLE COTATION'!$C$121,[1]SYNTHESE!$AJ21&gt;'[1]GRILLE COTATION'!$G$121),[1]BIBLIOTHEQUE!$H$37*[1]SYNTHESE!$N21,"")</f>
        <v/>
      </c>
      <c r="V22" s="35"/>
      <c r="W22" s="36" t="str">
        <f ca="1">IF(AND([1]SYNTHESE!$AW21='[1]GRILLE COTATION'!$C$134,[1]SYNTHESE!$AJ21&gt;'[1]GRILLE COTATION'!$G$134),[1]BIBLIOTHEQUE!$H$40*[1]SYNTHESE!$P21*[1]SYNTHESE!$O21,"")</f>
        <v/>
      </c>
      <c r="X22" s="36"/>
      <c r="Y22" s="36" t="str">
        <f ca="1">IF(AND([1]SYNTHESE!$AX21='[1]GRILLE COTATION'!$C$146,[1]SYNTHESE!$AJ21&gt;'[1]GRILLE COTATION'!$G$146,[1]SYNTHESE!$P21&gt;=4),[1]BIBLIOTHEQUE!$H$42*[1]SYNTHESE!$O21,"")</f>
        <v/>
      </c>
      <c r="Z22" s="37"/>
    </row>
    <row r="23" spans="1:26" x14ac:dyDescent="0.25">
      <c r="A23" s="4">
        <v>23</v>
      </c>
      <c r="B23" s="34">
        <f ca="1">IF(AND([1]SYNTHESE!$AM22='[1]GRILLE COTATION'!$C$9,[1]SYNTHESE!$W22&gt;'[1]GRILLE COTATION'!$G$9),[1]BIBLIOTHEQUE!$H$3*[1]SYNTHESE!$N22,"")</f>
        <v>20000</v>
      </c>
      <c r="C23" s="35"/>
      <c r="D23" s="36" t="str">
        <f>IF(AND([1]SYNTHESE!$AK22='[1]GRILLE COTATION'!$F$42,[1]SYNTHESE!$AP22='[1]GRILLE COTATION'!$C$42),[1]BIBLIOTHEQUE!$H$6,"")</f>
        <v/>
      </c>
      <c r="E23" s="35"/>
      <c r="F23" s="36" t="str">
        <f>IF(AND([1]SYNTHESE!$AN22='[1]GRILLE COTATION'!$C$22,[1]SYNTHESE!$AK22=[1]PARAM!$B$2,[1]SYNTHESE!$AB22="CHAUDIERE  INDIV.",[1]SYNTHESE!$AA22="GAZ"),[1]BIBLIOTHEQUE!$H$8*[1]SYNTHESE!$N22,
IF(AND([1]SYNTHESE!$AN22='[1]GRILLE COTATION'!$C$22,[1]SYNTHESE!$AK22=[1]PARAM!$B$3,[1]SYNTHESE!$AB22="CHAUDIERE  INDIV.",[1]SYNTHESE!$AA22="GAZ"),[1]BIBLIOTHEQUE!$H$8*[1]SYNTHESE!$N22,
IF(AND([1]SYNTHESE!$AN22='[1]GRILLE COTATION'!$C$22,[1]SYNTHESE!$AK22=[1]PARAM!$B$4,[1]SYNTHESE!$AB22="CHAUDIERE  INDIV.",[1]SYNTHESE!$AA22="GAZ"),[1]BIBLIOTHEQUE!$H$8*[1]SYNTHESE!$N22,
IF(AND([1]SYNTHESE!$AN22='[1]GRILLE COTATION'!$C$22,[1]SYNTHESE!$AK22=[1]PARAM!$B$5,[1]SYNTHESE!$AB22="CHAUDIERE  INDIV.",[1]SYNTHESE!$AA22="GAZ"),[1]BIBLIOTHEQUE!$H$8*[1]SYNTHESE!$N22,""))))</f>
        <v/>
      </c>
      <c r="G23" s="36" t="str">
        <f>IF(AND([1]SYNTHESE!$AN22='[1]GRILLE COTATION'!$C$22,[1]SYNTHESE!$AK22='[1]GRILLE COTATION'!$F$22),[1]BIBLIOTHEQUE!$H$9*[1]SYNTHESE!$N22,"")</f>
        <v/>
      </c>
      <c r="H23" s="36" t="str">
        <f>IF(AND([1]SYNTHESE!$AO22='[1]GRILLE COTATION'!$C$35,[1]SYNTHESE!$AK22='[1]GRILLE COTATION'!$F$35),[1]BIBLIOTHEQUE!$H$10*[1]SYNTHESE!$N22,
IF([1]SYNTHESE!$AO22='[1]GRILLE COTATION'!$C$38,[1]BIBLIOTHEQUE!$H$10*[1]SYNTHESE!$N22,""))</f>
        <v/>
      </c>
      <c r="I23" s="35"/>
      <c r="J23" s="36" t="str">
        <f ca="1">IF(AND(I23="",AI23="",BI23="",CI23="",DI23="",EI23="",FI23="",GI23="",HI23="",II23="",[1]SYNTHESE!$AP22='[1]GRILLE COTATION'!$C$42,[1]SYNTHESE!$AJ22&gt;'[1]GRILLE COTATION'!$G$48,[1]SYNTHESE!$M22=[1]BIBLIOTHEQUE!$F$15),[1]BIBLIOTHEQUE!$H$13*[1]SYNTHESE!$Q22*1.5,
IF(AND(I23="",AI23="",BI23="",CI23="",DI23="",EI23="",FI23="",GI23="",HI23="",II23="",[1]SYNTHESE!$AP22='[1]GRILLE COTATION'!$C$42,[1]SYNTHESE!$AJ22&gt;'[1]GRILLE COTATION'!$G$48,[1]SYNTHESE!$M22=[1]BIBLIOTHEQUE!$F$22),[1]BIBLIOTHEQUE!$H$13*[1]SYNTHESE!$Q22,""))</f>
        <v/>
      </c>
      <c r="K23" s="35"/>
      <c r="L23" s="36" t="str">
        <f ca="1">IF(AND(
[1]SYNTHESE!$AQ22='[1]GRILLE COTATION'!$C$60,
[1]SYNTHESE!$AJ22&gt;'[1]GRILLE COTATION'!$G$60,
[1]SYNTHESE!$M22=[1]BIBLIOTHEQUE!$F$22),
[1]BIBLIOTHEQUE!$H$22*[1]SYNTHESE!$F22+[1]BIBLIOTHEQUE!$H$23*[1]SYNTHESE!$G22+[1]BIBLIOTHEQUE!$H$24*[1]SYNTHESE!$H22+[1]BIBLIOTHEQUE!$H$25*[1]SYNTHESE!$I22+[1]BIBLIOTHEQUE!$H$26*[1]SYNTHESE!$J22+[1]BIBLIOTHEQUE!$H$27*[1]SYNTHESE!$K22,
IF(AND(
[1]SYNTHESE!$AQ22='[1]GRILLE COTATION'!$C$60,
[1]SYNTHESE!$AJ22&gt;'[1]GRILLE COTATION'!$G$60,
[1]SYNTHESE!$M22=[1]BIBLIOTHEQUE!$F$15),
[1]BIBLIOTHEQUE!$H$15*[1]SYNTHESE!$F22+[1]BIBLIOTHEQUE!$H$16*[1]SYNTHESE!$G22+[1]BIBLIOTHEQUE!$H$17*[1]SYNTHESE!$H22+[1]BIBLIOTHEQUE!$H$18*[1]SYNTHESE!$I22+[1]BIBLIOTHEQUE!$H$19*[1]SYNTHESE!$J22+[1]BIBLIOTHEQUE!$H$20*[1]SYNTHESE!$K22+[1]BIBLIOTHEQUE!$H$21*[1]SYNTHESE!$L22,""))</f>
        <v/>
      </c>
      <c r="M23" s="35"/>
      <c r="N23" s="36" t="str">
        <f ca="1">IF(AND([1]SYNTHESE!$AR22='[1]GRILLE COTATION'!$C$72,[1]SYNTHESE!$AJ22&gt;'[1]GRILLE COTATION'!$G$72),[1]BIBLIOTHEQUE!$H$29*[1]SYNTHESE!$Q22/[1]SYNTHESE!$P22*1.2,"")</f>
        <v/>
      </c>
      <c r="O23" s="35"/>
      <c r="P23" s="35"/>
      <c r="Q23" s="36" t="str">
        <f ca="1">IF(AND([1]SYNTHESE!$AS22='[1]GRILLE COTATION'!$C$84,[1]SYNTHESE!$AJ22&gt;'[1]GRILLE COTATION'!$G$84),[1]BIBLIOTHEQUE!$H$32*[1]SYNTHESE!$Q22/[1]SYNTHESE!$P22,"")</f>
        <v/>
      </c>
      <c r="R23" s="35"/>
      <c r="S23" s="36" t="str">
        <f ca="1">IF(AND([1]SYNTHESE!$AT22='[1]GRILLE COTATION'!$C$97,[1]SYNTHESE!$AJ22&gt;'[1]GRILLE COTATION'!$G$97),[1]BIBLIOTHEQUE!$H$35*[1]SYNTHESE!$N22,"")</f>
        <v/>
      </c>
      <c r="T23" s="36" t="str">
        <f ca="1">IF(AND([1]SYNTHESE!$AU22='[1]GRILLE COTATION'!$C$109,[1]SYNTHESE!$AJ22&gt;'[1]GRILLE COTATION'!$G$109),[1]BIBLIOTHEQUE!$H$36*[1]SYNTHESE!$N22,"")</f>
        <v/>
      </c>
      <c r="U23" s="36" t="str">
        <f ca="1">IF(AND([1]SYNTHESE!$AV22='[1]GRILLE COTATION'!$C$121,[1]SYNTHESE!$AJ22&gt;'[1]GRILLE COTATION'!$G$121),[1]BIBLIOTHEQUE!$H$37*[1]SYNTHESE!$N22,"")</f>
        <v/>
      </c>
      <c r="V23" s="35"/>
      <c r="W23" s="36" t="str">
        <f ca="1">IF(AND([1]SYNTHESE!$AW22='[1]GRILLE COTATION'!$C$134,[1]SYNTHESE!$AJ22&gt;'[1]GRILLE COTATION'!$G$134),[1]BIBLIOTHEQUE!$H$40*[1]SYNTHESE!$P22*[1]SYNTHESE!$O22,"")</f>
        <v/>
      </c>
      <c r="X23" s="36"/>
      <c r="Y23" s="36" t="str">
        <f ca="1">IF(AND([1]SYNTHESE!$AX22='[1]GRILLE COTATION'!$C$146,[1]SYNTHESE!$AJ22&gt;'[1]GRILLE COTATION'!$G$146,[1]SYNTHESE!$P22&gt;=4),[1]BIBLIOTHEQUE!$H$42*[1]SYNTHESE!$O22,"")</f>
        <v/>
      </c>
      <c r="Z23" s="37"/>
    </row>
    <row r="24" spans="1:26" x14ac:dyDescent="0.25">
      <c r="A24" s="4">
        <v>24</v>
      </c>
      <c r="B24" s="34">
        <f ca="1">IF(AND([1]SYNTHESE!$AM23='[1]GRILLE COTATION'!$C$9,[1]SYNTHESE!$W23&gt;'[1]GRILLE COTATION'!$G$9),[1]BIBLIOTHEQUE!$H$3*[1]SYNTHESE!$N23,"")</f>
        <v>64000</v>
      </c>
      <c r="C24" s="35"/>
      <c r="D24" s="36" t="str">
        <f>IF(AND([1]SYNTHESE!$AK23='[1]GRILLE COTATION'!$F$42,[1]SYNTHESE!$AP23='[1]GRILLE COTATION'!$C$42),[1]BIBLIOTHEQUE!$H$6,"")</f>
        <v/>
      </c>
      <c r="E24" s="35"/>
      <c r="F24" s="36" t="str">
        <f>IF(AND([1]SYNTHESE!$AN23='[1]GRILLE COTATION'!$C$22,[1]SYNTHESE!$AK23=[1]PARAM!$B$2,[1]SYNTHESE!$AB23="CHAUDIERE  INDIV.",[1]SYNTHESE!$AA23="GAZ"),[1]BIBLIOTHEQUE!$H$8*[1]SYNTHESE!$N23,
IF(AND([1]SYNTHESE!$AN23='[1]GRILLE COTATION'!$C$22,[1]SYNTHESE!$AK23=[1]PARAM!$B$3,[1]SYNTHESE!$AB23="CHAUDIERE  INDIV.",[1]SYNTHESE!$AA23="GAZ"),[1]BIBLIOTHEQUE!$H$8*[1]SYNTHESE!$N23,
IF(AND([1]SYNTHESE!$AN23='[1]GRILLE COTATION'!$C$22,[1]SYNTHESE!$AK23=[1]PARAM!$B$4,[1]SYNTHESE!$AB23="CHAUDIERE  INDIV.",[1]SYNTHESE!$AA23="GAZ"),[1]BIBLIOTHEQUE!$H$8*[1]SYNTHESE!$N23,
IF(AND([1]SYNTHESE!$AN23='[1]GRILLE COTATION'!$C$22,[1]SYNTHESE!$AK23=[1]PARAM!$B$5,[1]SYNTHESE!$AB23="CHAUDIERE  INDIV.",[1]SYNTHESE!$AA23="GAZ"),[1]BIBLIOTHEQUE!$H$8*[1]SYNTHESE!$N23,""))))</f>
        <v/>
      </c>
      <c r="G24" s="36" t="str">
        <f>IF(AND([1]SYNTHESE!$AN23='[1]GRILLE COTATION'!$C$22,[1]SYNTHESE!$AK23='[1]GRILLE COTATION'!$F$22),[1]BIBLIOTHEQUE!$H$9*[1]SYNTHESE!$N23,"")</f>
        <v/>
      </c>
      <c r="H24" s="36" t="str">
        <f>IF(AND([1]SYNTHESE!$AO23='[1]GRILLE COTATION'!$C$35,[1]SYNTHESE!$AK23='[1]GRILLE COTATION'!$F$35),[1]BIBLIOTHEQUE!$H$10*[1]SYNTHESE!$N23,
IF([1]SYNTHESE!$AO23='[1]GRILLE COTATION'!$C$38,[1]BIBLIOTHEQUE!$H$10*[1]SYNTHESE!$N23,""))</f>
        <v/>
      </c>
      <c r="I24" s="35"/>
      <c r="J24" s="36" t="str">
        <f ca="1">IF(AND(I24="",AI24="",BI24="",CI24="",DI24="",EI24="",FI24="",GI24="",HI24="",II24="",[1]SYNTHESE!$AP23='[1]GRILLE COTATION'!$C$42,[1]SYNTHESE!$AJ23&gt;'[1]GRILLE COTATION'!$G$48,[1]SYNTHESE!$M23=[1]BIBLIOTHEQUE!$F$15),[1]BIBLIOTHEQUE!$H$13*[1]SYNTHESE!$Q23*1.5,
IF(AND(I24="",AI24="",BI24="",CI24="",DI24="",EI24="",FI24="",GI24="",HI24="",II24="",[1]SYNTHESE!$AP23='[1]GRILLE COTATION'!$C$42,[1]SYNTHESE!$AJ23&gt;'[1]GRILLE COTATION'!$G$48,[1]SYNTHESE!$M23=[1]BIBLIOTHEQUE!$F$22),[1]BIBLIOTHEQUE!$H$13*[1]SYNTHESE!$Q23,""))</f>
        <v/>
      </c>
      <c r="K24" s="35"/>
      <c r="L24" s="36" t="str">
        <f ca="1">IF(AND(
[1]SYNTHESE!$AQ23='[1]GRILLE COTATION'!$C$60,
[1]SYNTHESE!$AJ23&gt;'[1]GRILLE COTATION'!$G$60,
[1]SYNTHESE!$M23=[1]BIBLIOTHEQUE!$F$22),
[1]BIBLIOTHEQUE!$H$22*[1]SYNTHESE!$F23+[1]BIBLIOTHEQUE!$H$23*[1]SYNTHESE!$G23+[1]BIBLIOTHEQUE!$H$24*[1]SYNTHESE!$H23+[1]BIBLIOTHEQUE!$H$25*[1]SYNTHESE!$I23+[1]BIBLIOTHEQUE!$H$26*[1]SYNTHESE!$J23+[1]BIBLIOTHEQUE!$H$27*[1]SYNTHESE!$K23,
IF(AND(
[1]SYNTHESE!$AQ23='[1]GRILLE COTATION'!$C$60,
[1]SYNTHESE!$AJ23&gt;'[1]GRILLE COTATION'!$G$60,
[1]SYNTHESE!$M23=[1]BIBLIOTHEQUE!$F$15),
[1]BIBLIOTHEQUE!$H$15*[1]SYNTHESE!$F23+[1]BIBLIOTHEQUE!$H$16*[1]SYNTHESE!$G23+[1]BIBLIOTHEQUE!$H$17*[1]SYNTHESE!$H23+[1]BIBLIOTHEQUE!$H$18*[1]SYNTHESE!$I23+[1]BIBLIOTHEQUE!$H$19*[1]SYNTHESE!$J23+[1]BIBLIOTHEQUE!$H$20*[1]SYNTHESE!$K23+[1]BIBLIOTHEQUE!$H$21*[1]SYNTHESE!$L23,""))</f>
        <v/>
      </c>
      <c r="M24" s="35"/>
      <c r="N24" s="36" t="str">
        <f ca="1">IF(AND([1]SYNTHESE!$AR23='[1]GRILLE COTATION'!$C$72,[1]SYNTHESE!$AJ23&gt;'[1]GRILLE COTATION'!$G$72),[1]BIBLIOTHEQUE!$H$29*[1]SYNTHESE!$Q23/[1]SYNTHESE!$P23*1.2,"")</f>
        <v/>
      </c>
      <c r="O24" s="35"/>
      <c r="P24" s="35"/>
      <c r="Q24" s="36" t="str">
        <f ca="1">IF(AND([1]SYNTHESE!$AS23='[1]GRILLE COTATION'!$C$84,[1]SYNTHESE!$AJ23&gt;'[1]GRILLE COTATION'!$G$84),[1]BIBLIOTHEQUE!$H$32*[1]SYNTHESE!$Q23/[1]SYNTHESE!$P23,"")</f>
        <v/>
      </c>
      <c r="R24" s="35"/>
      <c r="S24" s="36" t="str">
        <f ca="1">IF(AND([1]SYNTHESE!$AT23='[1]GRILLE COTATION'!$C$97,[1]SYNTHESE!$AJ23&gt;'[1]GRILLE COTATION'!$G$97),[1]BIBLIOTHEQUE!$H$35*[1]SYNTHESE!$N23,"")</f>
        <v/>
      </c>
      <c r="T24" s="36" t="str">
        <f ca="1">IF(AND([1]SYNTHESE!$AU23='[1]GRILLE COTATION'!$C$109,[1]SYNTHESE!$AJ23&gt;'[1]GRILLE COTATION'!$G$109),[1]BIBLIOTHEQUE!$H$36*[1]SYNTHESE!$N23,"")</f>
        <v/>
      </c>
      <c r="U24" s="36" t="str">
        <f ca="1">IF(AND([1]SYNTHESE!$AV23='[1]GRILLE COTATION'!$C$121,[1]SYNTHESE!$AJ23&gt;'[1]GRILLE COTATION'!$G$121),[1]BIBLIOTHEQUE!$H$37*[1]SYNTHESE!$N23,"")</f>
        <v/>
      </c>
      <c r="V24" s="35"/>
      <c r="W24" s="36" t="str">
        <f ca="1">IF(AND([1]SYNTHESE!$AW23='[1]GRILLE COTATION'!$C$134,[1]SYNTHESE!$AJ23&gt;'[1]GRILLE COTATION'!$G$134),[1]BIBLIOTHEQUE!$H$40*[1]SYNTHESE!$P23*[1]SYNTHESE!$O23,"")</f>
        <v/>
      </c>
      <c r="X24" s="36"/>
      <c r="Y24" s="36" t="str">
        <f ca="1">IF(AND([1]SYNTHESE!$AX23='[1]GRILLE COTATION'!$C$146,[1]SYNTHESE!$AJ23&gt;'[1]GRILLE COTATION'!$G$146,[1]SYNTHESE!$P23&gt;=4),[1]BIBLIOTHEQUE!$H$42*[1]SYNTHESE!$O23,"")</f>
        <v/>
      </c>
      <c r="Z24" s="37"/>
    </row>
    <row r="25" spans="1:26" x14ac:dyDescent="0.25">
      <c r="A25" s="4">
        <v>25</v>
      </c>
      <c r="B25" s="34" t="str">
        <f ca="1">IF(AND([1]SYNTHESE!$AM24='[1]GRILLE COTATION'!$C$9,[1]SYNTHESE!$W24&gt;'[1]GRILLE COTATION'!$G$9),[1]BIBLIOTHEQUE!$H$3*[1]SYNTHESE!$N24,"")</f>
        <v/>
      </c>
      <c r="C25" s="35"/>
      <c r="D25" s="36" t="str">
        <f>IF(AND([1]SYNTHESE!$AK24='[1]GRILLE COTATION'!$F$42,[1]SYNTHESE!$AP24='[1]GRILLE COTATION'!$C$42),[1]BIBLIOTHEQUE!$H$6,"")</f>
        <v/>
      </c>
      <c r="E25" s="35"/>
      <c r="F25" s="36" t="str">
        <f>IF(AND([1]SYNTHESE!$AN24='[1]GRILLE COTATION'!$C$22,[1]SYNTHESE!$AK24=[1]PARAM!$B$2,[1]SYNTHESE!$AB24="CHAUDIERE  INDIV.",[1]SYNTHESE!$AA24="GAZ"),[1]BIBLIOTHEQUE!$H$8*[1]SYNTHESE!$N24,
IF(AND([1]SYNTHESE!$AN24='[1]GRILLE COTATION'!$C$22,[1]SYNTHESE!$AK24=[1]PARAM!$B$3,[1]SYNTHESE!$AB24="CHAUDIERE  INDIV.",[1]SYNTHESE!$AA24="GAZ"),[1]BIBLIOTHEQUE!$H$8*[1]SYNTHESE!$N24,
IF(AND([1]SYNTHESE!$AN24='[1]GRILLE COTATION'!$C$22,[1]SYNTHESE!$AK24=[1]PARAM!$B$4,[1]SYNTHESE!$AB24="CHAUDIERE  INDIV.",[1]SYNTHESE!$AA24="GAZ"),[1]BIBLIOTHEQUE!$H$8*[1]SYNTHESE!$N24,
IF(AND([1]SYNTHESE!$AN24='[1]GRILLE COTATION'!$C$22,[1]SYNTHESE!$AK24=[1]PARAM!$B$5,[1]SYNTHESE!$AB24="CHAUDIERE  INDIV.",[1]SYNTHESE!$AA24="GAZ"),[1]BIBLIOTHEQUE!$H$8*[1]SYNTHESE!$N24,""))))</f>
        <v/>
      </c>
      <c r="G25" s="36" t="str">
        <f>IF(AND([1]SYNTHESE!$AN24='[1]GRILLE COTATION'!$C$22,[1]SYNTHESE!$AK24='[1]GRILLE COTATION'!$F$22),[1]BIBLIOTHEQUE!$H$9*[1]SYNTHESE!$N24,"")</f>
        <v/>
      </c>
      <c r="H25" s="36" t="str">
        <f>IF(AND([1]SYNTHESE!$AO24='[1]GRILLE COTATION'!$C$35,[1]SYNTHESE!$AK24='[1]GRILLE COTATION'!$F$35),[1]BIBLIOTHEQUE!$H$10*[1]SYNTHESE!$N24,
IF([1]SYNTHESE!$AO24='[1]GRILLE COTATION'!$C$38,[1]BIBLIOTHEQUE!$H$10*[1]SYNTHESE!$N24,""))</f>
        <v/>
      </c>
      <c r="I25" s="35"/>
      <c r="J25" s="36" t="str">
        <f ca="1">IF(AND(I25="",AI25="",BI25="",CI25="",DI25="",EI25="",FI25="",GI25="",HI25="",II25="",[1]SYNTHESE!$AP24='[1]GRILLE COTATION'!$C$42,[1]SYNTHESE!$AJ24&gt;'[1]GRILLE COTATION'!$G$48,[1]SYNTHESE!$M24=[1]BIBLIOTHEQUE!$F$15),[1]BIBLIOTHEQUE!$H$13*[1]SYNTHESE!$Q24*1.5,
IF(AND(I25="",AI25="",BI25="",CI25="",DI25="",EI25="",FI25="",GI25="",HI25="",II25="",[1]SYNTHESE!$AP24='[1]GRILLE COTATION'!$C$42,[1]SYNTHESE!$AJ24&gt;'[1]GRILLE COTATION'!$G$48,[1]SYNTHESE!$M24=[1]BIBLIOTHEQUE!$F$22),[1]BIBLIOTHEQUE!$H$13*[1]SYNTHESE!$Q24,""))</f>
        <v/>
      </c>
      <c r="K25" s="35"/>
      <c r="L25" s="36" t="str">
        <f ca="1">IF(AND(
[1]SYNTHESE!$AQ24='[1]GRILLE COTATION'!$C$60,
[1]SYNTHESE!$AJ24&gt;'[1]GRILLE COTATION'!$G$60,
[1]SYNTHESE!$M24=[1]BIBLIOTHEQUE!$F$22),
[1]BIBLIOTHEQUE!$H$22*[1]SYNTHESE!$F24+[1]BIBLIOTHEQUE!$H$23*[1]SYNTHESE!$G24+[1]BIBLIOTHEQUE!$H$24*[1]SYNTHESE!$H24+[1]BIBLIOTHEQUE!$H$25*[1]SYNTHESE!$I24+[1]BIBLIOTHEQUE!$H$26*[1]SYNTHESE!$J24+[1]BIBLIOTHEQUE!$H$27*[1]SYNTHESE!$K24,
IF(AND(
[1]SYNTHESE!$AQ24='[1]GRILLE COTATION'!$C$60,
[1]SYNTHESE!$AJ24&gt;'[1]GRILLE COTATION'!$G$60,
[1]SYNTHESE!$M24=[1]BIBLIOTHEQUE!$F$15),
[1]BIBLIOTHEQUE!$H$15*[1]SYNTHESE!$F24+[1]BIBLIOTHEQUE!$H$16*[1]SYNTHESE!$G24+[1]BIBLIOTHEQUE!$H$17*[1]SYNTHESE!$H24+[1]BIBLIOTHEQUE!$H$18*[1]SYNTHESE!$I24+[1]BIBLIOTHEQUE!$H$19*[1]SYNTHESE!$J24+[1]BIBLIOTHEQUE!$H$20*[1]SYNTHESE!$K24+[1]BIBLIOTHEQUE!$H$21*[1]SYNTHESE!$L24,""))</f>
        <v/>
      </c>
      <c r="M25" s="35"/>
      <c r="N25" s="36" t="str">
        <f ca="1">IF(AND([1]SYNTHESE!$AR24='[1]GRILLE COTATION'!$C$72,[1]SYNTHESE!$AJ24&gt;'[1]GRILLE COTATION'!$G$72),[1]BIBLIOTHEQUE!$H$29*[1]SYNTHESE!$Q24/[1]SYNTHESE!$P24*1.2,"")</f>
        <v/>
      </c>
      <c r="O25" s="35"/>
      <c r="P25" s="35"/>
      <c r="Q25" s="36" t="str">
        <f ca="1">IF(AND([1]SYNTHESE!$AS24='[1]GRILLE COTATION'!$C$84,[1]SYNTHESE!$AJ24&gt;'[1]GRILLE COTATION'!$G$84),[1]BIBLIOTHEQUE!$H$32*[1]SYNTHESE!$Q24/[1]SYNTHESE!$P24,"")</f>
        <v/>
      </c>
      <c r="R25" s="35"/>
      <c r="S25" s="36" t="str">
        <f ca="1">IF(AND([1]SYNTHESE!$AT24='[1]GRILLE COTATION'!$C$97,[1]SYNTHESE!$AJ24&gt;'[1]GRILLE COTATION'!$G$97),[1]BIBLIOTHEQUE!$H$35*[1]SYNTHESE!$N24,"")</f>
        <v/>
      </c>
      <c r="T25" s="36" t="str">
        <f ca="1">IF(AND([1]SYNTHESE!$AU24='[1]GRILLE COTATION'!$C$109,[1]SYNTHESE!$AJ24&gt;'[1]GRILLE COTATION'!$G$109),[1]BIBLIOTHEQUE!$H$36*[1]SYNTHESE!$N24,"")</f>
        <v/>
      </c>
      <c r="U25" s="36" t="str">
        <f ca="1">IF(AND([1]SYNTHESE!$AV24='[1]GRILLE COTATION'!$C$121,[1]SYNTHESE!$AJ24&gt;'[1]GRILLE COTATION'!$G$121),[1]BIBLIOTHEQUE!$H$37*[1]SYNTHESE!$N24,"")</f>
        <v/>
      </c>
      <c r="V25" s="35"/>
      <c r="W25" s="36" t="str">
        <f ca="1">IF(AND([1]SYNTHESE!$AW24='[1]GRILLE COTATION'!$C$134,[1]SYNTHESE!$AJ24&gt;'[1]GRILLE COTATION'!$G$134),[1]BIBLIOTHEQUE!$H$40*[1]SYNTHESE!$P24*[1]SYNTHESE!$O24,"")</f>
        <v/>
      </c>
      <c r="X25" s="36"/>
      <c r="Y25" s="36" t="str">
        <f ca="1">IF(AND([1]SYNTHESE!$AX24='[1]GRILLE COTATION'!$C$146,[1]SYNTHESE!$AJ24&gt;'[1]GRILLE COTATION'!$G$146,[1]SYNTHESE!$P24&gt;=4),[1]BIBLIOTHEQUE!$H$42*[1]SYNTHESE!$O24,"")</f>
        <v/>
      </c>
      <c r="Z25" s="37"/>
    </row>
    <row r="26" spans="1:26" x14ac:dyDescent="0.25">
      <c r="A26" s="4">
        <v>26</v>
      </c>
      <c r="B26" s="34" t="str">
        <f ca="1">IF(AND([1]SYNTHESE!$AM25='[1]GRILLE COTATION'!$C$9,[1]SYNTHESE!$W25&gt;'[1]GRILLE COTATION'!$G$9),[1]BIBLIOTHEQUE!$H$3*[1]SYNTHESE!$N25,"")</f>
        <v/>
      </c>
      <c r="C26" s="35"/>
      <c r="D26" s="36" t="str">
        <f>IF(AND([1]SYNTHESE!$AK25='[1]GRILLE COTATION'!$F$42,[1]SYNTHESE!$AP25='[1]GRILLE COTATION'!$C$42),[1]BIBLIOTHEQUE!$H$6,"")</f>
        <v/>
      </c>
      <c r="E26" s="35"/>
      <c r="F26" s="36" t="str">
        <f>IF(AND([1]SYNTHESE!$AN25='[1]GRILLE COTATION'!$C$22,[1]SYNTHESE!$AK25=[1]PARAM!$B$2,[1]SYNTHESE!$AB25="CHAUDIERE  INDIV.",[1]SYNTHESE!$AA25="GAZ"),[1]BIBLIOTHEQUE!$H$8*[1]SYNTHESE!$N25,
IF(AND([1]SYNTHESE!$AN25='[1]GRILLE COTATION'!$C$22,[1]SYNTHESE!$AK25=[1]PARAM!$B$3,[1]SYNTHESE!$AB25="CHAUDIERE  INDIV.",[1]SYNTHESE!$AA25="GAZ"),[1]BIBLIOTHEQUE!$H$8*[1]SYNTHESE!$N25,
IF(AND([1]SYNTHESE!$AN25='[1]GRILLE COTATION'!$C$22,[1]SYNTHESE!$AK25=[1]PARAM!$B$4,[1]SYNTHESE!$AB25="CHAUDIERE  INDIV.",[1]SYNTHESE!$AA25="GAZ"),[1]BIBLIOTHEQUE!$H$8*[1]SYNTHESE!$N25,
IF(AND([1]SYNTHESE!$AN25='[1]GRILLE COTATION'!$C$22,[1]SYNTHESE!$AK25=[1]PARAM!$B$5,[1]SYNTHESE!$AB25="CHAUDIERE  INDIV.",[1]SYNTHESE!$AA25="GAZ"),[1]BIBLIOTHEQUE!$H$8*[1]SYNTHESE!$N25,""))))</f>
        <v/>
      </c>
      <c r="G26" s="36" t="str">
        <f>IF(AND([1]SYNTHESE!$AN25='[1]GRILLE COTATION'!$C$22,[1]SYNTHESE!$AK25='[1]GRILLE COTATION'!$F$22),[1]BIBLIOTHEQUE!$H$9*[1]SYNTHESE!$N25,"")</f>
        <v/>
      </c>
      <c r="H26" s="36" t="str">
        <f>IF(AND([1]SYNTHESE!$AO25='[1]GRILLE COTATION'!$C$35,[1]SYNTHESE!$AK25='[1]GRILLE COTATION'!$F$35),[1]BIBLIOTHEQUE!$H$10*[1]SYNTHESE!$N25,
IF([1]SYNTHESE!$AO25='[1]GRILLE COTATION'!$C$38,[1]BIBLIOTHEQUE!$H$10*[1]SYNTHESE!$N25,""))</f>
        <v/>
      </c>
      <c r="I26" s="35"/>
      <c r="J26" s="36" t="str">
        <f ca="1">IF(AND(I26="",AI26="",BI26="",CI26="",DI26="",EI26="",FI26="",GI26="",HI26="",II26="",[1]SYNTHESE!$AP25='[1]GRILLE COTATION'!$C$42,[1]SYNTHESE!$AJ25&gt;'[1]GRILLE COTATION'!$G$48,[1]SYNTHESE!$M25=[1]BIBLIOTHEQUE!$F$15),[1]BIBLIOTHEQUE!$H$13*[1]SYNTHESE!$Q25*1.5,
IF(AND(I26="",AI26="",BI26="",CI26="",DI26="",EI26="",FI26="",GI26="",HI26="",II26="",[1]SYNTHESE!$AP25='[1]GRILLE COTATION'!$C$42,[1]SYNTHESE!$AJ25&gt;'[1]GRILLE COTATION'!$G$48,[1]SYNTHESE!$M25=[1]BIBLIOTHEQUE!$F$22),[1]BIBLIOTHEQUE!$H$13*[1]SYNTHESE!$Q25,""))</f>
        <v/>
      </c>
      <c r="K26" s="35"/>
      <c r="L26" s="36" t="str">
        <f ca="1">IF(AND(
[1]SYNTHESE!$AQ25='[1]GRILLE COTATION'!$C$60,
[1]SYNTHESE!$AJ25&gt;'[1]GRILLE COTATION'!$G$60,
[1]SYNTHESE!$M25=[1]BIBLIOTHEQUE!$F$22),
[1]BIBLIOTHEQUE!$H$22*[1]SYNTHESE!$F25+[1]BIBLIOTHEQUE!$H$23*[1]SYNTHESE!$G25+[1]BIBLIOTHEQUE!$H$24*[1]SYNTHESE!$H25+[1]BIBLIOTHEQUE!$H$25*[1]SYNTHESE!$I25+[1]BIBLIOTHEQUE!$H$26*[1]SYNTHESE!$J25+[1]BIBLIOTHEQUE!$H$27*[1]SYNTHESE!$K25,
IF(AND(
[1]SYNTHESE!$AQ25='[1]GRILLE COTATION'!$C$60,
[1]SYNTHESE!$AJ25&gt;'[1]GRILLE COTATION'!$G$60,
[1]SYNTHESE!$M25=[1]BIBLIOTHEQUE!$F$15),
[1]BIBLIOTHEQUE!$H$15*[1]SYNTHESE!$F25+[1]BIBLIOTHEQUE!$H$16*[1]SYNTHESE!$G25+[1]BIBLIOTHEQUE!$H$17*[1]SYNTHESE!$H25+[1]BIBLIOTHEQUE!$H$18*[1]SYNTHESE!$I25+[1]BIBLIOTHEQUE!$H$19*[1]SYNTHESE!$J25+[1]BIBLIOTHEQUE!$H$20*[1]SYNTHESE!$K25+[1]BIBLIOTHEQUE!$H$21*[1]SYNTHESE!$L25,""))</f>
        <v/>
      </c>
      <c r="M26" s="35"/>
      <c r="N26" s="36" t="str">
        <f ca="1">IF(AND([1]SYNTHESE!$AR25='[1]GRILLE COTATION'!$C$72,[1]SYNTHESE!$AJ25&gt;'[1]GRILLE COTATION'!$G$72),[1]BIBLIOTHEQUE!$H$29*[1]SYNTHESE!$Q25/[1]SYNTHESE!$P25*1.2,"")</f>
        <v/>
      </c>
      <c r="O26" s="35"/>
      <c r="P26" s="35"/>
      <c r="Q26" s="36" t="str">
        <f ca="1">IF(AND([1]SYNTHESE!$AS25='[1]GRILLE COTATION'!$C$84,[1]SYNTHESE!$AJ25&gt;'[1]GRILLE COTATION'!$G$84),[1]BIBLIOTHEQUE!$H$32*[1]SYNTHESE!$Q25/[1]SYNTHESE!$P25,"")</f>
        <v/>
      </c>
      <c r="R26" s="35"/>
      <c r="S26" s="36" t="str">
        <f ca="1">IF(AND([1]SYNTHESE!$AT25='[1]GRILLE COTATION'!$C$97,[1]SYNTHESE!$AJ25&gt;'[1]GRILLE COTATION'!$G$97),[1]BIBLIOTHEQUE!$H$35*[1]SYNTHESE!$N25,"")</f>
        <v/>
      </c>
      <c r="T26" s="36" t="str">
        <f ca="1">IF(AND([1]SYNTHESE!$AU25='[1]GRILLE COTATION'!$C$109,[1]SYNTHESE!$AJ25&gt;'[1]GRILLE COTATION'!$G$109),[1]BIBLIOTHEQUE!$H$36*[1]SYNTHESE!$N25,"")</f>
        <v/>
      </c>
      <c r="U26" s="36" t="str">
        <f ca="1">IF(AND([1]SYNTHESE!$AV25='[1]GRILLE COTATION'!$C$121,[1]SYNTHESE!$AJ25&gt;'[1]GRILLE COTATION'!$G$121),[1]BIBLIOTHEQUE!$H$37*[1]SYNTHESE!$N25,"")</f>
        <v/>
      </c>
      <c r="V26" s="35"/>
      <c r="W26" s="36" t="str">
        <f ca="1">IF(AND([1]SYNTHESE!$AW25='[1]GRILLE COTATION'!$C$134,[1]SYNTHESE!$AJ25&gt;'[1]GRILLE COTATION'!$G$134),[1]BIBLIOTHEQUE!$H$40*[1]SYNTHESE!$P25*[1]SYNTHESE!$O25,"")</f>
        <v/>
      </c>
      <c r="X26" s="36"/>
      <c r="Y26" s="36" t="str">
        <f ca="1">IF(AND([1]SYNTHESE!$AX25='[1]GRILLE COTATION'!$C$146,[1]SYNTHESE!$AJ25&gt;'[1]GRILLE COTATION'!$G$146,[1]SYNTHESE!$P25&gt;=4),[1]BIBLIOTHEQUE!$H$42*[1]SYNTHESE!$O25,"")</f>
        <v/>
      </c>
      <c r="Z26" s="37"/>
    </row>
    <row r="27" spans="1:26" x14ac:dyDescent="0.25">
      <c r="A27" s="4">
        <v>27</v>
      </c>
      <c r="B27" s="34" t="str">
        <f ca="1">IF(AND([1]SYNTHESE!$AM26='[1]GRILLE COTATION'!$C$9,[1]SYNTHESE!$W26&gt;'[1]GRILLE COTATION'!$G$9),[1]BIBLIOTHEQUE!$H$3*[1]SYNTHESE!$N26,"")</f>
        <v/>
      </c>
      <c r="C27" s="35"/>
      <c r="D27" s="36" t="str">
        <f>IF(AND([1]SYNTHESE!$AK26='[1]GRILLE COTATION'!$F$42,[1]SYNTHESE!$AP26='[1]GRILLE COTATION'!$C$42),[1]BIBLIOTHEQUE!$H$6,"")</f>
        <v/>
      </c>
      <c r="E27" s="35"/>
      <c r="F27" s="36" t="str">
        <f>IF(AND([1]SYNTHESE!$AN26='[1]GRILLE COTATION'!$C$22,[1]SYNTHESE!$AK26=[1]PARAM!$B$2,[1]SYNTHESE!$AB26="CHAUDIERE  INDIV.",[1]SYNTHESE!$AA26="GAZ"),[1]BIBLIOTHEQUE!$H$8*[1]SYNTHESE!$N26,
IF(AND([1]SYNTHESE!$AN26='[1]GRILLE COTATION'!$C$22,[1]SYNTHESE!$AK26=[1]PARAM!$B$3,[1]SYNTHESE!$AB26="CHAUDIERE  INDIV.",[1]SYNTHESE!$AA26="GAZ"),[1]BIBLIOTHEQUE!$H$8*[1]SYNTHESE!$N26,
IF(AND([1]SYNTHESE!$AN26='[1]GRILLE COTATION'!$C$22,[1]SYNTHESE!$AK26=[1]PARAM!$B$4,[1]SYNTHESE!$AB26="CHAUDIERE  INDIV.",[1]SYNTHESE!$AA26="GAZ"),[1]BIBLIOTHEQUE!$H$8*[1]SYNTHESE!$N26,
IF(AND([1]SYNTHESE!$AN26='[1]GRILLE COTATION'!$C$22,[1]SYNTHESE!$AK26=[1]PARAM!$B$5,[1]SYNTHESE!$AB26="CHAUDIERE  INDIV.",[1]SYNTHESE!$AA26="GAZ"),[1]BIBLIOTHEQUE!$H$8*[1]SYNTHESE!$N26,""))))</f>
        <v/>
      </c>
      <c r="G27" s="36" t="str">
        <f>IF(AND([1]SYNTHESE!$AN26='[1]GRILLE COTATION'!$C$22,[1]SYNTHESE!$AK26='[1]GRILLE COTATION'!$F$22),[1]BIBLIOTHEQUE!$H$9*[1]SYNTHESE!$N26,"")</f>
        <v/>
      </c>
      <c r="H27" s="36" t="str">
        <f>IF(AND([1]SYNTHESE!$AO26='[1]GRILLE COTATION'!$C$35,[1]SYNTHESE!$AK26='[1]GRILLE COTATION'!$F$35),[1]BIBLIOTHEQUE!$H$10*[1]SYNTHESE!$N26,
IF([1]SYNTHESE!$AO26='[1]GRILLE COTATION'!$C$38,[1]BIBLIOTHEQUE!$H$10*[1]SYNTHESE!$N26,""))</f>
        <v/>
      </c>
      <c r="I27" s="35"/>
      <c r="J27" s="36" t="str">
        <f ca="1">IF(AND(I27="",AI27="",BI27="",CI27="",DI27="",EI27="",FI27="",GI27="",HI27="",II27="",[1]SYNTHESE!$AP26='[1]GRILLE COTATION'!$C$42,[1]SYNTHESE!$AJ26&gt;'[1]GRILLE COTATION'!$G$48,[1]SYNTHESE!$M26=[1]BIBLIOTHEQUE!$F$15),[1]BIBLIOTHEQUE!$H$13*[1]SYNTHESE!$Q26*1.5,
IF(AND(I27="",AI27="",BI27="",CI27="",DI27="",EI27="",FI27="",GI27="",HI27="",II27="",[1]SYNTHESE!$AP26='[1]GRILLE COTATION'!$C$42,[1]SYNTHESE!$AJ26&gt;'[1]GRILLE COTATION'!$G$48,[1]SYNTHESE!$M26=[1]BIBLIOTHEQUE!$F$22),[1]BIBLIOTHEQUE!$H$13*[1]SYNTHESE!$Q26,""))</f>
        <v/>
      </c>
      <c r="K27" s="35"/>
      <c r="L27" s="36" t="str">
        <f ca="1">IF(AND(
[1]SYNTHESE!$AQ26='[1]GRILLE COTATION'!$C$60,
[1]SYNTHESE!$AJ26&gt;'[1]GRILLE COTATION'!$G$60,
[1]SYNTHESE!$M26=[1]BIBLIOTHEQUE!$F$22),
[1]BIBLIOTHEQUE!$H$22*[1]SYNTHESE!$F26+[1]BIBLIOTHEQUE!$H$23*[1]SYNTHESE!$G26+[1]BIBLIOTHEQUE!$H$24*[1]SYNTHESE!$H26+[1]BIBLIOTHEQUE!$H$25*[1]SYNTHESE!$I26+[1]BIBLIOTHEQUE!$H$26*[1]SYNTHESE!$J26+[1]BIBLIOTHEQUE!$H$27*[1]SYNTHESE!$K26,
IF(AND(
[1]SYNTHESE!$AQ26='[1]GRILLE COTATION'!$C$60,
[1]SYNTHESE!$AJ26&gt;'[1]GRILLE COTATION'!$G$60,
[1]SYNTHESE!$M26=[1]BIBLIOTHEQUE!$F$15),
[1]BIBLIOTHEQUE!$H$15*[1]SYNTHESE!$F26+[1]BIBLIOTHEQUE!$H$16*[1]SYNTHESE!$G26+[1]BIBLIOTHEQUE!$H$17*[1]SYNTHESE!$H26+[1]BIBLIOTHEQUE!$H$18*[1]SYNTHESE!$I26+[1]BIBLIOTHEQUE!$H$19*[1]SYNTHESE!$J26+[1]BIBLIOTHEQUE!$H$20*[1]SYNTHESE!$K26+[1]BIBLIOTHEQUE!$H$21*[1]SYNTHESE!$L26,""))</f>
        <v/>
      </c>
      <c r="M27" s="35"/>
      <c r="N27" s="36" t="str">
        <f ca="1">IF(AND([1]SYNTHESE!$AR26='[1]GRILLE COTATION'!$C$72,[1]SYNTHESE!$AJ26&gt;'[1]GRILLE COTATION'!$G$72),[1]BIBLIOTHEQUE!$H$29*[1]SYNTHESE!$Q26/[1]SYNTHESE!$P26*1.2,"")</f>
        <v/>
      </c>
      <c r="O27" s="35"/>
      <c r="P27" s="35"/>
      <c r="Q27" s="36" t="str">
        <f ca="1">IF(AND([1]SYNTHESE!$AS26='[1]GRILLE COTATION'!$C$84,[1]SYNTHESE!$AJ26&gt;'[1]GRILLE COTATION'!$G$84),[1]BIBLIOTHEQUE!$H$32*[1]SYNTHESE!$Q26/[1]SYNTHESE!$P26,"")</f>
        <v/>
      </c>
      <c r="R27" s="35"/>
      <c r="S27" s="36" t="str">
        <f ca="1">IF(AND([1]SYNTHESE!$AT26='[1]GRILLE COTATION'!$C$97,[1]SYNTHESE!$AJ26&gt;'[1]GRILLE COTATION'!$G$97),[1]BIBLIOTHEQUE!$H$35*[1]SYNTHESE!$N26,"")</f>
        <v/>
      </c>
      <c r="T27" s="36" t="str">
        <f ca="1">IF(AND([1]SYNTHESE!$AU26='[1]GRILLE COTATION'!$C$109,[1]SYNTHESE!$AJ26&gt;'[1]GRILLE COTATION'!$G$109),[1]BIBLIOTHEQUE!$H$36*[1]SYNTHESE!$N26,"")</f>
        <v/>
      </c>
      <c r="U27" s="36" t="str">
        <f ca="1">IF(AND([1]SYNTHESE!$AV26='[1]GRILLE COTATION'!$C$121,[1]SYNTHESE!$AJ26&gt;'[1]GRILLE COTATION'!$G$121),[1]BIBLIOTHEQUE!$H$37*[1]SYNTHESE!$N26,"")</f>
        <v/>
      </c>
      <c r="V27" s="35"/>
      <c r="W27" s="36" t="str">
        <f ca="1">IF(AND([1]SYNTHESE!$AW26='[1]GRILLE COTATION'!$C$134,[1]SYNTHESE!$AJ26&gt;'[1]GRILLE COTATION'!$G$134),[1]BIBLIOTHEQUE!$H$40*[1]SYNTHESE!$P26*[1]SYNTHESE!$O26,"")</f>
        <v/>
      </c>
      <c r="X27" s="36"/>
      <c r="Y27" s="36" t="str">
        <f ca="1">IF(AND([1]SYNTHESE!$AX26='[1]GRILLE COTATION'!$C$146,[1]SYNTHESE!$AJ26&gt;'[1]GRILLE COTATION'!$G$146,[1]SYNTHESE!$P26&gt;=4),[1]BIBLIOTHEQUE!$H$42*[1]SYNTHESE!$O26,"")</f>
        <v/>
      </c>
      <c r="Z27" s="37"/>
    </row>
    <row r="28" spans="1:26" x14ac:dyDescent="0.25">
      <c r="A28" s="4">
        <v>28</v>
      </c>
      <c r="B28" s="34" t="str">
        <f ca="1">IF(AND([1]SYNTHESE!$AM27='[1]GRILLE COTATION'!$C$9,[1]SYNTHESE!$W27&gt;'[1]GRILLE COTATION'!$G$9),[1]BIBLIOTHEQUE!$H$3*[1]SYNTHESE!$N27,"")</f>
        <v/>
      </c>
      <c r="C28" s="35"/>
      <c r="D28" s="36" t="str">
        <f>IF(AND([1]SYNTHESE!$AK27='[1]GRILLE COTATION'!$F$42,[1]SYNTHESE!$AP27='[1]GRILLE COTATION'!$C$42),[1]BIBLIOTHEQUE!$H$6,"")</f>
        <v/>
      </c>
      <c r="E28" s="35"/>
      <c r="F28" s="36" t="str">
        <f>IF(AND([1]SYNTHESE!$AN27='[1]GRILLE COTATION'!$C$22,[1]SYNTHESE!$AK27=[1]PARAM!$B$2,[1]SYNTHESE!$AB27="CHAUDIERE  INDIV.",[1]SYNTHESE!$AA27="GAZ"),[1]BIBLIOTHEQUE!$H$8*[1]SYNTHESE!$N27,
IF(AND([1]SYNTHESE!$AN27='[1]GRILLE COTATION'!$C$22,[1]SYNTHESE!$AK27=[1]PARAM!$B$3,[1]SYNTHESE!$AB27="CHAUDIERE  INDIV.",[1]SYNTHESE!$AA27="GAZ"),[1]BIBLIOTHEQUE!$H$8*[1]SYNTHESE!$N27,
IF(AND([1]SYNTHESE!$AN27='[1]GRILLE COTATION'!$C$22,[1]SYNTHESE!$AK27=[1]PARAM!$B$4,[1]SYNTHESE!$AB27="CHAUDIERE  INDIV.",[1]SYNTHESE!$AA27="GAZ"),[1]BIBLIOTHEQUE!$H$8*[1]SYNTHESE!$N27,
IF(AND([1]SYNTHESE!$AN27='[1]GRILLE COTATION'!$C$22,[1]SYNTHESE!$AK27=[1]PARAM!$B$5,[1]SYNTHESE!$AB27="CHAUDIERE  INDIV.",[1]SYNTHESE!$AA27="GAZ"),[1]BIBLIOTHEQUE!$H$8*[1]SYNTHESE!$N27,""))))</f>
        <v/>
      </c>
      <c r="G28" s="36" t="str">
        <f>IF(AND([1]SYNTHESE!$AN27='[1]GRILLE COTATION'!$C$22,[1]SYNTHESE!$AK27='[1]GRILLE COTATION'!$F$22),[1]BIBLIOTHEQUE!$H$9*[1]SYNTHESE!$N27,"")</f>
        <v/>
      </c>
      <c r="H28" s="36" t="str">
        <f>IF(AND([1]SYNTHESE!$AO27='[1]GRILLE COTATION'!$C$35,[1]SYNTHESE!$AK27='[1]GRILLE COTATION'!$F$35),[1]BIBLIOTHEQUE!$H$10*[1]SYNTHESE!$N27,
IF([1]SYNTHESE!$AO27='[1]GRILLE COTATION'!$C$38,[1]BIBLIOTHEQUE!$H$10*[1]SYNTHESE!$N27,""))</f>
        <v/>
      </c>
      <c r="I28" s="35"/>
      <c r="J28" s="36" t="str">
        <f ca="1">IF(AND(I28="",AI28="",BI28="",CI28="",DI28="",EI28="",FI28="",GI28="",HI28="",II28="",[1]SYNTHESE!$AP27='[1]GRILLE COTATION'!$C$42,[1]SYNTHESE!$AJ27&gt;'[1]GRILLE COTATION'!$G$48,[1]SYNTHESE!$M27=[1]BIBLIOTHEQUE!$F$15),[1]BIBLIOTHEQUE!$H$13*[1]SYNTHESE!$Q27*1.5,
IF(AND(I28="",AI28="",BI28="",CI28="",DI28="",EI28="",FI28="",GI28="",HI28="",II28="",[1]SYNTHESE!$AP27='[1]GRILLE COTATION'!$C$42,[1]SYNTHESE!$AJ27&gt;'[1]GRILLE COTATION'!$G$48,[1]SYNTHESE!$M27=[1]BIBLIOTHEQUE!$F$22),[1]BIBLIOTHEQUE!$H$13*[1]SYNTHESE!$Q27,""))</f>
        <v/>
      </c>
      <c r="K28" s="35"/>
      <c r="L28" s="36" t="str">
        <f ca="1">IF(AND(
[1]SYNTHESE!$AQ27='[1]GRILLE COTATION'!$C$60,
[1]SYNTHESE!$AJ27&gt;'[1]GRILLE COTATION'!$G$60,
[1]SYNTHESE!$M27=[1]BIBLIOTHEQUE!$F$22),
[1]BIBLIOTHEQUE!$H$22*[1]SYNTHESE!$F27+[1]BIBLIOTHEQUE!$H$23*[1]SYNTHESE!$G27+[1]BIBLIOTHEQUE!$H$24*[1]SYNTHESE!$H27+[1]BIBLIOTHEQUE!$H$25*[1]SYNTHESE!$I27+[1]BIBLIOTHEQUE!$H$26*[1]SYNTHESE!$J27+[1]BIBLIOTHEQUE!$H$27*[1]SYNTHESE!$K27,
IF(AND(
[1]SYNTHESE!$AQ27='[1]GRILLE COTATION'!$C$60,
[1]SYNTHESE!$AJ27&gt;'[1]GRILLE COTATION'!$G$60,
[1]SYNTHESE!$M27=[1]BIBLIOTHEQUE!$F$15),
[1]BIBLIOTHEQUE!$H$15*[1]SYNTHESE!$F27+[1]BIBLIOTHEQUE!$H$16*[1]SYNTHESE!$G27+[1]BIBLIOTHEQUE!$H$17*[1]SYNTHESE!$H27+[1]BIBLIOTHEQUE!$H$18*[1]SYNTHESE!$I27+[1]BIBLIOTHEQUE!$H$19*[1]SYNTHESE!$J27+[1]BIBLIOTHEQUE!$H$20*[1]SYNTHESE!$K27+[1]BIBLIOTHEQUE!$H$21*[1]SYNTHESE!$L27,""))</f>
        <v/>
      </c>
      <c r="M28" s="35"/>
      <c r="N28" s="36" t="str">
        <f ca="1">IF(AND([1]SYNTHESE!$AR27='[1]GRILLE COTATION'!$C$72,[1]SYNTHESE!$AJ27&gt;'[1]GRILLE COTATION'!$G$72),[1]BIBLIOTHEQUE!$H$29*[1]SYNTHESE!$Q27/[1]SYNTHESE!$P27*1.2,"")</f>
        <v/>
      </c>
      <c r="O28" s="35"/>
      <c r="P28" s="35"/>
      <c r="Q28" s="36" t="str">
        <f ca="1">IF(AND([1]SYNTHESE!$AS27='[1]GRILLE COTATION'!$C$84,[1]SYNTHESE!$AJ27&gt;'[1]GRILLE COTATION'!$G$84),[1]BIBLIOTHEQUE!$H$32*[1]SYNTHESE!$Q27/[1]SYNTHESE!$P27,"")</f>
        <v/>
      </c>
      <c r="R28" s="35"/>
      <c r="S28" s="36" t="str">
        <f ca="1">IF(AND([1]SYNTHESE!$AT27='[1]GRILLE COTATION'!$C$97,[1]SYNTHESE!$AJ27&gt;'[1]GRILLE COTATION'!$G$97),[1]BIBLIOTHEQUE!$H$35*[1]SYNTHESE!$N27,"")</f>
        <v/>
      </c>
      <c r="T28" s="36" t="str">
        <f ca="1">IF(AND([1]SYNTHESE!$AU27='[1]GRILLE COTATION'!$C$109,[1]SYNTHESE!$AJ27&gt;'[1]GRILLE COTATION'!$G$109),[1]BIBLIOTHEQUE!$H$36*[1]SYNTHESE!$N27,"")</f>
        <v/>
      </c>
      <c r="U28" s="36" t="str">
        <f ca="1">IF(AND([1]SYNTHESE!$AV27='[1]GRILLE COTATION'!$C$121,[1]SYNTHESE!$AJ27&gt;'[1]GRILLE COTATION'!$G$121),[1]BIBLIOTHEQUE!$H$37*[1]SYNTHESE!$N27,"")</f>
        <v/>
      </c>
      <c r="V28" s="35"/>
      <c r="W28" s="36" t="str">
        <f ca="1">IF(AND([1]SYNTHESE!$AW27='[1]GRILLE COTATION'!$C$134,[1]SYNTHESE!$AJ27&gt;'[1]GRILLE COTATION'!$G$134),[1]BIBLIOTHEQUE!$H$40*[1]SYNTHESE!$P27*[1]SYNTHESE!$O27,"")</f>
        <v/>
      </c>
      <c r="X28" s="36"/>
      <c r="Y28" s="36" t="str">
        <f ca="1">IF(AND([1]SYNTHESE!$AX27='[1]GRILLE COTATION'!$C$146,[1]SYNTHESE!$AJ27&gt;'[1]GRILLE COTATION'!$G$146,[1]SYNTHESE!$P27&gt;=4),[1]BIBLIOTHEQUE!$H$42*[1]SYNTHESE!$O27,"")</f>
        <v/>
      </c>
      <c r="Z28" s="37"/>
    </row>
    <row r="29" spans="1:26" x14ac:dyDescent="0.25">
      <c r="A29" s="4">
        <v>29</v>
      </c>
      <c r="B29" s="34" t="str">
        <f ca="1">IF(AND([1]SYNTHESE!$AM28='[1]GRILLE COTATION'!$C$9,[1]SYNTHESE!$W28&gt;'[1]GRILLE COTATION'!$G$9),[1]BIBLIOTHEQUE!$H$3*[1]SYNTHESE!$N28,"")</f>
        <v/>
      </c>
      <c r="C29" s="35"/>
      <c r="D29" s="36" t="str">
        <f>IF(AND([1]SYNTHESE!$AK28='[1]GRILLE COTATION'!$F$42,[1]SYNTHESE!$AP28='[1]GRILLE COTATION'!$C$42),[1]BIBLIOTHEQUE!$H$6,"")</f>
        <v/>
      </c>
      <c r="E29" s="35"/>
      <c r="F29" s="36" t="str">
        <f>IF(AND([1]SYNTHESE!$AN28='[1]GRILLE COTATION'!$C$22,[1]SYNTHESE!$AK28=[1]PARAM!$B$2,[1]SYNTHESE!$AB28="CHAUDIERE  INDIV.",[1]SYNTHESE!$AA28="GAZ"),[1]BIBLIOTHEQUE!$H$8*[1]SYNTHESE!$N28,
IF(AND([1]SYNTHESE!$AN28='[1]GRILLE COTATION'!$C$22,[1]SYNTHESE!$AK28=[1]PARAM!$B$3,[1]SYNTHESE!$AB28="CHAUDIERE  INDIV.",[1]SYNTHESE!$AA28="GAZ"),[1]BIBLIOTHEQUE!$H$8*[1]SYNTHESE!$N28,
IF(AND([1]SYNTHESE!$AN28='[1]GRILLE COTATION'!$C$22,[1]SYNTHESE!$AK28=[1]PARAM!$B$4,[1]SYNTHESE!$AB28="CHAUDIERE  INDIV.",[1]SYNTHESE!$AA28="GAZ"),[1]BIBLIOTHEQUE!$H$8*[1]SYNTHESE!$N28,
IF(AND([1]SYNTHESE!$AN28='[1]GRILLE COTATION'!$C$22,[1]SYNTHESE!$AK28=[1]PARAM!$B$5,[1]SYNTHESE!$AB28="CHAUDIERE  INDIV.",[1]SYNTHESE!$AA28="GAZ"),[1]BIBLIOTHEQUE!$H$8*[1]SYNTHESE!$N28,""))))</f>
        <v/>
      </c>
      <c r="G29" s="36" t="str">
        <f>IF(AND([1]SYNTHESE!$AN28='[1]GRILLE COTATION'!$C$22,[1]SYNTHESE!$AK28='[1]GRILLE COTATION'!$F$22),[1]BIBLIOTHEQUE!$H$9*[1]SYNTHESE!$N28,"")</f>
        <v/>
      </c>
      <c r="H29" s="36" t="str">
        <f>IF(AND([1]SYNTHESE!$AO28='[1]GRILLE COTATION'!$C$35,[1]SYNTHESE!$AK28='[1]GRILLE COTATION'!$F$35),[1]BIBLIOTHEQUE!$H$10*[1]SYNTHESE!$N28,
IF([1]SYNTHESE!$AO28='[1]GRILLE COTATION'!$C$38,[1]BIBLIOTHEQUE!$H$10*[1]SYNTHESE!$N28,""))</f>
        <v/>
      </c>
      <c r="I29" s="35"/>
      <c r="J29" s="36" t="str">
        <f ca="1">IF(AND(I29="",AI29="",BI29="",CI29="",DI29="",EI29="",FI29="",GI29="",HI29="",II29="",[1]SYNTHESE!$AP28='[1]GRILLE COTATION'!$C$42,[1]SYNTHESE!$AJ28&gt;'[1]GRILLE COTATION'!$G$48,[1]SYNTHESE!$M28=[1]BIBLIOTHEQUE!$F$15),[1]BIBLIOTHEQUE!$H$13*[1]SYNTHESE!$Q28*1.5,
IF(AND(I29="",AI29="",BI29="",CI29="",DI29="",EI29="",FI29="",GI29="",HI29="",II29="",[1]SYNTHESE!$AP28='[1]GRILLE COTATION'!$C$42,[1]SYNTHESE!$AJ28&gt;'[1]GRILLE COTATION'!$G$48,[1]SYNTHESE!$M28=[1]BIBLIOTHEQUE!$F$22),[1]BIBLIOTHEQUE!$H$13*[1]SYNTHESE!$Q28,""))</f>
        <v/>
      </c>
      <c r="K29" s="35"/>
      <c r="L29" s="36" t="str">
        <f ca="1">IF(AND(
[1]SYNTHESE!$AQ28='[1]GRILLE COTATION'!$C$60,
[1]SYNTHESE!$AJ28&gt;'[1]GRILLE COTATION'!$G$60,
[1]SYNTHESE!$M28=[1]BIBLIOTHEQUE!$F$22),
[1]BIBLIOTHEQUE!$H$22*[1]SYNTHESE!$F28+[1]BIBLIOTHEQUE!$H$23*[1]SYNTHESE!$G28+[1]BIBLIOTHEQUE!$H$24*[1]SYNTHESE!$H28+[1]BIBLIOTHEQUE!$H$25*[1]SYNTHESE!$I28+[1]BIBLIOTHEQUE!$H$26*[1]SYNTHESE!$J28+[1]BIBLIOTHEQUE!$H$27*[1]SYNTHESE!$K28,
IF(AND(
[1]SYNTHESE!$AQ28='[1]GRILLE COTATION'!$C$60,
[1]SYNTHESE!$AJ28&gt;'[1]GRILLE COTATION'!$G$60,
[1]SYNTHESE!$M28=[1]BIBLIOTHEQUE!$F$15),
[1]BIBLIOTHEQUE!$H$15*[1]SYNTHESE!$F28+[1]BIBLIOTHEQUE!$H$16*[1]SYNTHESE!$G28+[1]BIBLIOTHEQUE!$H$17*[1]SYNTHESE!$H28+[1]BIBLIOTHEQUE!$H$18*[1]SYNTHESE!$I28+[1]BIBLIOTHEQUE!$H$19*[1]SYNTHESE!$J28+[1]BIBLIOTHEQUE!$H$20*[1]SYNTHESE!$K28+[1]BIBLIOTHEQUE!$H$21*[1]SYNTHESE!$L28,""))</f>
        <v/>
      </c>
      <c r="M29" s="35"/>
      <c r="N29" s="36" t="str">
        <f ca="1">IF(AND([1]SYNTHESE!$AR28='[1]GRILLE COTATION'!$C$72,[1]SYNTHESE!$AJ28&gt;'[1]GRILLE COTATION'!$G$72),[1]BIBLIOTHEQUE!$H$29*[1]SYNTHESE!$Q28/[1]SYNTHESE!$P28*1.2,"")</f>
        <v/>
      </c>
      <c r="O29" s="35"/>
      <c r="P29" s="35"/>
      <c r="Q29" s="36" t="str">
        <f ca="1">IF(AND([1]SYNTHESE!$AS28='[1]GRILLE COTATION'!$C$84,[1]SYNTHESE!$AJ28&gt;'[1]GRILLE COTATION'!$G$84),[1]BIBLIOTHEQUE!$H$32*[1]SYNTHESE!$Q28/[1]SYNTHESE!$P28,"")</f>
        <v/>
      </c>
      <c r="R29" s="35"/>
      <c r="S29" s="36" t="str">
        <f ca="1">IF(AND([1]SYNTHESE!$AT28='[1]GRILLE COTATION'!$C$97,[1]SYNTHESE!$AJ28&gt;'[1]GRILLE COTATION'!$G$97),[1]BIBLIOTHEQUE!$H$35*[1]SYNTHESE!$N28,"")</f>
        <v/>
      </c>
      <c r="T29" s="36" t="str">
        <f ca="1">IF(AND([1]SYNTHESE!$AU28='[1]GRILLE COTATION'!$C$109,[1]SYNTHESE!$AJ28&gt;'[1]GRILLE COTATION'!$G$109),[1]BIBLIOTHEQUE!$H$36*[1]SYNTHESE!$N28,"")</f>
        <v/>
      </c>
      <c r="U29" s="36" t="str">
        <f ca="1">IF(AND([1]SYNTHESE!$AV28='[1]GRILLE COTATION'!$C$121,[1]SYNTHESE!$AJ28&gt;'[1]GRILLE COTATION'!$G$121),[1]BIBLIOTHEQUE!$H$37*[1]SYNTHESE!$N28,"")</f>
        <v/>
      </c>
      <c r="V29" s="35"/>
      <c r="W29" s="36" t="str">
        <f ca="1">IF(AND([1]SYNTHESE!$AW28='[1]GRILLE COTATION'!$C$134,[1]SYNTHESE!$AJ28&gt;'[1]GRILLE COTATION'!$G$134),[1]BIBLIOTHEQUE!$H$40*[1]SYNTHESE!$P28*[1]SYNTHESE!$O28,"")</f>
        <v/>
      </c>
      <c r="X29" s="36"/>
      <c r="Y29" s="36" t="str">
        <f ca="1">IF(AND([1]SYNTHESE!$AX28='[1]GRILLE COTATION'!$C$146,[1]SYNTHESE!$AJ28&gt;'[1]GRILLE COTATION'!$G$146,[1]SYNTHESE!$P28&gt;=4),[1]BIBLIOTHEQUE!$H$42*[1]SYNTHESE!$O28,"")</f>
        <v/>
      </c>
      <c r="Z29" s="37"/>
    </row>
    <row r="30" spans="1:26" x14ac:dyDescent="0.25">
      <c r="A30" s="4">
        <v>30</v>
      </c>
      <c r="B30" s="34" t="str">
        <f ca="1">IF(AND([1]SYNTHESE!$AM29='[1]GRILLE COTATION'!$C$9,[1]SYNTHESE!$W29&gt;'[1]GRILLE COTATION'!$G$9),[1]BIBLIOTHEQUE!$H$3*[1]SYNTHESE!$N29,"")</f>
        <v/>
      </c>
      <c r="C30" s="35"/>
      <c r="D30" s="36" t="str">
        <f>IF(AND([1]SYNTHESE!$AK29='[1]GRILLE COTATION'!$F$42,[1]SYNTHESE!$AP29='[1]GRILLE COTATION'!$C$42),[1]BIBLIOTHEQUE!$H$6,"")</f>
        <v/>
      </c>
      <c r="E30" s="35"/>
      <c r="F30" s="36" t="str">
        <f>IF(AND([1]SYNTHESE!$AN29='[1]GRILLE COTATION'!$C$22,[1]SYNTHESE!$AK29=[1]PARAM!$B$2,[1]SYNTHESE!$AB29="CHAUDIERE  INDIV.",[1]SYNTHESE!$AA29="GAZ"),[1]BIBLIOTHEQUE!$H$8*[1]SYNTHESE!$N29,
IF(AND([1]SYNTHESE!$AN29='[1]GRILLE COTATION'!$C$22,[1]SYNTHESE!$AK29=[1]PARAM!$B$3,[1]SYNTHESE!$AB29="CHAUDIERE  INDIV.",[1]SYNTHESE!$AA29="GAZ"),[1]BIBLIOTHEQUE!$H$8*[1]SYNTHESE!$N29,
IF(AND([1]SYNTHESE!$AN29='[1]GRILLE COTATION'!$C$22,[1]SYNTHESE!$AK29=[1]PARAM!$B$4,[1]SYNTHESE!$AB29="CHAUDIERE  INDIV.",[1]SYNTHESE!$AA29="GAZ"),[1]BIBLIOTHEQUE!$H$8*[1]SYNTHESE!$N29,
IF(AND([1]SYNTHESE!$AN29='[1]GRILLE COTATION'!$C$22,[1]SYNTHESE!$AK29=[1]PARAM!$B$5,[1]SYNTHESE!$AB29="CHAUDIERE  INDIV.",[1]SYNTHESE!$AA29="GAZ"),[1]BIBLIOTHEQUE!$H$8*[1]SYNTHESE!$N29,""))))</f>
        <v/>
      </c>
      <c r="G30" s="36" t="str">
        <f>IF(AND([1]SYNTHESE!$AN29='[1]GRILLE COTATION'!$C$22,[1]SYNTHESE!$AK29='[1]GRILLE COTATION'!$F$22),[1]BIBLIOTHEQUE!$H$9*[1]SYNTHESE!$N29,"")</f>
        <v/>
      </c>
      <c r="H30" s="36" t="str">
        <f>IF(AND([1]SYNTHESE!$AO29='[1]GRILLE COTATION'!$C$35,[1]SYNTHESE!$AK29='[1]GRILLE COTATION'!$F$35),[1]BIBLIOTHEQUE!$H$10*[1]SYNTHESE!$N29,
IF([1]SYNTHESE!$AO29='[1]GRILLE COTATION'!$C$38,[1]BIBLIOTHEQUE!$H$10*[1]SYNTHESE!$N29,""))</f>
        <v/>
      </c>
      <c r="I30" s="35"/>
      <c r="J30" s="36" t="str">
        <f ca="1">IF(AND(I30="",AI30="",BI30="",CI30="",DI30="",EI30="",FI30="",GI30="",HI30="",II30="",[1]SYNTHESE!$AP29='[1]GRILLE COTATION'!$C$42,[1]SYNTHESE!$AJ29&gt;'[1]GRILLE COTATION'!$G$48,[1]SYNTHESE!$M29=[1]BIBLIOTHEQUE!$F$15),[1]BIBLIOTHEQUE!$H$13*[1]SYNTHESE!$Q29*1.5,
IF(AND(I30="",AI30="",BI30="",CI30="",DI30="",EI30="",FI30="",GI30="",HI30="",II30="",[1]SYNTHESE!$AP29='[1]GRILLE COTATION'!$C$42,[1]SYNTHESE!$AJ29&gt;'[1]GRILLE COTATION'!$G$48,[1]SYNTHESE!$M29=[1]BIBLIOTHEQUE!$F$22),[1]BIBLIOTHEQUE!$H$13*[1]SYNTHESE!$Q29,""))</f>
        <v/>
      </c>
      <c r="K30" s="35"/>
      <c r="L30" s="36" t="str">
        <f ca="1">IF(AND(
[1]SYNTHESE!$AQ29='[1]GRILLE COTATION'!$C$60,
[1]SYNTHESE!$AJ29&gt;'[1]GRILLE COTATION'!$G$60,
[1]SYNTHESE!$M29=[1]BIBLIOTHEQUE!$F$22),
[1]BIBLIOTHEQUE!$H$22*[1]SYNTHESE!$F29+[1]BIBLIOTHEQUE!$H$23*[1]SYNTHESE!$G29+[1]BIBLIOTHEQUE!$H$24*[1]SYNTHESE!$H29+[1]BIBLIOTHEQUE!$H$25*[1]SYNTHESE!$I29+[1]BIBLIOTHEQUE!$H$26*[1]SYNTHESE!$J29+[1]BIBLIOTHEQUE!$H$27*[1]SYNTHESE!$K29,
IF(AND(
[1]SYNTHESE!$AQ29='[1]GRILLE COTATION'!$C$60,
[1]SYNTHESE!$AJ29&gt;'[1]GRILLE COTATION'!$G$60,
[1]SYNTHESE!$M29=[1]BIBLIOTHEQUE!$F$15),
[1]BIBLIOTHEQUE!$H$15*[1]SYNTHESE!$F29+[1]BIBLIOTHEQUE!$H$16*[1]SYNTHESE!$G29+[1]BIBLIOTHEQUE!$H$17*[1]SYNTHESE!$H29+[1]BIBLIOTHEQUE!$H$18*[1]SYNTHESE!$I29+[1]BIBLIOTHEQUE!$H$19*[1]SYNTHESE!$J29+[1]BIBLIOTHEQUE!$H$20*[1]SYNTHESE!$K29+[1]BIBLIOTHEQUE!$H$21*[1]SYNTHESE!$L29,""))</f>
        <v/>
      </c>
      <c r="M30" s="35"/>
      <c r="N30" s="36" t="str">
        <f ca="1">IF(AND([1]SYNTHESE!$AR29='[1]GRILLE COTATION'!$C$72,[1]SYNTHESE!$AJ29&gt;'[1]GRILLE COTATION'!$G$72),[1]BIBLIOTHEQUE!$H$29*[1]SYNTHESE!$Q29/[1]SYNTHESE!$P29*1.2,"")</f>
        <v/>
      </c>
      <c r="O30" s="35"/>
      <c r="P30" s="35"/>
      <c r="Q30" s="36" t="str">
        <f ca="1">IF(AND([1]SYNTHESE!$AS29='[1]GRILLE COTATION'!$C$84,[1]SYNTHESE!$AJ29&gt;'[1]GRILLE COTATION'!$G$84),[1]BIBLIOTHEQUE!$H$32*[1]SYNTHESE!$Q29/[1]SYNTHESE!$P29,"")</f>
        <v/>
      </c>
      <c r="R30" s="35"/>
      <c r="S30" s="36" t="str">
        <f ca="1">IF(AND([1]SYNTHESE!$AT29='[1]GRILLE COTATION'!$C$97,[1]SYNTHESE!$AJ29&gt;'[1]GRILLE COTATION'!$G$97),[1]BIBLIOTHEQUE!$H$35*[1]SYNTHESE!$N29,"")</f>
        <v/>
      </c>
      <c r="T30" s="36" t="str">
        <f ca="1">IF(AND([1]SYNTHESE!$AU29='[1]GRILLE COTATION'!$C$109,[1]SYNTHESE!$AJ29&gt;'[1]GRILLE COTATION'!$G$109),[1]BIBLIOTHEQUE!$H$36*[1]SYNTHESE!$N29,"")</f>
        <v/>
      </c>
      <c r="U30" s="36" t="str">
        <f ca="1">IF(AND([1]SYNTHESE!$AV29='[1]GRILLE COTATION'!$C$121,[1]SYNTHESE!$AJ29&gt;'[1]GRILLE COTATION'!$G$121),[1]BIBLIOTHEQUE!$H$37*[1]SYNTHESE!$N29,"")</f>
        <v/>
      </c>
      <c r="V30" s="35"/>
      <c r="W30" s="36" t="str">
        <f ca="1">IF(AND([1]SYNTHESE!$AW29='[1]GRILLE COTATION'!$C$134,[1]SYNTHESE!$AJ29&gt;'[1]GRILLE COTATION'!$G$134),[1]BIBLIOTHEQUE!$H$40*[1]SYNTHESE!$P29*[1]SYNTHESE!$O29,"")</f>
        <v/>
      </c>
      <c r="X30" s="36"/>
      <c r="Y30" s="36" t="str">
        <f ca="1">IF(AND([1]SYNTHESE!$AX29='[1]GRILLE COTATION'!$C$146,[1]SYNTHESE!$AJ29&gt;'[1]GRILLE COTATION'!$G$146,[1]SYNTHESE!$P29&gt;=4),[1]BIBLIOTHEQUE!$H$42*[1]SYNTHESE!$O29,"")</f>
        <v/>
      </c>
      <c r="Z30" s="37"/>
    </row>
    <row r="31" spans="1:26" x14ac:dyDescent="0.25">
      <c r="A31" s="4">
        <v>34</v>
      </c>
      <c r="B31" s="34" t="str">
        <f ca="1">IF(AND([1]SYNTHESE!$AM30='[1]GRILLE COTATION'!$C$9,[1]SYNTHESE!$W30&gt;'[1]GRILLE COTATION'!$G$9),[1]BIBLIOTHEQUE!$H$3*[1]SYNTHESE!$N30,"")</f>
        <v/>
      </c>
      <c r="C31" s="35"/>
      <c r="D31" s="36" t="str">
        <f>IF(AND([1]SYNTHESE!$AK30='[1]GRILLE COTATION'!$F$42,[1]SYNTHESE!$AP30='[1]GRILLE COTATION'!$C$42),[1]BIBLIOTHEQUE!$H$6,"")</f>
        <v/>
      </c>
      <c r="E31" s="35"/>
      <c r="F31" s="36" t="str">
        <f>IF(AND([1]SYNTHESE!$AN30='[1]GRILLE COTATION'!$C$22,[1]SYNTHESE!$AK30=[1]PARAM!$B$2,[1]SYNTHESE!$AB30="CHAUDIERE  INDIV.",[1]SYNTHESE!$AA30="GAZ"),[1]BIBLIOTHEQUE!$H$8*[1]SYNTHESE!$N30,
IF(AND([1]SYNTHESE!$AN30='[1]GRILLE COTATION'!$C$22,[1]SYNTHESE!$AK30=[1]PARAM!$B$3,[1]SYNTHESE!$AB30="CHAUDIERE  INDIV.",[1]SYNTHESE!$AA30="GAZ"),[1]BIBLIOTHEQUE!$H$8*[1]SYNTHESE!$N30,
IF(AND([1]SYNTHESE!$AN30='[1]GRILLE COTATION'!$C$22,[1]SYNTHESE!$AK30=[1]PARAM!$B$4,[1]SYNTHESE!$AB30="CHAUDIERE  INDIV.",[1]SYNTHESE!$AA30="GAZ"),[1]BIBLIOTHEQUE!$H$8*[1]SYNTHESE!$N30,
IF(AND([1]SYNTHESE!$AN30='[1]GRILLE COTATION'!$C$22,[1]SYNTHESE!$AK30=[1]PARAM!$B$5,[1]SYNTHESE!$AB30="CHAUDIERE  INDIV.",[1]SYNTHESE!$AA30="GAZ"),[1]BIBLIOTHEQUE!$H$8*[1]SYNTHESE!$N30,""))))</f>
        <v/>
      </c>
      <c r="G31" s="36" t="str">
        <f>IF(AND([1]SYNTHESE!$AN30='[1]GRILLE COTATION'!$C$22,[1]SYNTHESE!$AK30='[1]GRILLE COTATION'!$F$22),[1]BIBLIOTHEQUE!$H$9*[1]SYNTHESE!$N30,"")</f>
        <v/>
      </c>
      <c r="H31" s="36" t="str">
        <f>IF(AND([1]SYNTHESE!$AO30='[1]GRILLE COTATION'!$C$35,[1]SYNTHESE!$AK30='[1]GRILLE COTATION'!$F$35),[1]BIBLIOTHEQUE!$H$10*[1]SYNTHESE!$N30,
IF([1]SYNTHESE!$AO30='[1]GRILLE COTATION'!$C$38,[1]BIBLIOTHEQUE!$H$10*[1]SYNTHESE!$N30,""))</f>
        <v/>
      </c>
      <c r="I31" s="35"/>
      <c r="J31" s="36">
        <f ca="1">IF(AND(I31="",AI31="",BI31="",CI31="",DI31="",EI31="",FI31="",GI31="",HI31="",II31="",[1]SYNTHESE!$AP30='[1]GRILLE COTATION'!$C$42,[1]SYNTHESE!$AJ30&gt;'[1]GRILLE COTATION'!$G$48,[1]SYNTHESE!$M30=[1]BIBLIOTHEQUE!$F$15),[1]BIBLIOTHEQUE!$H$13*[1]SYNTHESE!$Q30*1.5,
IF(AND(I31="",AI31="",BI31="",CI31="",DI31="",EI31="",FI31="",GI31="",HI31="",II31="",[1]SYNTHESE!$AP30='[1]GRILLE COTATION'!$C$42,[1]SYNTHESE!$AJ30&gt;'[1]GRILLE COTATION'!$G$48,[1]SYNTHESE!$M30=[1]BIBLIOTHEQUE!$F$22),[1]BIBLIOTHEQUE!$H$13*[1]SYNTHESE!$Q30,""))</f>
        <v>43810</v>
      </c>
      <c r="K31" s="35"/>
      <c r="L31" s="36" t="str">
        <f ca="1">IF(AND(
[1]SYNTHESE!$AQ30='[1]GRILLE COTATION'!$C$60,
[1]SYNTHESE!$AJ30&gt;'[1]GRILLE COTATION'!$G$60,
[1]SYNTHESE!$M30=[1]BIBLIOTHEQUE!$F$22),
[1]BIBLIOTHEQUE!$H$22*[1]SYNTHESE!$F30+[1]BIBLIOTHEQUE!$H$23*[1]SYNTHESE!$G30+[1]BIBLIOTHEQUE!$H$24*[1]SYNTHESE!$H30+[1]BIBLIOTHEQUE!$H$25*[1]SYNTHESE!$I30+[1]BIBLIOTHEQUE!$H$26*[1]SYNTHESE!$J30+[1]BIBLIOTHEQUE!$H$27*[1]SYNTHESE!$K30,
IF(AND(
[1]SYNTHESE!$AQ30='[1]GRILLE COTATION'!$C$60,
[1]SYNTHESE!$AJ30&gt;'[1]GRILLE COTATION'!$G$60,
[1]SYNTHESE!$M30=[1]BIBLIOTHEQUE!$F$15),
[1]BIBLIOTHEQUE!$H$15*[1]SYNTHESE!$F30+[1]BIBLIOTHEQUE!$H$16*[1]SYNTHESE!$G30+[1]BIBLIOTHEQUE!$H$17*[1]SYNTHESE!$H30+[1]BIBLIOTHEQUE!$H$18*[1]SYNTHESE!$I30+[1]BIBLIOTHEQUE!$H$19*[1]SYNTHESE!$J30+[1]BIBLIOTHEQUE!$H$20*[1]SYNTHESE!$K30+[1]BIBLIOTHEQUE!$H$21*[1]SYNTHESE!$L30,""))</f>
        <v/>
      </c>
      <c r="M31" s="35"/>
      <c r="N31" s="36" t="str">
        <f ca="1">IF(AND([1]SYNTHESE!$AR30='[1]GRILLE COTATION'!$C$72,[1]SYNTHESE!$AJ30&gt;'[1]GRILLE COTATION'!$G$72),[1]BIBLIOTHEQUE!$H$29*[1]SYNTHESE!$Q30/[1]SYNTHESE!$P30*1.2,"")</f>
        <v/>
      </c>
      <c r="O31" s="35"/>
      <c r="P31" s="35"/>
      <c r="Q31" s="36" t="str">
        <f ca="1">IF(AND([1]SYNTHESE!$AS30='[1]GRILLE COTATION'!$C$84,[1]SYNTHESE!$AJ30&gt;'[1]GRILLE COTATION'!$G$84),[1]BIBLIOTHEQUE!$H$32*[1]SYNTHESE!$Q30/[1]SYNTHESE!$P30,"")</f>
        <v/>
      </c>
      <c r="R31" s="35"/>
      <c r="S31" s="36" t="str">
        <f ca="1">IF(AND([1]SYNTHESE!$AT30='[1]GRILLE COTATION'!$C$97,[1]SYNTHESE!$AJ30&gt;'[1]GRILLE COTATION'!$G$97),[1]BIBLIOTHEQUE!$H$35*[1]SYNTHESE!$N30,"")</f>
        <v/>
      </c>
      <c r="T31" s="36" t="str">
        <f ca="1">IF(AND([1]SYNTHESE!$AU30='[1]GRILLE COTATION'!$C$109,[1]SYNTHESE!$AJ30&gt;'[1]GRILLE COTATION'!$G$109),[1]BIBLIOTHEQUE!$H$36*[1]SYNTHESE!$N30,"")</f>
        <v/>
      </c>
      <c r="U31" s="36" t="str">
        <f ca="1">IF(AND([1]SYNTHESE!$AV30='[1]GRILLE COTATION'!$C$121,[1]SYNTHESE!$AJ30&gt;'[1]GRILLE COTATION'!$G$121),[1]BIBLIOTHEQUE!$H$37*[1]SYNTHESE!$N30,"")</f>
        <v/>
      </c>
      <c r="V31" s="35"/>
      <c r="W31" s="36" t="str">
        <f ca="1">IF(AND([1]SYNTHESE!$AW30='[1]GRILLE COTATION'!$C$134,[1]SYNTHESE!$AJ30&gt;'[1]GRILLE COTATION'!$G$134),[1]BIBLIOTHEQUE!$H$40*[1]SYNTHESE!$P30*[1]SYNTHESE!$O30,"")</f>
        <v/>
      </c>
      <c r="X31" s="36"/>
      <c r="Y31" s="36" t="str">
        <f ca="1">IF(AND([1]SYNTHESE!$AX30='[1]GRILLE COTATION'!$C$146,[1]SYNTHESE!$AJ30&gt;'[1]GRILLE COTATION'!$G$146,[1]SYNTHESE!$P30&gt;=4),[1]BIBLIOTHEQUE!$H$42*[1]SYNTHESE!$O30,"")</f>
        <v/>
      </c>
      <c r="Z31" s="37"/>
    </row>
    <row r="32" spans="1:26" x14ac:dyDescent="0.25">
      <c r="A32" s="4">
        <v>36</v>
      </c>
      <c r="B32" s="34" t="str">
        <f ca="1">IF(AND([1]SYNTHESE!$AM31='[1]GRILLE COTATION'!$C$9,[1]SYNTHESE!$W31&gt;'[1]GRILLE COTATION'!$G$9),[1]BIBLIOTHEQUE!$H$3*[1]SYNTHESE!$N31,"")</f>
        <v/>
      </c>
      <c r="C32" s="35"/>
      <c r="D32" s="36" t="str">
        <f>IF(AND([1]SYNTHESE!$AK31='[1]GRILLE COTATION'!$F$42,[1]SYNTHESE!$AP31='[1]GRILLE COTATION'!$C$42),[1]BIBLIOTHEQUE!$H$6,"")</f>
        <v/>
      </c>
      <c r="E32" s="35"/>
      <c r="F32" s="36" t="str">
        <f>IF(AND([1]SYNTHESE!$AN31='[1]GRILLE COTATION'!$C$22,[1]SYNTHESE!$AK31=[1]PARAM!$B$2,[1]SYNTHESE!$AB31="CHAUDIERE  INDIV.",[1]SYNTHESE!$AA31="GAZ"),[1]BIBLIOTHEQUE!$H$8*[1]SYNTHESE!$N31,
IF(AND([1]SYNTHESE!$AN31='[1]GRILLE COTATION'!$C$22,[1]SYNTHESE!$AK31=[1]PARAM!$B$3,[1]SYNTHESE!$AB31="CHAUDIERE  INDIV.",[1]SYNTHESE!$AA31="GAZ"),[1]BIBLIOTHEQUE!$H$8*[1]SYNTHESE!$N31,
IF(AND([1]SYNTHESE!$AN31='[1]GRILLE COTATION'!$C$22,[1]SYNTHESE!$AK31=[1]PARAM!$B$4,[1]SYNTHESE!$AB31="CHAUDIERE  INDIV.",[1]SYNTHESE!$AA31="GAZ"),[1]BIBLIOTHEQUE!$H$8*[1]SYNTHESE!$N31,
IF(AND([1]SYNTHESE!$AN31='[1]GRILLE COTATION'!$C$22,[1]SYNTHESE!$AK31=[1]PARAM!$B$5,[1]SYNTHESE!$AB31="CHAUDIERE  INDIV.",[1]SYNTHESE!$AA31="GAZ"),[1]BIBLIOTHEQUE!$H$8*[1]SYNTHESE!$N31,""))))</f>
        <v/>
      </c>
      <c r="G32" s="36" t="str">
        <f>IF(AND([1]SYNTHESE!$AN31='[1]GRILLE COTATION'!$C$22,[1]SYNTHESE!$AK31='[1]GRILLE COTATION'!$F$22),[1]BIBLIOTHEQUE!$H$9*[1]SYNTHESE!$N31,"")</f>
        <v/>
      </c>
      <c r="H32" s="36" t="str">
        <f>IF(AND([1]SYNTHESE!$AO31='[1]GRILLE COTATION'!$C$35,[1]SYNTHESE!$AK31='[1]GRILLE COTATION'!$F$35),[1]BIBLIOTHEQUE!$H$10*[1]SYNTHESE!$N31,
IF([1]SYNTHESE!$AO31='[1]GRILLE COTATION'!$C$38,[1]BIBLIOTHEQUE!$H$10*[1]SYNTHESE!$N31,""))</f>
        <v/>
      </c>
      <c r="I32" s="35"/>
      <c r="J32" s="36" t="str">
        <f ca="1">IF(AND(I32="",AI32="",BI32="",CI32="",DI32="",EI32="",FI32="",GI32="",HI32="",II32="",[1]SYNTHESE!$AP31='[1]GRILLE COTATION'!$C$42,[1]SYNTHESE!$AJ31&gt;'[1]GRILLE COTATION'!$G$48,[1]SYNTHESE!$M31=[1]BIBLIOTHEQUE!$F$15),[1]BIBLIOTHEQUE!$H$13*[1]SYNTHESE!$Q31*1.5,
IF(AND(I32="",AI32="",BI32="",CI32="",DI32="",EI32="",FI32="",GI32="",HI32="",II32="",[1]SYNTHESE!$AP31='[1]GRILLE COTATION'!$C$42,[1]SYNTHESE!$AJ31&gt;'[1]GRILLE COTATION'!$G$48,[1]SYNTHESE!$M31=[1]BIBLIOTHEQUE!$F$22),[1]BIBLIOTHEQUE!$H$13*[1]SYNTHESE!$Q31,""))</f>
        <v/>
      </c>
      <c r="K32" s="35"/>
      <c r="L32" s="36" t="str">
        <f ca="1">IF(AND(
[1]SYNTHESE!$AQ31='[1]GRILLE COTATION'!$C$60,
[1]SYNTHESE!$AJ31&gt;'[1]GRILLE COTATION'!$G$60,
[1]SYNTHESE!$M31=[1]BIBLIOTHEQUE!$F$22),
[1]BIBLIOTHEQUE!$H$22*[1]SYNTHESE!$F31+[1]BIBLIOTHEQUE!$H$23*[1]SYNTHESE!$G31+[1]BIBLIOTHEQUE!$H$24*[1]SYNTHESE!$H31+[1]BIBLIOTHEQUE!$H$25*[1]SYNTHESE!$I31+[1]BIBLIOTHEQUE!$H$26*[1]SYNTHESE!$J31+[1]BIBLIOTHEQUE!$H$27*[1]SYNTHESE!$K31,
IF(AND(
[1]SYNTHESE!$AQ31='[1]GRILLE COTATION'!$C$60,
[1]SYNTHESE!$AJ31&gt;'[1]GRILLE COTATION'!$G$60,
[1]SYNTHESE!$M31=[1]BIBLIOTHEQUE!$F$15),
[1]BIBLIOTHEQUE!$H$15*[1]SYNTHESE!$F31+[1]BIBLIOTHEQUE!$H$16*[1]SYNTHESE!$G31+[1]BIBLIOTHEQUE!$H$17*[1]SYNTHESE!$H31+[1]BIBLIOTHEQUE!$H$18*[1]SYNTHESE!$I31+[1]BIBLIOTHEQUE!$H$19*[1]SYNTHESE!$J31+[1]BIBLIOTHEQUE!$H$20*[1]SYNTHESE!$K31+[1]BIBLIOTHEQUE!$H$21*[1]SYNTHESE!$L31,""))</f>
        <v/>
      </c>
      <c r="M32" s="35"/>
      <c r="N32" s="36" t="str">
        <f ca="1">IF(AND([1]SYNTHESE!$AR31='[1]GRILLE COTATION'!$C$72,[1]SYNTHESE!$AJ31&gt;'[1]GRILLE COTATION'!$G$72),[1]BIBLIOTHEQUE!$H$29*[1]SYNTHESE!$Q31/[1]SYNTHESE!$P31*1.2,"")</f>
        <v/>
      </c>
      <c r="O32" s="35"/>
      <c r="P32" s="35"/>
      <c r="Q32" s="36" t="str">
        <f ca="1">IF(AND([1]SYNTHESE!$AS31='[1]GRILLE COTATION'!$C$84,[1]SYNTHESE!$AJ31&gt;'[1]GRILLE COTATION'!$G$84),[1]BIBLIOTHEQUE!$H$32*[1]SYNTHESE!$Q31/[1]SYNTHESE!$P31,"")</f>
        <v/>
      </c>
      <c r="R32" s="35"/>
      <c r="S32" s="36" t="str">
        <f ca="1">IF(AND([1]SYNTHESE!$AT31='[1]GRILLE COTATION'!$C$97,[1]SYNTHESE!$AJ31&gt;'[1]GRILLE COTATION'!$G$97),[1]BIBLIOTHEQUE!$H$35*[1]SYNTHESE!$N31,"")</f>
        <v/>
      </c>
      <c r="T32" s="36" t="str">
        <f ca="1">IF(AND([1]SYNTHESE!$AU31='[1]GRILLE COTATION'!$C$109,[1]SYNTHESE!$AJ31&gt;'[1]GRILLE COTATION'!$G$109),[1]BIBLIOTHEQUE!$H$36*[1]SYNTHESE!$N31,"")</f>
        <v/>
      </c>
      <c r="U32" s="36" t="str">
        <f ca="1">IF(AND([1]SYNTHESE!$AV31='[1]GRILLE COTATION'!$C$121,[1]SYNTHESE!$AJ31&gt;'[1]GRILLE COTATION'!$G$121),[1]BIBLIOTHEQUE!$H$37*[1]SYNTHESE!$N31,"")</f>
        <v/>
      </c>
      <c r="V32" s="35"/>
      <c r="W32" s="36">
        <f ca="1">IF(AND([1]SYNTHESE!$AW31='[1]GRILLE COTATION'!$C$134,[1]SYNTHESE!$AJ31&gt;'[1]GRILLE COTATION'!$G$134),[1]BIBLIOTHEQUE!$H$40*[1]SYNTHESE!$P31*[1]SYNTHESE!$O31,"")</f>
        <v>85000</v>
      </c>
      <c r="X32" s="36"/>
      <c r="Y32" s="36" t="str">
        <f ca="1">IF(AND([1]SYNTHESE!$AX31='[1]GRILLE COTATION'!$C$146,[1]SYNTHESE!$AJ31&gt;'[1]GRILLE COTATION'!$G$146,[1]SYNTHESE!$P31&gt;=4),[1]BIBLIOTHEQUE!$H$42*[1]SYNTHESE!$O31,"")</f>
        <v/>
      </c>
      <c r="Z32" s="37"/>
    </row>
    <row r="33" spans="1:26" x14ac:dyDescent="0.25">
      <c r="A33" s="4">
        <v>37</v>
      </c>
      <c r="B33" s="34">
        <f ca="1">IF(AND([1]SYNTHESE!$AM32='[1]GRILLE COTATION'!$C$9,[1]SYNTHESE!$W32&gt;'[1]GRILLE COTATION'!$G$9),[1]BIBLIOTHEQUE!$H$3*[1]SYNTHESE!$N32,"")</f>
        <v>24000</v>
      </c>
      <c r="C33" s="35"/>
      <c r="D33" s="36" t="str">
        <f>IF(AND([1]SYNTHESE!$AK32='[1]GRILLE COTATION'!$F$42,[1]SYNTHESE!$AP32='[1]GRILLE COTATION'!$C$42),[1]BIBLIOTHEQUE!$H$6,"")</f>
        <v/>
      </c>
      <c r="E33" s="35"/>
      <c r="F33" s="36" t="str">
        <f>IF(AND([1]SYNTHESE!$AN32='[1]GRILLE COTATION'!$C$22,[1]SYNTHESE!$AK32=[1]PARAM!$B$2,[1]SYNTHESE!$AB32="CHAUDIERE  INDIV.",[1]SYNTHESE!$AA32="GAZ"),[1]BIBLIOTHEQUE!$H$8*[1]SYNTHESE!$N32,
IF(AND([1]SYNTHESE!$AN32='[1]GRILLE COTATION'!$C$22,[1]SYNTHESE!$AK32=[1]PARAM!$B$3,[1]SYNTHESE!$AB32="CHAUDIERE  INDIV.",[1]SYNTHESE!$AA32="GAZ"),[1]BIBLIOTHEQUE!$H$8*[1]SYNTHESE!$N32,
IF(AND([1]SYNTHESE!$AN32='[1]GRILLE COTATION'!$C$22,[1]SYNTHESE!$AK32=[1]PARAM!$B$4,[1]SYNTHESE!$AB32="CHAUDIERE  INDIV.",[1]SYNTHESE!$AA32="GAZ"),[1]BIBLIOTHEQUE!$H$8*[1]SYNTHESE!$N32,
IF(AND([1]SYNTHESE!$AN32='[1]GRILLE COTATION'!$C$22,[1]SYNTHESE!$AK32=[1]PARAM!$B$5,[1]SYNTHESE!$AB32="CHAUDIERE  INDIV.",[1]SYNTHESE!$AA32="GAZ"),[1]BIBLIOTHEQUE!$H$8*[1]SYNTHESE!$N32,""))))</f>
        <v/>
      </c>
      <c r="G33" s="36" t="str">
        <f>IF(AND([1]SYNTHESE!$AN32='[1]GRILLE COTATION'!$C$22,[1]SYNTHESE!$AK32='[1]GRILLE COTATION'!$F$22),[1]BIBLIOTHEQUE!$H$9*[1]SYNTHESE!$N32,"")</f>
        <v/>
      </c>
      <c r="H33" s="36" t="str">
        <f>IF(AND([1]SYNTHESE!$AO32='[1]GRILLE COTATION'!$C$35,[1]SYNTHESE!$AK32='[1]GRILLE COTATION'!$F$35),[1]BIBLIOTHEQUE!$H$10*[1]SYNTHESE!$N32,
IF([1]SYNTHESE!$AO32='[1]GRILLE COTATION'!$C$38,[1]BIBLIOTHEQUE!$H$10*[1]SYNTHESE!$N32,""))</f>
        <v/>
      </c>
      <c r="I33" s="35"/>
      <c r="J33" s="36" t="str">
        <f ca="1">IF(AND(I33="",AI33="",BI33="",CI33="",DI33="",EI33="",FI33="",GI33="",HI33="",II33="",[1]SYNTHESE!$AP32='[1]GRILLE COTATION'!$C$42,[1]SYNTHESE!$AJ32&gt;'[1]GRILLE COTATION'!$G$48,[1]SYNTHESE!$M32=[1]BIBLIOTHEQUE!$F$15),[1]BIBLIOTHEQUE!$H$13*[1]SYNTHESE!$Q32*1.5,
IF(AND(I33="",AI33="",BI33="",CI33="",DI33="",EI33="",FI33="",GI33="",HI33="",II33="",[1]SYNTHESE!$AP32='[1]GRILLE COTATION'!$C$42,[1]SYNTHESE!$AJ32&gt;'[1]GRILLE COTATION'!$G$48,[1]SYNTHESE!$M32=[1]BIBLIOTHEQUE!$F$22),[1]BIBLIOTHEQUE!$H$13*[1]SYNTHESE!$Q32,""))</f>
        <v/>
      </c>
      <c r="K33" s="35"/>
      <c r="L33" s="36" t="str">
        <f ca="1">IF(AND(
[1]SYNTHESE!$AQ32='[1]GRILLE COTATION'!$C$60,
[1]SYNTHESE!$AJ32&gt;'[1]GRILLE COTATION'!$G$60,
[1]SYNTHESE!$M32=[1]BIBLIOTHEQUE!$F$22),
[1]BIBLIOTHEQUE!$H$22*[1]SYNTHESE!$F32+[1]BIBLIOTHEQUE!$H$23*[1]SYNTHESE!$G32+[1]BIBLIOTHEQUE!$H$24*[1]SYNTHESE!$H32+[1]BIBLIOTHEQUE!$H$25*[1]SYNTHESE!$I32+[1]BIBLIOTHEQUE!$H$26*[1]SYNTHESE!$J32+[1]BIBLIOTHEQUE!$H$27*[1]SYNTHESE!$K32,
IF(AND(
[1]SYNTHESE!$AQ32='[1]GRILLE COTATION'!$C$60,
[1]SYNTHESE!$AJ32&gt;'[1]GRILLE COTATION'!$G$60,
[1]SYNTHESE!$M32=[1]BIBLIOTHEQUE!$F$15),
[1]BIBLIOTHEQUE!$H$15*[1]SYNTHESE!$F32+[1]BIBLIOTHEQUE!$H$16*[1]SYNTHESE!$G32+[1]BIBLIOTHEQUE!$H$17*[1]SYNTHESE!$H32+[1]BIBLIOTHEQUE!$H$18*[1]SYNTHESE!$I32+[1]BIBLIOTHEQUE!$H$19*[1]SYNTHESE!$J32+[1]BIBLIOTHEQUE!$H$20*[1]SYNTHESE!$K32+[1]BIBLIOTHEQUE!$H$21*[1]SYNTHESE!$L32,""))</f>
        <v/>
      </c>
      <c r="M33" s="35"/>
      <c r="N33" s="36" t="str">
        <f ca="1">IF(AND([1]SYNTHESE!$AR32='[1]GRILLE COTATION'!$C$72,[1]SYNTHESE!$AJ32&gt;'[1]GRILLE COTATION'!$G$72),[1]BIBLIOTHEQUE!$H$29*[1]SYNTHESE!$Q32/[1]SYNTHESE!$P32*1.2,"")</f>
        <v/>
      </c>
      <c r="O33" s="35"/>
      <c r="P33" s="35"/>
      <c r="Q33" s="36" t="str">
        <f ca="1">IF(AND([1]SYNTHESE!$AS32='[1]GRILLE COTATION'!$C$84,[1]SYNTHESE!$AJ32&gt;'[1]GRILLE COTATION'!$G$84),[1]BIBLIOTHEQUE!$H$32*[1]SYNTHESE!$Q32/[1]SYNTHESE!$P32,"")</f>
        <v/>
      </c>
      <c r="R33" s="35"/>
      <c r="S33" s="36" t="str">
        <f ca="1">IF(AND([1]SYNTHESE!$AT32='[1]GRILLE COTATION'!$C$97,[1]SYNTHESE!$AJ32&gt;'[1]GRILLE COTATION'!$G$97),[1]BIBLIOTHEQUE!$H$35*[1]SYNTHESE!$N32,"")</f>
        <v/>
      </c>
      <c r="T33" s="36" t="str">
        <f ca="1">IF(AND([1]SYNTHESE!$AU32='[1]GRILLE COTATION'!$C$109,[1]SYNTHESE!$AJ32&gt;'[1]GRILLE COTATION'!$G$109),[1]BIBLIOTHEQUE!$H$36*[1]SYNTHESE!$N32,"")</f>
        <v/>
      </c>
      <c r="U33" s="36" t="str">
        <f ca="1">IF(AND([1]SYNTHESE!$AV32='[1]GRILLE COTATION'!$C$121,[1]SYNTHESE!$AJ32&gt;'[1]GRILLE COTATION'!$G$121),[1]BIBLIOTHEQUE!$H$37*[1]SYNTHESE!$N32,"")</f>
        <v/>
      </c>
      <c r="V33" s="35"/>
      <c r="W33" s="36" t="str">
        <f ca="1">IF(AND([1]SYNTHESE!$AW32='[1]GRILLE COTATION'!$C$134,[1]SYNTHESE!$AJ32&gt;'[1]GRILLE COTATION'!$G$134),[1]BIBLIOTHEQUE!$H$40*[1]SYNTHESE!$P32*[1]SYNTHESE!$O32,"")</f>
        <v/>
      </c>
      <c r="X33" s="36"/>
      <c r="Y33" s="36" t="str">
        <f ca="1">IF(AND([1]SYNTHESE!$AX32='[1]GRILLE COTATION'!$C$146,[1]SYNTHESE!$AJ32&gt;'[1]GRILLE COTATION'!$G$146,[1]SYNTHESE!$P32&gt;=4),[1]BIBLIOTHEQUE!$H$42*[1]SYNTHESE!$O32,"")</f>
        <v/>
      </c>
      <c r="Z33" s="37"/>
    </row>
    <row r="34" spans="1:26" x14ac:dyDescent="0.25">
      <c r="A34" s="4">
        <v>38</v>
      </c>
      <c r="B34" s="34" t="str">
        <f ca="1">IF(AND([1]SYNTHESE!$AM33='[1]GRILLE COTATION'!$C$9,[1]SYNTHESE!$W33&gt;'[1]GRILLE COTATION'!$G$9),[1]BIBLIOTHEQUE!$H$3*[1]SYNTHESE!$N33,"")</f>
        <v/>
      </c>
      <c r="C34" s="35"/>
      <c r="D34" s="36" t="str">
        <f>IF(AND([1]SYNTHESE!$AK33='[1]GRILLE COTATION'!$F$42,[1]SYNTHESE!$AP33='[1]GRILLE COTATION'!$C$42),[1]BIBLIOTHEQUE!$H$6,"")</f>
        <v/>
      </c>
      <c r="E34" s="35"/>
      <c r="F34" s="36" t="str">
        <f>IF(AND([1]SYNTHESE!$AN33='[1]GRILLE COTATION'!$C$22,[1]SYNTHESE!$AK33=[1]PARAM!$B$2,[1]SYNTHESE!$AB33="CHAUDIERE  INDIV.",[1]SYNTHESE!$AA33="GAZ"),[1]BIBLIOTHEQUE!$H$8*[1]SYNTHESE!$N33,
IF(AND([1]SYNTHESE!$AN33='[1]GRILLE COTATION'!$C$22,[1]SYNTHESE!$AK33=[1]PARAM!$B$3,[1]SYNTHESE!$AB33="CHAUDIERE  INDIV.",[1]SYNTHESE!$AA33="GAZ"),[1]BIBLIOTHEQUE!$H$8*[1]SYNTHESE!$N33,
IF(AND([1]SYNTHESE!$AN33='[1]GRILLE COTATION'!$C$22,[1]SYNTHESE!$AK33=[1]PARAM!$B$4,[1]SYNTHESE!$AB33="CHAUDIERE  INDIV.",[1]SYNTHESE!$AA33="GAZ"),[1]BIBLIOTHEQUE!$H$8*[1]SYNTHESE!$N33,
IF(AND([1]SYNTHESE!$AN33='[1]GRILLE COTATION'!$C$22,[1]SYNTHESE!$AK33=[1]PARAM!$B$5,[1]SYNTHESE!$AB33="CHAUDIERE  INDIV.",[1]SYNTHESE!$AA33="GAZ"),[1]BIBLIOTHEQUE!$H$8*[1]SYNTHESE!$N33,""))))</f>
        <v/>
      </c>
      <c r="G34" s="36" t="str">
        <f>IF(AND([1]SYNTHESE!$AN33='[1]GRILLE COTATION'!$C$22,[1]SYNTHESE!$AK33='[1]GRILLE COTATION'!$F$22),[1]BIBLIOTHEQUE!$H$9*[1]SYNTHESE!$N33,"")</f>
        <v/>
      </c>
      <c r="H34" s="36" t="str">
        <f>IF(AND([1]SYNTHESE!$AO33='[1]GRILLE COTATION'!$C$35,[1]SYNTHESE!$AK33='[1]GRILLE COTATION'!$F$35),[1]BIBLIOTHEQUE!$H$10*[1]SYNTHESE!$N33,
IF([1]SYNTHESE!$AO33='[1]GRILLE COTATION'!$C$38,[1]BIBLIOTHEQUE!$H$10*[1]SYNTHESE!$N33,""))</f>
        <v/>
      </c>
      <c r="I34" s="35"/>
      <c r="J34" s="36" t="str">
        <f ca="1">IF(AND(I34="",AI34="",BI34="",CI34="",DI34="",EI34="",FI34="",GI34="",HI34="",II34="",[1]SYNTHESE!$AP33='[1]GRILLE COTATION'!$C$42,[1]SYNTHESE!$AJ33&gt;'[1]GRILLE COTATION'!$G$48,[1]SYNTHESE!$M33=[1]BIBLIOTHEQUE!$F$15),[1]BIBLIOTHEQUE!$H$13*[1]SYNTHESE!$Q33*1.5,
IF(AND(I34="",AI34="",BI34="",CI34="",DI34="",EI34="",FI34="",GI34="",HI34="",II34="",[1]SYNTHESE!$AP33='[1]GRILLE COTATION'!$C$42,[1]SYNTHESE!$AJ33&gt;'[1]GRILLE COTATION'!$G$48,[1]SYNTHESE!$M33=[1]BIBLIOTHEQUE!$F$22),[1]BIBLIOTHEQUE!$H$13*[1]SYNTHESE!$Q33,""))</f>
        <v/>
      </c>
      <c r="K34" s="35"/>
      <c r="L34" s="36" t="str">
        <f ca="1">IF(AND(
[1]SYNTHESE!$AQ33='[1]GRILLE COTATION'!$C$60,
[1]SYNTHESE!$AJ33&gt;'[1]GRILLE COTATION'!$G$60,
[1]SYNTHESE!$M33=[1]BIBLIOTHEQUE!$F$22),
[1]BIBLIOTHEQUE!$H$22*[1]SYNTHESE!$F33+[1]BIBLIOTHEQUE!$H$23*[1]SYNTHESE!$G33+[1]BIBLIOTHEQUE!$H$24*[1]SYNTHESE!$H33+[1]BIBLIOTHEQUE!$H$25*[1]SYNTHESE!$I33+[1]BIBLIOTHEQUE!$H$26*[1]SYNTHESE!$J33+[1]BIBLIOTHEQUE!$H$27*[1]SYNTHESE!$K33,
IF(AND(
[1]SYNTHESE!$AQ33='[1]GRILLE COTATION'!$C$60,
[1]SYNTHESE!$AJ33&gt;'[1]GRILLE COTATION'!$G$60,
[1]SYNTHESE!$M33=[1]BIBLIOTHEQUE!$F$15),
[1]BIBLIOTHEQUE!$H$15*[1]SYNTHESE!$F33+[1]BIBLIOTHEQUE!$H$16*[1]SYNTHESE!$G33+[1]BIBLIOTHEQUE!$H$17*[1]SYNTHESE!$H33+[1]BIBLIOTHEQUE!$H$18*[1]SYNTHESE!$I33+[1]BIBLIOTHEQUE!$H$19*[1]SYNTHESE!$J33+[1]BIBLIOTHEQUE!$H$20*[1]SYNTHESE!$K33+[1]BIBLIOTHEQUE!$H$21*[1]SYNTHESE!$L33,""))</f>
        <v/>
      </c>
      <c r="M34" s="35"/>
      <c r="N34" s="36" t="str">
        <f ca="1">IF(AND([1]SYNTHESE!$AR33='[1]GRILLE COTATION'!$C$72,[1]SYNTHESE!$AJ33&gt;'[1]GRILLE COTATION'!$G$72),[1]BIBLIOTHEQUE!$H$29*[1]SYNTHESE!$Q33/[1]SYNTHESE!$P33*1.2,"")</f>
        <v/>
      </c>
      <c r="O34" s="35"/>
      <c r="P34" s="35"/>
      <c r="Q34" s="36" t="str">
        <f ca="1">IF(AND([1]SYNTHESE!$AS33='[1]GRILLE COTATION'!$C$84,[1]SYNTHESE!$AJ33&gt;'[1]GRILLE COTATION'!$G$84),[1]BIBLIOTHEQUE!$H$32*[1]SYNTHESE!$Q33/[1]SYNTHESE!$P33,"")</f>
        <v/>
      </c>
      <c r="R34" s="35"/>
      <c r="S34" s="36" t="str">
        <f ca="1">IF(AND([1]SYNTHESE!$AT33='[1]GRILLE COTATION'!$C$97,[1]SYNTHESE!$AJ33&gt;'[1]GRILLE COTATION'!$G$97),[1]BIBLIOTHEQUE!$H$35*[1]SYNTHESE!$N33,"")</f>
        <v/>
      </c>
      <c r="T34" s="36" t="str">
        <f ca="1">IF(AND([1]SYNTHESE!$AU33='[1]GRILLE COTATION'!$C$109,[1]SYNTHESE!$AJ33&gt;'[1]GRILLE COTATION'!$G$109),[1]BIBLIOTHEQUE!$H$36*[1]SYNTHESE!$N33,"")</f>
        <v/>
      </c>
      <c r="U34" s="36" t="str">
        <f ca="1">IF(AND([1]SYNTHESE!$AV33='[1]GRILLE COTATION'!$C$121,[1]SYNTHESE!$AJ33&gt;'[1]GRILLE COTATION'!$G$121),[1]BIBLIOTHEQUE!$H$37*[1]SYNTHESE!$N33,"")</f>
        <v/>
      </c>
      <c r="V34" s="35"/>
      <c r="W34" s="36" t="str">
        <f ca="1">IF(AND([1]SYNTHESE!$AW33='[1]GRILLE COTATION'!$C$134,[1]SYNTHESE!$AJ33&gt;'[1]GRILLE COTATION'!$G$134),[1]BIBLIOTHEQUE!$H$40*[1]SYNTHESE!$P33*[1]SYNTHESE!$O33,"")</f>
        <v/>
      </c>
      <c r="X34" s="36"/>
      <c r="Y34" s="36" t="str">
        <f ca="1">IF(AND([1]SYNTHESE!$AX33='[1]GRILLE COTATION'!$C$146,[1]SYNTHESE!$AJ33&gt;'[1]GRILLE COTATION'!$G$146,[1]SYNTHESE!$P33&gt;=4),[1]BIBLIOTHEQUE!$H$42*[1]SYNTHESE!$O33,"")</f>
        <v/>
      </c>
      <c r="Z34" s="37"/>
    </row>
    <row r="35" spans="1:26" x14ac:dyDescent="0.25">
      <c r="A35" s="4">
        <v>41</v>
      </c>
      <c r="B35" s="34" t="str">
        <f ca="1">IF(AND([1]SYNTHESE!$AM34='[1]GRILLE COTATION'!$C$9,[1]SYNTHESE!$W34&gt;'[1]GRILLE COTATION'!$G$9),[1]BIBLIOTHEQUE!$H$3*[1]SYNTHESE!$N34,"")</f>
        <v/>
      </c>
      <c r="C35" s="35"/>
      <c r="D35" s="36" t="str">
        <f>IF(AND([1]SYNTHESE!$AK34='[1]GRILLE COTATION'!$F$42,[1]SYNTHESE!$AP34='[1]GRILLE COTATION'!$C$42),[1]BIBLIOTHEQUE!$H$6,"")</f>
        <v/>
      </c>
      <c r="E35" s="35"/>
      <c r="F35" s="36" t="str">
        <f>IF(AND([1]SYNTHESE!$AN34='[1]GRILLE COTATION'!$C$22,[1]SYNTHESE!$AK34=[1]PARAM!$B$2,[1]SYNTHESE!$AB34="CHAUDIERE  INDIV.",[1]SYNTHESE!$AA34="GAZ"),[1]BIBLIOTHEQUE!$H$8*[1]SYNTHESE!$N34,
IF(AND([1]SYNTHESE!$AN34='[1]GRILLE COTATION'!$C$22,[1]SYNTHESE!$AK34=[1]PARAM!$B$3,[1]SYNTHESE!$AB34="CHAUDIERE  INDIV.",[1]SYNTHESE!$AA34="GAZ"),[1]BIBLIOTHEQUE!$H$8*[1]SYNTHESE!$N34,
IF(AND([1]SYNTHESE!$AN34='[1]GRILLE COTATION'!$C$22,[1]SYNTHESE!$AK34=[1]PARAM!$B$4,[1]SYNTHESE!$AB34="CHAUDIERE  INDIV.",[1]SYNTHESE!$AA34="GAZ"),[1]BIBLIOTHEQUE!$H$8*[1]SYNTHESE!$N34,
IF(AND([1]SYNTHESE!$AN34='[1]GRILLE COTATION'!$C$22,[1]SYNTHESE!$AK34=[1]PARAM!$B$5,[1]SYNTHESE!$AB34="CHAUDIERE  INDIV.",[1]SYNTHESE!$AA34="GAZ"),[1]BIBLIOTHEQUE!$H$8*[1]SYNTHESE!$N34,""))))</f>
        <v/>
      </c>
      <c r="G35" s="36" t="str">
        <f>IF(AND([1]SYNTHESE!$AN34='[1]GRILLE COTATION'!$C$22,[1]SYNTHESE!$AK34='[1]GRILLE COTATION'!$F$22),[1]BIBLIOTHEQUE!$H$9*[1]SYNTHESE!$N34,"")</f>
        <v/>
      </c>
      <c r="H35" s="36">
        <f>IF(AND([1]SYNTHESE!$AO34='[1]GRILLE COTATION'!$C$35,[1]SYNTHESE!$AK34='[1]GRILLE COTATION'!$F$35),[1]BIBLIOTHEQUE!$H$10*[1]SYNTHESE!$N34,
IF([1]SYNTHESE!$AO34='[1]GRILLE COTATION'!$C$38,[1]BIBLIOTHEQUE!$H$10*[1]SYNTHESE!$N34,""))</f>
        <v>168000</v>
      </c>
      <c r="I35" s="35"/>
      <c r="J35" s="36" t="str">
        <f ca="1">IF(AND(I35="",AI35="",BI35="",CI35="",DI35="",EI35="",FI35="",GI35="",HI35="",II35="",[1]SYNTHESE!$AP34='[1]GRILLE COTATION'!$C$42,[1]SYNTHESE!$AJ34&gt;'[1]GRILLE COTATION'!$G$48,[1]SYNTHESE!$M34=[1]BIBLIOTHEQUE!$F$15),[1]BIBLIOTHEQUE!$H$13*[1]SYNTHESE!$Q34*1.5,
IF(AND(I35="",AI35="",BI35="",CI35="",DI35="",EI35="",FI35="",GI35="",HI35="",II35="",[1]SYNTHESE!$AP34='[1]GRILLE COTATION'!$C$42,[1]SYNTHESE!$AJ34&gt;'[1]GRILLE COTATION'!$G$48,[1]SYNTHESE!$M34=[1]BIBLIOTHEQUE!$F$22),[1]BIBLIOTHEQUE!$H$13*[1]SYNTHESE!$Q34,""))</f>
        <v/>
      </c>
      <c r="K35" s="35"/>
      <c r="L35" s="36" t="str">
        <f ca="1">IF(AND(
[1]SYNTHESE!$AQ34='[1]GRILLE COTATION'!$C$60,
[1]SYNTHESE!$AJ34&gt;'[1]GRILLE COTATION'!$G$60,
[1]SYNTHESE!$M34=[1]BIBLIOTHEQUE!$F$22),
[1]BIBLIOTHEQUE!$H$22*[1]SYNTHESE!$F34+[1]BIBLIOTHEQUE!$H$23*[1]SYNTHESE!$G34+[1]BIBLIOTHEQUE!$H$24*[1]SYNTHESE!$H34+[1]BIBLIOTHEQUE!$H$25*[1]SYNTHESE!$I34+[1]BIBLIOTHEQUE!$H$26*[1]SYNTHESE!$J34+[1]BIBLIOTHEQUE!$H$27*[1]SYNTHESE!$K34,
IF(AND(
[1]SYNTHESE!$AQ34='[1]GRILLE COTATION'!$C$60,
[1]SYNTHESE!$AJ34&gt;'[1]GRILLE COTATION'!$G$60,
[1]SYNTHESE!$M34=[1]BIBLIOTHEQUE!$F$15),
[1]BIBLIOTHEQUE!$H$15*[1]SYNTHESE!$F34+[1]BIBLIOTHEQUE!$H$16*[1]SYNTHESE!$G34+[1]BIBLIOTHEQUE!$H$17*[1]SYNTHESE!$H34+[1]BIBLIOTHEQUE!$H$18*[1]SYNTHESE!$I34+[1]BIBLIOTHEQUE!$H$19*[1]SYNTHESE!$J34+[1]BIBLIOTHEQUE!$H$20*[1]SYNTHESE!$K34+[1]BIBLIOTHEQUE!$H$21*[1]SYNTHESE!$L34,""))</f>
        <v/>
      </c>
      <c r="M35" s="35"/>
      <c r="N35" s="36" t="str">
        <f ca="1">IF(AND([1]SYNTHESE!$AR34='[1]GRILLE COTATION'!$C$72,[1]SYNTHESE!$AJ34&gt;'[1]GRILLE COTATION'!$G$72),[1]BIBLIOTHEQUE!$H$29*[1]SYNTHESE!$Q34/[1]SYNTHESE!$P34*1.2,"")</f>
        <v/>
      </c>
      <c r="O35" s="35"/>
      <c r="P35" s="35"/>
      <c r="Q35" s="36" t="str">
        <f ca="1">IF(AND([1]SYNTHESE!$AS34='[1]GRILLE COTATION'!$C$84,[1]SYNTHESE!$AJ34&gt;'[1]GRILLE COTATION'!$G$84),[1]BIBLIOTHEQUE!$H$32*[1]SYNTHESE!$Q34/[1]SYNTHESE!$P34,"")</f>
        <v/>
      </c>
      <c r="R35" s="35"/>
      <c r="S35" s="36" t="str">
        <f ca="1">IF(AND([1]SYNTHESE!$AT34='[1]GRILLE COTATION'!$C$97,[1]SYNTHESE!$AJ34&gt;'[1]GRILLE COTATION'!$G$97),[1]BIBLIOTHEQUE!$H$35*[1]SYNTHESE!$N34,"")</f>
        <v/>
      </c>
      <c r="T35" s="36" t="str">
        <f ca="1">IF(AND([1]SYNTHESE!$AU34='[1]GRILLE COTATION'!$C$109,[1]SYNTHESE!$AJ34&gt;'[1]GRILLE COTATION'!$G$109),[1]BIBLIOTHEQUE!$H$36*[1]SYNTHESE!$N34,"")</f>
        <v/>
      </c>
      <c r="U35" s="36" t="str">
        <f ca="1">IF(AND([1]SYNTHESE!$AV34='[1]GRILLE COTATION'!$C$121,[1]SYNTHESE!$AJ34&gt;'[1]GRILLE COTATION'!$G$121),[1]BIBLIOTHEQUE!$H$37*[1]SYNTHESE!$N34,"")</f>
        <v/>
      </c>
      <c r="V35" s="35"/>
      <c r="W35" s="36" t="str">
        <f ca="1">IF(AND([1]SYNTHESE!$AW34='[1]GRILLE COTATION'!$C$134,[1]SYNTHESE!$AJ34&gt;'[1]GRILLE COTATION'!$G$134),[1]BIBLIOTHEQUE!$H$40*[1]SYNTHESE!$P34*[1]SYNTHESE!$O34,"")</f>
        <v/>
      </c>
      <c r="X35" s="36"/>
      <c r="Y35" s="36" t="str">
        <f ca="1">IF(AND([1]SYNTHESE!$AX34='[1]GRILLE COTATION'!$C$146,[1]SYNTHESE!$AJ34&gt;'[1]GRILLE COTATION'!$G$146,[1]SYNTHESE!$P34&gt;=4),[1]BIBLIOTHEQUE!$H$42*[1]SYNTHESE!$O34,"")</f>
        <v/>
      </c>
      <c r="Z35" s="37"/>
    </row>
    <row r="36" spans="1:26" x14ac:dyDescent="0.25">
      <c r="A36" s="4">
        <v>42</v>
      </c>
      <c r="B36" s="34" t="str">
        <f ca="1">IF(AND([1]SYNTHESE!$AM35='[1]GRILLE COTATION'!$C$9,[1]SYNTHESE!$W35&gt;'[1]GRILLE COTATION'!$G$9),[1]BIBLIOTHEQUE!$H$3*[1]SYNTHESE!$N35,"")</f>
        <v/>
      </c>
      <c r="C36" s="35"/>
      <c r="D36" s="36" t="str">
        <f>IF(AND([1]SYNTHESE!$AK35='[1]GRILLE COTATION'!$F$42,[1]SYNTHESE!$AP35='[1]GRILLE COTATION'!$C$42),[1]BIBLIOTHEQUE!$H$6,"")</f>
        <v/>
      </c>
      <c r="E36" s="35"/>
      <c r="F36" s="36" t="str">
        <f>IF(AND([1]SYNTHESE!$AN35='[1]GRILLE COTATION'!$C$22,[1]SYNTHESE!$AK35=[1]PARAM!$B$2,[1]SYNTHESE!$AB35="CHAUDIERE  INDIV.",[1]SYNTHESE!$AA35="GAZ"),[1]BIBLIOTHEQUE!$H$8*[1]SYNTHESE!$N35,
IF(AND([1]SYNTHESE!$AN35='[1]GRILLE COTATION'!$C$22,[1]SYNTHESE!$AK35=[1]PARAM!$B$3,[1]SYNTHESE!$AB35="CHAUDIERE  INDIV.",[1]SYNTHESE!$AA35="GAZ"),[1]BIBLIOTHEQUE!$H$8*[1]SYNTHESE!$N35,
IF(AND([1]SYNTHESE!$AN35='[1]GRILLE COTATION'!$C$22,[1]SYNTHESE!$AK35=[1]PARAM!$B$4,[1]SYNTHESE!$AB35="CHAUDIERE  INDIV.",[1]SYNTHESE!$AA35="GAZ"),[1]BIBLIOTHEQUE!$H$8*[1]SYNTHESE!$N35,
IF(AND([1]SYNTHESE!$AN35='[1]GRILLE COTATION'!$C$22,[1]SYNTHESE!$AK35=[1]PARAM!$B$5,[1]SYNTHESE!$AB35="CHAUDIERE  INDIV.",[1]SYNTHESE!$AA35="GAZ"),[1]BIBLIOTHEQUE!$H$8*[1]SYNTHESE!$N35,""))))</f>
        <v/>
      </c>
      <c r="G36" s="36" t="str">
        <f>IF(AND([1]SYNTHESE!$AN35='[1]GRILLE COTATION'!$C$22,[1]SYNTHESE!$AK35='[1]GRILLE COTATION'!$F$22),[1]BIBLIOTHEQUE!$H$9*[1]SYNTHESE!$N35,"")</f>
        <v/>
      </c>
      <c r="H36" s="36" t="str">
        <f>IF(AND([1]SYNTHESE!$AO35='[1]GRILLE COTATION'!$C$35,[1]SYNTHESE!$AK35='[1]GRILLE COTATION'!$F$35),[1]BIBLIOTHEQUE!$H$10*[1]SYNTHESE!$N35,
IF([1]SYNTHESE!$AO35='[1]GRILLE COTATION'!$C$38,[1]BIBLIOTHEQUE!$H$10*[1]SYNTHESE!$N35,""))</f>
        <v/>
      </c>
      <c r="I36" s="35"/>
      <c r="J36" s="36" t="str">
        <f ca="1">IF(AND(I36="",AI36="",BI36="",CI36="",DI36="",EI36="",FI36="",GI36="",HI36="",II36="",[1]SYNTHESE!$AP35='[1]GRILLE COTATION'!$C$42,[1]SYNTHESE!$AJ35&gt;'[1]GRILLE COTATION'!$G$48,[1]SYNTHESE!$M35=[1]BIBLIOTHEQUE!$F$15),[1]BIBLIOTHEQUE!$H$13*[1]SYNTHESE!$Q35*1.5,
IF(AND(I36="",AI36="",BI36="",CI36="",DI36="",EI36="",FI36="",GI36="",HI36="",II36="",[1]SYNTHESE!$AP35='[1]GRILLE COTATION'!$C$42,[1]SYNTHESE!$AJ35&gt;'[1]GRILLE COTATION'!$G$48,[1]SYNTHESE!$M35=[1]BIBLIOTHEQUE!$F$22),[1]BIBLIOTHEQUE!$H$13*[1]SYNTHESE!$Q35,""))</f>
        <v/>
      </c>
      <c r="K36" s="35"/>
      <c r="L36" s="36" t="str">
        <f ca="1">IF(AND(
[1]SYNTHESE!$AQ35='[1]GRILLE COTATION'!$C$60,
[1]SYNTHESE!$AJ35&gt;'[1]GRILLE COTATION'!$G$60,
[1]SYNTHESE!$M35=[1]BIBLIOTHEQUE!$F$22),
[1]BIBLIOTHEQUE!$H$22*[1]SYNTHESE!$F35+[1]BIBLIOTHEQUE!$H$23*[1]SYNTHESE!$G35+[1]BIBLIOTHEQUE!$H$24*[1]SYNTHESE!$H35+[1]BIBLIOTHEQUE!$H$25*[1]SYNTHESE!$I35+[1]BIBLIOTHEQUE!$H$26*[1]SYNTHESE!$J35+[1]BIBLIOTHEQUE!$H$27*[1]SYNTHESE!$K35,
IF(AND(
[1]SYNTHESE!$AQ35='[1]GRILLE COTATION'!$C$60,
[1]SYNTHESE!$AJ35&gt;'[1]GRILLE COTATION'!$G$60,
[1]SYNTHESE!$M35=[1]BIBLIOTHEQUE!$F$15),
[1]BIBLIOTHEQUE!$H$15*[1]SYNTHESE!$F35+[1]BIBLIOTHEQUE!$H$16*[1]SYNTHESE!$G35+[1]BIBLIOTHEQUE!$H$17*[1]SYNTHESE!$H35+[1]BIBLIOTHEQUE!$H$18*[1]SYNTHESE!$I35+[1]BIBLIOTHEQUE!$H$19*[1]SYNTHESE!$J35+[1]BIBLIOTHEQUE!$H$20*[1]SYNTHESE!$K35+[1]BIBLIOTHEQUE!$H$21*[1]SYNTHESE!$L35,""))</f>
        <v/>
      </c>
      <c r="M36" s="35"/>
      <c r="N36" s="36" t="str">
        <f ca="1">IF(AND([1]SYNTHESE!$AR35='[1]GRILLE COTATION'!$C$72,[1]SYNTHESE!$AJ35&gt;'[1]GRILLE COTATION'!$G$72),[1]BIBLIOTHEQUE!$H$29*[1]SYNTHESE!$Q35/[1]SYNTHESE!$P35*1.2,"")</f>
        <v/>
      </c>
      <c r="O36" s="35"/>
      <c r="P36" s="35"/>
      <c r="Q36" s="36" t="str">
        <f ca="1">IF(AND([1]SYNTHESE!$AS35='[1]GRILLE COTATION'!$C$84,[1]SYNTHESE!$AJ35&gt;'[1]GRILLE COTATION'!$G$84),[1]BIBLIOTHEQUE!$H$32*[1]SYNTHESE!$Q35/[1]SYNTHESE!$P35,"")</f>
        <v/>
      </c>
      <c r="R36" s="35"/>
      <c r="S36" s="36" t="str">
        <f ca="1">IF(AND([1]SYNTHESE!$AT35='[1]GRILLE COTATION'!$C$97,[1]SYNTHESE!$AJ35&gt;'[1]GRILLE COTATION'!$G$97),[1]BIBLIOTHEQUE!$H$35*[1]SYNTHESE!$N35,"")</f>
        <v/>
      </c>
      <c r="T36" s="36" t="str">
        <f ca="1">IF(AND([1]SYNTHESE!$AU35='[1]GRILLE COTATION'!$C$109,[1]SYNTHESE!$AJ35&gt;'[1]GRILLE COTATION'!$G$109),[1]BIBLIOTHEQUE!$H$36*[1]SYNTHESE!$N35,"")</f>
        <v/>
      </c>
      <c r="U36" s="36" t="str">
        <f ca="1">IF(AND([1]SYNTHESE!$AV35='[1]GRILLE COTATION'!$C$121,[1]SYNTHESE!$AJ35&gt;'[1]GRILLE COTATION'!$G$121),[1]BIBLIOTHEQUE!$H$37*[1]SYNTHESE!$N35,"")</f>
        <v/>
      </c>
      <c r="V36" s="35"/>
      <c r="W36" s="36" t="str">
        <f ca="1">IF(AND([1]SYNTHESE!$AW35='[1]GRILLE COTATION'!$C$134,[1]SYNTHESE!$AJ35&gt;'[1]GRILLE COTATION'!$G$134),[1]BIBLIOTHEQUE!$H$40*[1]SYNTHESE!$P35*[1]SYNTHESE!$O35,"")</f>
        <v/>
      </c>
      <c r="X36" s="36"/>
      <c r="Y36" s="36" t="str">
        <f ca="1">IF(AND([1]SYNTHESE!$AX35='[1]GRILLE COTATION'!$C$146,[1]SYNTHESE!$AJ35&gt;'[1]GRILLE COTATION'!$G$146,[1]SYNTHESE!$P35&gt;=4),[1]BIBLIOTHEQUE!$H$42*[1]SYNTHESE!$O35,"")</f>
        <v/>
      </c>
      <c r="Z36" s="37"/>
    </row>
    <row r="37" spans="1:26" x14ac:dyDescent="0.25">
      <c r="A37" s="4">
        <v>44</v>
      </c>
      <c r="B37" s="34" t="str">
        <f ca="1">IF(AND([1]SYNTHESE!$AM36='[1]GRILLE COTATION'!$C$9,[1]SYNTHESE!$W36&gt;'[1]GRILLE COTATION'!$G$9),[1]BIBLIOTHEQUE!$H$3*[1]SYNTHESE!$N36,"")</f>
        <v/>
      </c>
      <c r="C37" s="35"/>
      <c r="D37" s="36" t="str">
        <f>IF(AND([1]SYNTHESE!$AK36='[1]GRILLE COTATION'!$F$42,[1]SYNTHESE!$AP36='[1]GRILLE COTATION'!$C$42),[1]BIBLIOTHEQUE!$H$6,"")</f>
        <v/>
      </c>
      <c r="E37" s="35"/>
      <c r="F37" s="36" t="str">
        <f>IF(AND([1]SYNTHESE!$AN36='[1]GRILLE COTATION'!$C$22,[1]SYNTHESE!$AK36=[1]PARAM!$B$2,[1]SYNTHESE!$AB36="CHAUDIERE  INDIV.",[1]SYNTHESE!$AA36="GAZ"),[1]BIBLIOTHEQUE!$H$8*[1]SYNTHESE!$N36,
IF(AND([1]SYNTHESE!$AN36='[1]GRILLE COTATION'!$C$22,[1]SYNTHESE!$AK36=[1]PARAM!$B$3,[1]SYNTHESE!$AB36="CHAUDIERE  INDIV.",[1]SYNTHESE!$AA36="GAZ"),[1]BIBLIOTHEQUE!$H$8*[1]SYNTHESE!$N36,
IF(AND([1]SYNTHESE!$AN36='[1]GRILLE COTATION'!$C$22,[1]SYNTHESE!$AK36=[1]PARAM!$B$4,[1]SYNTHESE!$AB36="CHAUDIERE  INDIV.",[1]SYNTHESE!$AA36="GAZ"),[1]BIBLIOTHEQUE!$H$8*[1]SYNTHESE!$N36,
IF(AND([1]SYNTHESE!$AN36='[1]GRILLE COTATION'!$C$22,[1]SYNTHESE!$AK36=[1]PARAM!$B$5,[1]SYNTHESE!$AB36="CHAUDIERE  INDIV.",[1]SYNTHESE!$AA36="GAZ"),[1]BIBLIOTHEQUE!$H$8*[1]SYNTHESE!$N36,""))))</f>
        <v/>
      </c>
      <c r="G37" s="36" t="str">
        <f>IF(AND([1]SYNTHESE!$AN36='[1]GRILLE COTATION'!$C$22,[1]SYNTHESE!$AK36='[1]GRILLE COTATION'!$F$22),[1]BIBLIOTHEQUE!$H$9*[1]SYNTHESE!$N36,"")</f>
        <v/>
      </c>
      <c r="H37" s="36" t="str">
        <f>IF(AND([1]SYNTHESE!$AO36='[1]GRILLE COTATION'!$C$35,[1]SYNTHESE!$AK36='[1]GRILLE COTATION'!$F$35),[1]BIBLIOTHEQUE!$H$10*[1]SYNTHESE!$N36,
IF([1]SYNTHESE!$AO36='[1]GRILLE COTATION'!$C$38,[1]BIBLIOTHEQUE!$H$10*[1]SYNTHESE!$N36,""))</f>
        <v/>
      </c>
      <c r="I37" s="35"/>
      <c r="J37" s="36" t="str">
        <f ca="1">IF(AND(I37="",AI37="",BI37="",CI37="",DI37="",EI37="",FI37="",GI37="",HI37="",II37="",[1]SYNTHESE!$AP36='[1]GRILLE COTATION'!$C$42,[1]SYNTHESE!$AJ36&gt;'[1]GRILLE COTATION'!$G$48,[1]SYNTHESE!$M36=[1]BIBLIOTHEQUE!$F$15),[1]BIBLIOTHEQUE!$H$13*[1]SYNTHESE!$Q36*1.5,
IF(AND(I37="",AI37="",BI37="",CI37="",DI37="",EI37="",FI37="",GI37="",HI37="",II37="",[1]SYNTHESE!$AP36='[1]GRILLE COTATION'!$C$42,[1]SYNTHESE!$AJ36&gt;'[1]GRILLE COTATION'!$G$48,[1]SYNTHESE!$M36=[1]BIBLIOTHEQUE!$F$22),[1]BIBLIOTHEQUE!$H$13*[1]SYNTHESE!$Q36,""))</f>
        <v/>
      </c>
      <c r="K37" s="35"/>
      <c r="L37" s="36" t="str">
        <f ca="1">IF(AND(
[1]SYNTHESE!$AQ36='[1]GRILLE COTATION'!$C$60,
[1]SYNTHESE!$AJ36&gt;'[1]GRILLE COTATION'!$G$60,
[1]SYNTHESE!$M36=[1]BIBLIOTHEQUE!$F$22),
[1]BIBLIOTHEQUE!$H$22*[1]SYNTHESE!$F36+[1]BIBLIOTHEQUE!$H$23*[1]SYNTHESE!$G36+[1]BIBLIOTHEQUE!$H$24*[1]SYNTHESE!$H36+[1]BIBLIOTHEQUE!$H$25*[1]SYNTHESE!$I36+[1]BIBLIOTHEQUE!$H$26*[1]SYNTHESE!$J36+[1]BIBLIOTHEQUE!$H$27*[1]SYNTHESE!$K36,
IF(AND(
[1]SYNTHESE!$AQ36='[1]GRILLE COTATION'!$C$60,
[1]SYNTHESE!$AJ36&gt;'[1]GRILLE COTATION'!$G$60,
[1]SYNTHESE!$M36=[1]BIBLIOTHEQUE!$F$15),
[1]BIBLIOTHEQUE!$H$15*[1]SYNTHESE!$F36+[1]BIBLIOTHEQUE!$H$16*[1]SYNTHESE!$G36+[1]BIBLIOTHEQUE!$H$17*[1]SYNTHESE!$H36+[1]BIBLIOTHEQUE!$H$18*[1]SYNTHESE!$I36+[1]BIBLIOTHEQUE!$H$19*[1]SYNTHESE!$J36+[1]BIBLIOTHEQUE!$H$20*[1]SYNTHESE!$K36+[1]BIBLIOTHEQUE!$H$21*[1]SYNTHESE!$L36,""))</f>
        <v/>
      </c>
      <c r="M37" s="35"/>
      <c r="N37" s="36" t="str">
        <f ca="1">IF(AND([1]SYNTHESE!$AR36='[1]GRILLE COTATION'!$C$72,[1]SYNTHESE!$AJ36&gt;'[1]GRILLE COTATION'!$G$72),[1]BIBLIOTHEQUE!$H$29*[1]SYNTHESE!$Q36/[1]SYNTHESE!$P36*1.2,"")</f>
        <v/>
      </c>
      <c r="O37" s="35"/>
      <c r="P37" s="35"/>
      <c r="Q37" s="36" t="str">
        <f ca="1">IF(AND([1]SYNTHESE!$AS36='[1]GRILLE COTATION'!$C$84,[1]SYNTHESE!$AJ36&gt;'[1]GRILLE COTATION'!$G$84),[1]BIBLIOTHEQUE!$H$32*[1]SYNTHESE!$Q36/[1]SYNTHESE!$P36,"")</f>
        <v/>
      </c>
      <c r="R37" s="35"/>
      <c r="S37" s="36" t="str">
        <f ca="1">IF(AND([1]SYNTHESE!$AT36='[1]GRILLE COTATION'!$C$97,[1]SYNTHESE!$AJ36&gt;'[1]GRILLE COTATION'!$G$97),[1]BIBLIOTHEQUE!$H$35*[1]SYNTHESE!$N36,"")</f>
        <v/>
      </c>
      <c r="T37" s="36" t="str">
        <f ca="1">IF(AND([1]SYNTHESE!$AU36='[1]GRILLE COTATION'!$C$109,[1]SYNTHESE!$AJ36&gt;'[1]GRILLE COTATION'!$G$109),[1]BIBLIOTHEQUE!$H$36*[1]SYNTHESE!$N36,"")</f>
        <v/>
      </c>
      <c r="U37" s="36" t="str">
        <f ca="1">IF(AND([1]SYNTHESE!$AV36='[1]GRILLE COTATION'!$C$121,[1]SYNTHESE!$AJ36&gt;'[1]GRILLE COTATION'!$G$121),[1]BIBLIOTHEQUE!$H$37*[1]SYNTHESE!$N36,"")</f>
        <v/>
      </c>
      <c r="V37" s="35"/>
      <c r="W37" s="36" t="str">
        <f ca="1">IF(AND([1]SYNTHESE!$AW36='[1]GRILLE COTATION'!$C$134,[1]SYNTHESE!$AJ36&gt;'[1]GRILLE COTATION'!$G$134),[1]BIBLIOTHEQUE!$H$40*[1]SYNTHESE!$P36*[1]SYNTHESE!$O36,"")</f>
        <v/>
      </c>
      <c r="X37" s="36"/>
      <c r="Y37" s="36" t="str">
        <f ca="1">IF(AND([1]SYNTHESE!$AX36='[1]GRILLE COTATION'!$C$146,[1]SYNTHESE!$AJ36&gt;'[1]GRILLE COTATION'!$G$146,[1]SYNTHESE!$P36&gt;=4),[1]BIBLIOTHEQUE!$H$42*[1]SYNTHESE!$O36,"")</f>
        <v/>
      </c>
      <c r="Z37" s="37"/>
    </row>
    <row r="38" spans="1:26" x14ac:dyDescent="0.25">
      <c r="A38" s="4">
        <v>46</v>
      </c>
      <c r="B38" s="34" t="str">
        <f ca="1">IF(AND([1]SYNTHESE!$AM37='[1]GRILLE COTATION'!$C$9,[1]SYNTHESE!$W37&gt;'[1]GRILLE COTATION'!$G$9),[1]BIBLIOTHEQUE!$H$3*[1]SYNTHESE!$N37,"")</f>
        <v/>
      </c>
      <c r="C38" s="35"/>
      <c r="D38" s="36" t="str">
        <f>IF(AND([1]SYNTHESE!$AK37='[1]GRILLE COTATION'!$F$42,[1]SYNTHESE!$AP37='[1]GRILLE COTATION'!$C$42),[1]BIBLIOTHEQUE!$H$6,"")</f>
        <v/>
      </c>
      <c r="E38" s="35"/>
      <c r="F38" s="36" t="str">
        <f>IF(AND([1]SYNTHESE!$AN37='[1]GRILLE COTATION'!$C$22,[1]SYNTHESE!$AK37=[1]PARAM!$B$2,[1]SYNTHESE!$AB37="CHAUDIERE  INDIV.",[1]SYNTHESE!$AA37="GAZ"),[1]BIBLIOTHEQUE!$H$8*[1]SYNTHESE!$N37,
IF(AND([1]SYNTHESE!$AN37='[1]GRILLE COTATION'!$C$22,[1]SYNTHESE!$AK37=[1]PARAM!$B$3,[1]SYNTHESE!$AB37="CHAUDIERE  INDIV.",[1]SYNTHESE!$AA37="GAZ"),[1]BIBLIOTHEQUE!$H$8*[1]SYNTHESE!$N37,
IF(AND([1]SYNTHESE!$AN37='[1]GRILLE COTATION'!$C$22,[1]SYNTHESE!$AK37=[1]PARAM!$B$4,[1]SYNTHESE!$AB37="CHAUDIERE  INDIV.",[1]SYNTHESE!$AA37="GAZ"),[1]BIBLIOTHEQUE!$H$8*[1]SYNTHESE!$N37,
IF(AND([1]SYNTHESE!$AN37='[1]GRILLE COTATION'!$C$22,[1]SYNTHESE!$AK37=[1]PARAM!$B$5,[1]SYNTHESE!$AB37="CHAUDIERE  INDIV.",[1]SYNTHESE!$AA37="GAZ"),[1]BIBLIOTHEQUE!$H$8*[1]SYNTHESE!$N37,""))))</f>
        <v/>
      </c>
      <c r="G38" s="36" t="str">
        <f>IF(AND([1]SYNTHESE!$AN37='[1]GRILLE COTATION'!$C$22,[1]SYNTHESE!$AK37='[1]GRILLE COTATION'!$F$22),[1]BIBLIOTHEQUE!$H$9*[1]SYNTHESE!$N37,"")</f>
        <v/>
      </c>
      <c r="H38" s="36" t="str">
        <f>IF(AND([1]SYNTHESE!$AO37='[1]GRILLE COTATION'!$C$35,[1]SYNTHESE!$AK37='[1]GRILLE COTATION'!$F$35),[1]BIBLIOTHEQUE!$H$10*[1]SYNTHESE!$N37,
IF([1]SYNTHESE!$AO37='[1]GRILLE COTATION'!$C$38,[1]BIBLIOTHEQUE!$H$10*[1]SYNTHESE!$N37,""))</f>
        <v/>
      </c>
      <c r="I38" s="35"/>
      <c r="J38" s="36" t="str">
        <f ca="1">IF(AND(I38="",AI38="",BI38="",CI38="",DI38="",EI38="",FI38="",GI38="",HI38="",II38="",[1]SYNTHESE!$AP37='[1]GRILLE COTATION'!$C$42,[1]SYNTHESE!$AJ37&gt;'[1]GRILLE COTATION'!$G$48,[1]SYNTHESE!$M37=[1]BIBLIOTHEQUE!$F$15),[1]BIBLIOTHEQUE!$H$13*[1]SYNTHESE!$Q37*1.5,
IF(AND(I38="",AI38="",BI38="",CI38="",DI38="",EI38="",FI38="",GI38="",HI38="",II38="",[1]SYNTHESE!$AP37='[1]GRILLE COTATION'!$C$42,[1]SYNTHESE!$AJ37&gt;'[1]GRILLE COTATION'!$G$48,[1]SYNTHESE!$M37=[1]BIBLIOTHEQUE!$F$22),[1]BIBLIOTHEQUE!$H$13*[1]SYNTHESE!$Q37,""))</f>
        <v/>
      </c>
      <c r="K38" s="35"/>
      <c r="L38" s="36" t="str">
        <f ca="1">IF(AND(
[1]SYNTHESE!$AQ37='[1]GRILLE COTATION'!$C$60,
[1]SYNTHESE!$AJ37&gt;'[1]GRILLE COTATION'!$G$60,
[1]SYNTHESE!$M37=[1]BIBLIOTHEQUE!$F$22),
[1]BIBLIOTHEQUE!$H$22*[1]SYNTHESE!$F37+[1]BIBLIOTHEQUE!$H$23*[1]SYNTHESE!$G37+[1]BIBLIOTHEQUE!$H$24*[1]SYNTHESE!$H37+[1]BIBLIOTHEQUE!$H$25*[1]SYNTHESE!$I37+[1]BIBLIOTHEQUE!$H$26*[1]SYNTHESE!$J37+[1]BIBLIOTHEQUE!$H$27*[1]SYNTHESE!$K37,
IF(AND(
[1]SYNTHESE!$AQ37='[1]GRILLE COTATION'!$C$60,
[1]SYNTHESE!$AJ37&gt;'[1]GRILLE COTATION'!$G$60,
[1]SYNTHESE!$M37=[1]BIBLIOTHEQUE!$F$15),
[1]BIBLIOTHEQUE!$H$15*[1]SYNTHESE!$F37+[1]BIBLIOTHEQUE!$H$16*[1]SYNTHESE!$G37+[1]BIBLIOTHEQUE!$H$17*[1]SYNTHESE!$H37+[1]BIBLIOTHEQUE!$H$18*[1]SYNTHESE!$I37+[1]BIBLIOTHEQUE!$H$19*[1]SYNTHESE!$J37+[1]BIBLIOTHEQUE!$H$20*[1]SYNTHESE!$K37+[1]BIBLIOTHEQUE!$H$21*[1]SYNTHESE!$L37,""))</f>
        <v/>
      </c>
      <c r="M38" s="35"/>
      <c r="N38" s="36" t="str">
        <f ca="1">IF(AND([1]SYNTHESE!$AR37='[1]GRILLE COTATION'!$C$72,[1]SYNTHESE!$AJ37&gt;'[1]GRILLE COTATION'!$G$72),[1]BIBLIOTHEQUE!$H$29*[1]SYNTHESE!$Q37/[1]SYNTHESE!$P37*1.2,"")</f>
        <v/>
      </c>
      <c r="O38" s="35"/>
      <c r="P38" s="35"/>
      <c r="Q38" s="36" t="str">
        <f ca="1">IF(AND([1]SYNTHESE!$AS37='[1]GRILLE COTATION'!$C$84,[1]SYNTHESE!$AJ37&gt;'[1]GRILLE COTATION'!$G$84),[1]BIBLIOTHEQUE!$H$32*[1]SYNTHESE!$Q37/[1]SYNTHESE!$P37,"")</f>
        <v/>
      </c>
      <c r="R38" s="35"/>
      <c r="S38" s="36" t="str">
        <f ca="1">IF(AND([1]SYNTHESE!$AT37='[1]GRILLE COTATION'!$C$97,[1]SYNTHESE!$AJ37&gt;'[1]GRILLE COTATION'!$G$97),[1]BIBLIOTHEQUE!$H$35*[1]SYNTHESE!$N37,"")</f>
        <v/>
      </c>
      <c r="T38" s="36" t="str">
        <f ca="1">IF(AND([1]SYNTHESE!$AU37='[1]GRILLE COTATION'!$C$109,[1]SYNTHESE!$AJ37&gt;'[1]GRILLE COTATION'!$G$109),[1]BIBLIOTHEQUE!$H$36*[1]SYNTHESE!$N37,"")</f>
        <v/>
      </c>
      <c r="U38" s="36" t="str">
        <f ca="1">IF(AND([1]SYNTHESE!$AV37='[1]GRILLE COTATION'!$C$121,[1]SYNTHESE!$AJ37&gt;'[1]GRILLE COTATION'!$G$121),[1]BIBLIOTHEQUE!$H$37*[1]SYNTHESE!$N37,"")</f>
        <v/>
      </c>
      <c r="V38" s="35"/>
      <c r="W38" s="36" t="str">
        <f ca="1">IF(AND([1]SYNTHESE!$AW37='[1]GRILLE COTATION'!$C$134,[1]SYNTHESE!$AJ37&gt;'[1]GRILLE COTATION'!$G$134),[1]BIBLIOTHEQUE!$H$40*[1]SYNTHESE!$P37*[1]SYNTHESE!$O37,"")</f>
        <v/>
      </c>
      <c r="X38" s="36"/>
      <c r="Y38" s="36" t="str">
        <f ca="1">IF(AND([1]SYNTHESE!$AX37='[1]GRILLE COTATION'!$C$146,[1]SYNTHESE!$AJ37&gt;'[1]GRILLE COTATION'!$G$146,[1]SYNTHESE!$P37&gt;=4),[1]BIBLIOTHEQUE!$H$42*[1]SYNTHESE!$O37,"")</f>
        <v/>
      </c>
      <c r="Z38" s="37"/>
    </row>
    <row r="39" spans="1:26" x14ac:dyDescent="0.25">
      <c r="A39" s="4">
        <v>47</v>
      </c>
      <c r="B39" s="34" t="str">
        <f ca="1">IF(AND([1]SYNTHESE!$AM38='[1]GRILLE COTATION'!$C$9,[1]SYNTHESE!$W38&gt;'[1]GRILLE COTATION'!$G$9),[1]BIBLIOTHEQUE!$H$3*[1]SYNTHESE!$N38,"")</f>
        <v/>
      </c>
      <c r="C39" s="35"/>
      <c r="D39" s="36" t="str">
        <f>IF(AND([1]SYNTHESE!$AK38='[1]GRILLE COTATION'!$F$42,[1]SYNTHESE!$AP38='[1]GRILLE COTATION'!$C$42),[1]BIBLIOTHEQUE!$H$6,"")</f>
        <v/>
      </c>
      <c r="E39" s="35"/>
      <c r="F39" s="36" t="str">
        <f>IF(AND([1]SYNTHESE!$AN38='[1]GRILLE COTATION'!$C$22,[1]SYNTHESE!$AK38=[1]PARAM!$B$2,[1]SYNTHESE!$AB38="CHAUDIERE  INDIV.",[1]SYNTHESE!$AA38="GAZ"),[1]BIBLIOTHEQUE!$H$8*[1]SYNTHESE!$N38,
IF(AND([1]SYNTHESE!$AN38='[1]GRILLE COTATION'!$C$22,[1]SYNTHESE!$AK38=[1]PARAM!$B$3,[1]SYNTHESE!$AB38="CHAUDIERE  INDIV.",[1]SYNTHESE!$AA38="GAZ"),[1]BIBLIOTHEQUE!$H$8*[1]SYNTHESE!$N38,
IF(AND([1]SYNTHESE!$AN38='[1]GRILLE COTATION'!$C$22,[1]SYNTHESE!$AK38=[1]PARAM!$B$4,[1]SYNTHESE!$AB38="CHAUDIERE  INDIV.",[1]SYNTHESE!$AA38="GAZ"),[1]BIBLIOTHEQUE!$H$8*[1]SYNTHESE!$N38,
IF(AND([1]SYNTHESE!$AN38='[1]GRILLE COTATION'!$C$22,[1]SYNTHESE!$AK38=[1]PARAM!$B$5,[1]SYNTHESE!$AB38="CHAUDIERE  INDIV.",[1]SYNTHESE!$AA38="GAZ"),[1]BIBLIOTHEQUE!$H$8*[1]SYNTHESE!$N38,""))))</f>
        <v/>
      </c>
      <c r="G39" s="36" t="str">
        <f>IF(AND([1]SYNTHESE!$AN38='[1]GRILLE COTATION'!$C$22,[1]SYNTHESE!$AK38='[1]GRILLE COTATION'!$F$22),[1]BIBLIOTHEQUE!$H$9*[1]SYNTHESE!$N38,"")</f>
        <v/>
      </c>
      <c r="H39" s="36" t="str">
        <f>IF(AND([1]SYNTHESE!$AO38='[1]GRILLE COTATION'!$C$35,[1]SYNTHESE!$AK38='[1]GRILLE COTATION'!$F$35),[1]BIBLIOTHEQUE!$H$10*[1]SYNTHESE!$N38,
IF([1]SYNTHESE!$AO38='[1]GRILLE COTATION'!$C$38,[1]BIBLIOTHEQUE!$H$10*[1]SYNTHESE!$N38,""))</f>
        <v/>
      </c>
      <c r="I39" s="35"/>
      <c r="J39" s="36">
        <f ca="1">IF(AND(I39="",AI39="",BI39="",CI39="",DI39="",EI39="",FI39="",GI39="",HI39="",II39="",[1]SYNTHESE!$AP38='[1]GRILLE COTATION'!$C$42,[1]SYNTHESE!$AJ38&gt;'[1]GRILLE COTATION'!$G$48,[1]SYNTHESE!$M38=[1]BIBLIOTHEQUE!$F$15),[1]BIBLIOTHEQUE!$H$13*[1]SYNTHESE!$Q38*1.5,
IF(AND(I39="",AI39="",BI39="",CI39="",DI39="",EI39="",FI39="",GI39="",HI39="",II39="",[1]SYNTHESE!$AP38='[1]GRILLE COTATION'!$C$42,[1]SYNTHESE!$AJ38&gt;'[1]GRILLE COTATION'!$G$48,[1]SYNTHESE!$M38=[1]BIBLIOTHEQUE!$F$22),[1]BIBLIOTHEQUE!$H$13*[1]SYNTHESE!$Q38,""))</f>
        <v>130650</v>
      </c>
      <c r="K39" s="35"/>
      <c r="L39" s="36" t="str">
        <f ca="1">IF(AND(
[1]SYNTHESE!$AQ38='[1]GRILLE COTATION'!$C$60,
[1]SYNTHESE!$AJ38&gt;'[1]GRILLE COTATION'!$G$60,
[1]SYNTHESE!$M38=[1]BIBLIOTHEQUE!$F$22),
[1]BIBLIOTHEQUE!$H$22*[1]SYNTHESE!$F38+[1]BIBLIOTHEQUE!$H$23*[1]SYNTHESE!$G38+[1]BIBLIOTHEQUE!$H$24*[1]SYNTHESE!$H38+[1]BIBLIOTHEQUE!$H$25*[1]SYNTHESE!$I38+[1]BIBLIOTHEQUE!$H$26*[1]SYNTHESE!$J38+[1]BIBLIOTHEQUE!$H$27*[1]SYNTHESE!$K38,
IF(AND(
[1]SYNTHESE!$AQ38='[1]GRILLE COTATION'!$C$60,
[1]SYNTHESE!$AJ38&gt;'[1]GRILLE COTATION'!$G$60,
[1]SYNTHESE!$M38=[1]BIBLIOTHEQUE!$F$15),
[1]BIBLIOTHEQUE!$H$15*[1]SYNTHESE!$F38+[1]BIBLIOTHEQUE!$H$16*[1]SYNTHESE!$G38+[1]BIBLIOTHEQUE!$H$17*[1]SYNTHESE!$H38+[1]BIBLIOTHEQUE!$H$18*[1]SYNTHESE!$I38+[1]BIBLIOTHEQUE!$H$19*[1]SYNTHESE!$J38+[1]BIBLIOTHEQUE!$H$20*[1]SYNTHESE!$K38+[1]BIBLIOTHEQUE!$H$21*[1]SYNTHESE!$L38,""))</f>
        <v/>
      </c>
      <c r="M39" s="35"/>
      <c r="N39" s="36" t="str">
        <f ca="1">IF(AND([1]SYNTHESE!$AR38='[1]GRILLE COTATION'!$C$72,[1]SYNTHESE!$AJ38&gt;'[1]GRILLE COTATION'!$G$72),[1]BIBLIOTHEQUE!$H$29*[1]SYNTHESE!$Q38/[1]SYNTHESE!$P38*1.2,"")</f>
        <v/>
      </c>
      <c r="O39" s="35"/>
      <c r="P39" s="35"/>
      <c r="Q39" s="36" t="str">
        <f ca="1">IF(AND([1]SYNTHESE!$AS38='[1]GRILLE COTATION'!$C$84,[1]SYNTHESE!$AJ38&gt;'[1]GRILLE COTATION'!$G$84),[1]BIBLIOTHEQUE!$H$32*[1]SYNTHESE!$Q38/[1]SYNTHESE!$P38,"")</f>
        <v/>
      </c>
      <c r="R39" s="35"/>
      <c r="S39" s="36" t="str">
        <f ca="1">IF(AND([1]SYNTHESE!$AT38='[1]GRILLE COTATION'!$C$97,[1]SYNTHESE!$AJ38&gt;'[1]GRILLE COTATION'!$G$97),[1]BIBLIOTHEQUE!$H$35*[1]SYNTHESE!$N38,"")</f>
        <v/>
      </c>
      <c r="T39" s="36" t="str">
        <f ca="1">IF(AND([1]SYNTHESE!$AU38='[1]GRILLE COTATION'!$C$109,[1]SYNTHESE!$AJ38&gt;'[1]GRILLE COTATION'!$G$109),[1]BIBLIOTHEQUE!$H$36*[1]SYNTHESE!$N38,"")</f>
        <v/>
      </c>
      <c r="U39" s="36" t="str">
        <f ca="1">IF(AND([1]SYNTHESE!$AV38='[1]GRILLE COTATION'!$C$121,[1]SYNTHESE!$AJ38&gt;'[1]GRILLE COTATION'!$G$121),[1]BIBLIOTHEQUE!$H$37*[1]SYNTHESE!$N38,"")</f>
        <v/>
      </c>
      <c r="V39" s="35"/>
      <c r="W39" s="36" t="str">
        <f ca="1">IF(AND([1]SYNTHESE!$AW38='[1]GRILLE COTATION'!$C$134,[1]SYNTHESE!$AJ38&gt;'[1]GRILLE COTATION'!$G$134),[1]BIBLIOTHEQUE!$H$40*[1]SYNTHESE!$P38*[1]SYNTHESE!$O38,"")</f>
        <v/>
      </c>
      <c r="X39" s="36"/>
      <c r="Y39" s="36" t="str">
        <f ca="1">IF(AND([1]SYNTHESE!$AX38='[1]GRILLE COTATION'!$C$146,[1]SYNTHESE!$AJ38&gt;'[1]GRILLE COTATION'!$G$146,[1]SYNTHESE!$P38&gt;=4),[1]BIBLIOTHEQUE!$H$42*[1]SYNTHESE!$O38,"")</f>
        <v/>
      </c>
      <c r="Z39" s="37"/>
    </row>
    <row r="40" spans="1:26" x14ac:dyDescent="0.25">
      <c r="A40" s="4">
        <v>48</v>
      </c>
      <c r="B40" s="34" t="str">
        <f ca="1">IF(AND([1]SYNTHESE!$AM39='[1]GRILLE COTATION'!$C$9,[1]SYNTHESE!$W39&gt;'[1]GRILLE COTATION'!$G$9),[1]BIBLIOTHEQUE!$H$3*[1]SYNTHESE!$N39,"")</f>
        <v/>
      </c>
      <c r="C40" s="35"/>
      <c r="D40" s="36" t="str">
        <f>IF(AND([1]SYNTHESE!$AK39='[1]GRILLE COTATION'!$F$42,[1]SYNTHESE!$AP39='[1]GRILLE COTATION'!$C$42),[1]BIBLIOTHEQUE!$H$6,"")</f>
        <v/>
      </c>
      <c r="E40" s="35"/>
      <c r="F40" s="36" t="str">
        <f>IF(AND([1]SYNTHESE!$AN39='[1]GRILLE COTATION'!$C$22,[1]SYNTHESE!$AK39=[1]PARAM!$B$2,[1]SYNTHESE!$AB39="CHAUDIERE  INDIV.",[1]SYNTHESE!$AA39="GAZ"),[1]BIBLIOTHEQUE!$H$8*[1]SYNTHESE!$N39,
IF(AND([1]SYNTHESE!$AN39='[1]GRILLE COTATION'!$C$22,[1]SYNTHESE!$AK39=[1]PARAM!$B$3,[1]SYNTHESE!$AB39="CHAUDIERE  INDIV.",[1]SYNTHESE!$AA39="GAZ"),[1]BIBLIOTHEQUE!$H$8*[1]SYNTHESE!$N39,
IF(AND([1]SYNTHESE!$AN39='[1]GRILLE COTATION'!$C$22,[1]SYNTHESE!$AK39=[1]PARAM!$B$4,[1]SYNTHESE!$AB39="CHAUDIERE  INDIV.",[1]SYNTHESE!$AA39="GAZ"),[1]BIBLIOTHEQUE!$H$8*[1]SYNTHESE!$N39,
IF(AND([1]SYNTHESE!$AN39='[1]GRILLE COTATION'!$C$22,[1]SYNTHESE!$AK39=[1]PARAM!$B$5,[1]SYNTHESE!$AB39="CHAUDIERE  INDIV.",[1]SYNTHESE!$AA39="GAZ"),[1]BIBLIOTHEQUE!$H$8*[1]SYNTHESE!$N39,""))))</f>
        <v/>
      </c>
      <c r="G40" s="36" t="str">
        <f>IF(AND([1]SYNTHESE!$AN39='[1]GRILLE COTATION'!$C$22,[1]SYNTHESE!$AK39='[1]GRILLE COTATION'!$F$22),[1]BIBLIOTHEQUE!$H$9*[1]SYNTHESE!$N39,"")</f>
        <v/>
      </c>
      <c r="H40" s="36" t="str">
        <f>IF(AND([1]SYNTHESE!$AO39='[1]GRILLE COTATION'!$C$35,[1]SYNTHESE!$AK39='[1]GRILLE COTATION'!$F$35),[1]BIBLIOTHEQUE!$H$10*[1]SYNTHESE!$N39,
IF([1]SYNTHESE!$AO39='[1]GRILLE COTATION'!$C$38,[1]BIBLIOTHEQUE!$H$10*[1]SYNTHESE!$N39,""))</f>
        <v/>
      </c>
      <c r="I40" s="35"/>
      <c r="J40" s="36" t="str">
        <f ca="1">IF(AND(I40="",AI40="",BI40="",CI40="",DI40="",EI40="",FI40="",GI40="",HI40="",II40="",[1]SYNTHESE!$AP39='[1]GRILLE COTATION'!$C$42,[1]SYNTHESE!$AJ39&gt;'[1]GRILLE COTATION'!$G$48,[1]SYNTHESE!$M39=[1]BIBLIOTHEQUE!$F$15),[1]BIBLIOTHEQUE!$H$13*[1]SYNTHESE!$Q39*1.5,
IF(AND(I40="",AI40="",BI40="",CI40="",DI40="",EI40="",FI40="",GI40="",HI40="",II40="",[1]SYNTHESE!$AP39='[1]GRILLE COTATION'!$C$42,[1]SYNTHESE!$AJ39&gt;'[1]GRILLE COTATION'!$G$48,[1]SYNTHESE!$M39=[1]BIBLIOTHEQUE!$F$22),[1]BIBLIOTHEQUE!$H$13*[1]SYNTHESE!$Q39,""))</f>
        <v/>
      </c>
      <c r="K40" s="35"/>
      <c r="L40" s="36" t="str">
        <f ca="1">IF(AND(
[1]SYNTHESE!$AQ39='[1]GRILLE COTATION'!$C$60,
[1]SYNTHESE!$AJ39&gt;'[1]GRILLE COTATION'!$G$60,
[1]SYNTHESE!$M39=[1]BIBLIOTHEQUE!$F$22),
[1]BIBLIOTHEQUE!$H$22*[1]SYNTHESE!$F39+[1]BIBLIOTHEQUE!$H$23*[1]SYNTHESE!$G39+[1]BIBLIOTHEQUE!$H$24*[1]SYNTHESE!$H39+[1]BIBLIOTHEQUE!$H$25*[1]SYNTHESE!$I39+[1]BIBLIOTHEQUE!$H$26*[1]SYNTHESE!$J39+[1]BIBLIOTHEQUE!$H$27*[1]SYNTHESE!$K39,
IF(AND(
[1]SYNTHESE!$AQ39='[1]GRILLE COTATION'!$C$60,
[1]SYNTHESE!$AJ39&gt;'[1]GRILLE COTATION'!$G$60,
[1]SYNTHESE!$M39=[1]BIBLIOTHEQUE!$F$15),
[1]BIBLIOTHEQUE!$H$15*[1]SYNTHESE!$F39+[1]BIBLIOTHEQUE!$H$16*[1]SYNTHESE!$G39+[1]BIBLIOTHEQUE!$H$17*[1]SYNTHESE!$H39+[1]BIBLIOTHEQUE!$H$18*[1]SYNTHESE!$I39+[1]BIBLIOTHEQUE!$H$19*[1]SYNTHESE!$J39+[1]BIBLIOTHEQUE!$H$20*[1]SYNTHESE!$K39+[1]BIBLIOTHEQUE!$H$21*[1]SYNTHESE!$L39,""))</f>
        <v/>
      </c>
      <c r="M40" s="35"/>
      <c r="N40" s="36" t="str">
        <f ca="1">IF(AND([1]SYNTHESE!$AR39='[1]GRILLE COTATION'!$C$72,[1]SYNTHESE!$AJ39&gt;'[1]GRILLE COTATION'!$G$72),[1]BIBLIOTHEQUE!$H$29*[1]SYNTHESE!$Q39/[1]SYNTHESE!$P39*1.2,"")</f>
        <v/>
      </c>
      <c r="O40" s="35"/>
      <c r="P40" s="35"/>
      <c r="Q40" s="36" t="str">
        <f ca="1">IF(AND([1]SYNTHESE!$AS39='[1]GRILLE COTATION'!$C$84,[1]SYNTHESE!$AJ39&gt;'[1]GRILLE COTATION'!$G$84),[1]BIBLIOTHEQUE!$H$32*[1]SYNTHESE!$Q39/[1]SYNTHESE!$P39,"")</f>
        <v/>
      </c>
      <c r="R40" s="35"/>
      <c r="S40" s="36" t="str">
        <f ca="1">IF(AND([1]SYNTHESE!$AT39='[1]GRILLE COTATION'!$C$97,[1]SYNTHESE!$AJ39&gt;'[1]GRILLE COTATION'!$G$97),[1]BIBLIOTHEQUE!$H$35*[1]SYNTHESE!$N39,"")</f>
        <v/>
      </c>
      <c r="T40" s="36" t="str">
        <f ca="1">IF(AND([1]SYNTHESE!$AU39='[1]GRILLE COTATION'!$C$109,[1]SYNTHESE!$AJ39&gt;'[1]GRILLE COTATION'!$G$109),[1]BIBLIOTHEQUE!$H$36*[1]SYNTHESE!$N39,"")</f>
        <v/>
      </c>
      <c r="U40" s="36" t="str">
        <f ca="1">IF(AND([1]SYNTHESE!$AV39='[1]GRILLE COTATION'!$C$121,[1]SYNTHESE!$AJ39&gt;'[1]GRILLE COTATION'!$G$121),[1]BIBLIOTHEQUE!$H$37*[1]SYNTHESE!$N39,"")</f>
        <v/>
      </c>
      <c r="V40" s="35"/>
      <c r="W40" s="36" t="str">
        <f ca="1">IF(AND([1]SYNTHESE!$AW39='[1]GRILLE COTATION'!$C$134,[1]SYNTHESE!$AJ39&gt;'[1]GRILLE COTATION'!$G$134),[1]BIBLIOTHEQUE!$H$40*[1]SYNTHESE!$P39*[1]SYNTHESE!$O39,"")</f>
        <v/>
      </c>
      <c r="X40" s="36"/>
      <c r="Y40" s="36" t="str">
        <f ca="1">IF(AND([1]SYNTHESE!$AX39='[1]GRILLE COTATION'!$C$146,[1]SYNTHESE!$AJ39&gt;'[1]GRILLE COTATION'!$G$146,[1]SYNTHESE!$P39&gt;=4),[1]BIBLIOTHEQUE!$H$42*[1]SYNTHESE!$O39,"")</f>
        <v/>
      </c>
      <c r="Z40" s="37"/>
    </row>
    <row r="41" spans="1:26" x14ac:dyDescent="0.25">
      <c r="A41" s="4">
        <v>49</v>
      </c>
      <c r="B41" s="34" t="str">
        <f ca="1">IF(AND([1]SYNTHESE!$AM40='[1]GRILLE COTATION'!$C$9,[1]SYNTHESE!$W40&gt;'[1]GRILLE COTATION'!$G$9),[1]BIBLIOTHEQUE!$H$3*[1]SYNTHESE!$N40,"")</f>
        <v/>
      </c>
      <c r="C41" s="35"/>
      <c r="D41" s="36" t="str">
        <f>IF(AND([1]SYNTHESE!$AK40='[1]GRILLE COTATION'!$F$42,[1]SYNTHESE!$AP40='[1]GRILLE COTATION'!$C$42),[1]BIBLIOTHEQUE!$H$6,"")</f>
        <v/>
      </c>
      <c r="E41" s="35"/>
      <c r="F41" s="36" t="str">
        <f>IF(AND([1]SYNTHESE!$AN40='[1]GRILLE COTATION'!$C$22,[1]SYNTHESE!$AK40=[1]PARAM!$B$2,[1]SYNTHESE!$AB40="CHAUDIERE  INDIV.",[1]SYNTHESE!$AA40="GAZ"),[1]BIBLIOTHEQUE!$H$8*[1]SYNTHESE!$N40,
IF(AND([1]SYNTHESE!$AN40='[1]GRILLE COTATION'!$C$22,[1]SYNTHESE!$AK40=[1]PARAM!$B$3,[1]SYNTHESE!$AB40="CHAUDIERE  INDIV.",[1]SYNTHESE!$AA40="GAZ"),[1]BIBLIOTHEQUE!$H$8*[1]SYNTHESE!$N40,
IF(AND([1]SYNTHESE!$AN40='[1]GRILLE COTATION'!$C$22,[1]SYNTHESE!$AK40=[1]PARAM!$B$4,[1]SYNTHESE!$AB40="CHAUDIERE  INDIV.",[1]SYNTHESE!$AA40="GAZ"),[1]BIBLIOTHEQUE!$H$8*[1]SYNTHESE!$N40,
IF(AND([1]SYNTHESE!$AN40='[1]GRILLE COTATION'!$C$22,[1]SYNTHESE!$AK40=[1]PARAM!$B$5,[1]SYNTHESE!$AB40="CHAUDIERE  INDIV.",[1]SYNTHESE!$AA40="GAZ"),[1]BIBLIOTHEQUE!$H$8*[1]SYNTHESE!$N40,""))))</f>
        <v/>
      </c>
      <c r="G41" s="36" t="str">
        <f>IF(AND([1]SYNTHESE!$AN40='[1]GRILLE COTATION'!$C$22,[1]SYNTHESE!$AK40='[1]GRILLE COTATION'!$F$22),[1]BIBLIOTHEQUE!$H$9*[1]SYNTHESE!$N40,"")</f>
        <v/>
      </c>
      <c r="H41" s="36" t="str">
        <f>IF(AND([1]SYNTHESE!$AO40='[1]GRILLE COTATION'!$C$35,[1]SYNTHESE!$AK40='[1]GRILLE COTATION'!$F$35),[1]BIBLIOTHEQUE!$H$10*[1]SYNTHESE!$N40,
IF([1]SYNTHESE!$AO40='[1]GRILLE COTATION'!$C$38,[1]BIBLIOTHEQUE!$H$10*[1]SYNTHESE!$N40,""))</f>
        <v/>
      </c>
      <c r="I41" s="35"/>
      <c r="J41" s="36" t="str">
        <f ca="1">IF(AND(I41="",AI41="",BI41="",CI41="",DI41="",EI41="",FI41="",GI41="",HI41="",II41="",[1]SYNTHESE!$AP40='[1]GRILLE COTATION'!$C$42,[1]SYNTHESE!$AJ40&gt;'[1]GRILLE COTATION'!$G$48,[1]SYNTHESE!$M40=[1]BIBLIOTHEQUE!$F$15),[1]BIBLIOTHEQUE!$H$13*[1]SYNTHESE!$Q40*1.5,
IF(AND(I41="",AI41="",BI41="",CI41="",DI41="",EI41="",FI41="",GI41="",HI41="",II41="",[1]SYNTHESE!$AP40='[1]GRILLE COTATION'!$C$42,[1]SYNTHESE!$AJ40&gt;'[1]GRILLE COTATION'!$G$48,[1]SYNTHESE!$M40=[1]BIBLIOTHEQUE!$F$22),[1]BIBLIOTHEQUE!$H$13*[1]SYNTHESE!$Q40,""))</f>
        <v/>
      </c>
      <c r="K41" s="35"/>
      <c r="L41" s="36" t="str">
        <f ca="1">IF(AND(
[1]SYNTHESE!$AQ40='[1]GRILLE COTATION'!$C$60,
[1]SYNTHESE!$AJ40&gt;'[1]GRILLE COTATION'!$G$60,
[1]SYNTHESE!$M40=[1]BIBLIOTHEQUE!$F$22),
[1]BIBLIOTHEQUE!$H$22*[1]SYNTHESE!$F40+[1]BIBLIOTHEQUE!$H$23*[1]SYNTHESE!$G40+[1]BIBLIOTHEQUE!$H$24*[1]SYNTHESE!$H40+[1]BIBLIOTHEQUE!$H$25*[1]SYNTHESE!$I40+[1]BIBLIOTHEQUE!$H$26*[1]SYNTHESE!$J40+[1]BIBLIOTHEQUE!$H$27*[1]SYNTHESE!$K40,
IF(AND(
[1]SYNTHESE!$AQ40='[1]GRILLE COTATION'!$C$60,
[1]SYNTHESE!$AJ40&gt;'[1]GRILLE COTATION'!$G$60,
[1]SYNTHESE!$M40=[1]BIBLIOTHEQUE!$F$15),
[1]BIBLIOTHEQUE!$H$15*[1]SYNTHESE!$F40+[1]BIBLIOTHEQUE!$H$16*[1]SYNTHESE!$G40+[1]BIBLIOTHEQUE!$H$17*[1]SYNTHESE!$H40+[1]BIBLIOTHEQUE!$H$18*[1]SYNTHESE!$I40+[1]BIBLIOTHEQUE!$H$19*[1]SYNTHESE!$J40+[1]BIBLIOTHEQUE!$H$20*[1]SYNTHESE!$K40+[1]BIBLIOTHEQUE!$H$21*[1]SYNTHESE!$L40,""))</f>
        <v/>
      </c>
      <c r="M41" s="35"/>
      <c r="N41" s="36" t="str">
        <f ca="1">IF(AND([1]SYNTHESE!$AR40='[1]GRILLE COTATION'!$C$72,[1]SYNTHESE!$AJ40&gt;'[1]GRILLE COTATION'!$G$72),[1]BIBLIOTHEQUE!$H$29*[1]SYNTHESE!$Q40/[1]SYNTHESE!$P40*1.2,"")</f>
        <v/>
      </c>
      <c r="O41" s="35"/>
      <c r="P41" s="35"/>
      <c r="Q41" s="36" t="str">
        <f ca="1">IF(AND([1]SYNTHESE!$AS40='[1]GRILLE COTATION'!$C$84,[1]SYNTHESE!$AJ40&gt;'[1]GRILLE COTATION'!$G$84),[1]BIBLIOTHEQUE!$H$32*[1]SYNTHESE!$Q40/[1]SYNTHESE!$P40,"")</f>
        <v/>
      </c>
      <c r="R41" s="35"/>
      <c r="S41" s="36" t="str">
        <f ca="1">IF(AND([1]SYNTHESE!$AT40='[1]GRILLE COTATION'!$C$97,[1]SYNTHESE!$AJ40&gt;'[1]GRILLE COTATION'!$G$97),[1]BIBLIOTHEQUE!$H$35*[1]SYNTHESE!$N40,"")</f>
        <v/>
      </c>
      <c r="T41" s="36" t="str">
        <f ca="1">IF(AND([1]SYNTHESE!$AU40='[1]GRILLE COTATION'!$C$109,[1]SYNTHESE!$AJ40&gt;'[1]GRILLE COTATION'!$G$109),[1]BIBLIOTHEQUE!$H$36*[1]SYNTHESE!$N40,"")</f>
        <v/>
      </c>
      <c r="U41" s="36" t="str">
        <f ca="1">IF(AND([1]SYNTHESE!$AV40='[1]GRILLE COTATION'!$C$121,[1]SYNTHESE!$AJ40&gt;'[1]GRILLE COTATION'!$G$121),[1]BIBLIOTHEQUE!$H$37*[1]SYNTHESE!$N40,"")</f>
        <v/>
      </c>
      <c r="V41" s="35"/>
      <c r="W41" s="36" t="str">
        <f ca="1">IF(AND([1]SYNTHESE!$AW40='[1]GRILLE COTATION'!$C$134,[1]SYNTHESE!$AJ40&gt;'[1]GRILLE COTATION'!$G$134),[1]BIBLIOTHEQUE!$H$40*[1]SYNTHESE!$P40*[1]SYNTHESE!$O40,"")</f>
        <v/>
      </c>
      <c r="X41" s="36"/>
      <c r="Y41" s="36" t="str">
        <f ca="1">IF(AND([1]SYNTHESE!$AX40='[1]GRILLE COTATION'!$C$146,[1]SYNTHESE!$AJ40&gt;'[1]GRILLE COTATION'!$G$146,[1]SYNTHESE!$P40&gt;=4),[1]BIBLIOTHEQUE!$H$42*[1]SYNTHESE!$O40,"")</f>
        <v/>
      </c>
      <c r="Z41" s="37"/>
    </row>
    <row r="42" spans="1:26" x14ac:dyDescent="0.25">
      <c r="A42" s="4">
        <v>51</v>
      </c>
      <c r="B42" s="34" t="str">
        <f ca="1">IF(AND([1]SYNTHESE!$AM41='[1]GRILLE COTATION'!$C$9,[1]SYNTHESE!$W41&gt;'[1]GRILLE COTATION'!$G$9),[1]BIBLIOTHEQUE!$H$3*[1]SYNTHESE!$N41,"")</f>
        <v/>
      </c>
      <c r="C42" s="35"/>
      <c r="D42" s="36" t="str">
        <f>IF(AND([1]SYNTHESE!$AK41='[1]GRILLE COTATION'!$F$42,[1]SYNTHESE!$AP41='[1]GRILLE COTATION'!$C$42),[1]BIBLIOTHEQUE!$H$6,"")</f>
        <v/>
      </c>
      <c r="E42" s="35"/>
      <c r="F42" s="36" t="str">
        <f>IF(AND([1]SYNTHESE!$AN41='[1]GRILLE COTATION'!$C$22,[1]SYNTHESE!$AK41=[1]PARAM!$B$2,[1]SYNTHESE!$AB41="CHAUDIERE  INDIV.",[1]SYNTHESE!$AA41="GAZ"),[1]BIBLIOTHEQUE!$H$8*[1]SYNTHESE!$N41,
IF(AND([1]SYNTHESE!$AN41='[1]GRILLE COTATION'!$C$22,[1]SYNTHESE!$AK41=[1]PARAM!$B$3,[1]SYNTHESE!$AB41="CHAUDIERE  INDIV.",[1]SYNTHESE!$AA41="GAZ"),[1]BIBLIOTHEQUE!$H$8*[1]SYNTHESE!$N41,
IF(AND([1]SYNTHESE!$AN41='[1]GRILLE COTATION'!$C$22,[1]SYNTHESE!$AK41=[1]PARAM!$B$4,[1]SYNTHESE!$AB41="CHAUDIERE  INDIV.",[1]SYNTHESE!$AA41="GAZ"),[1]BIBLIOTHEQUE!$H$8*[1]SYNTHESE!$N41,
IF(AND([1]SYNTHESE!$AN41='[1]GRILLE COTATION'!$C$22,[1]SYNTHESE!$AK41=[1]PARAM!$B$5,[1]SYNTHESE!$AB41="CHAUDIERE  INDIV.",[1]SYNTHESE!$AA41="GAZ"),[1]BIBLIOTHEQUE!$H$8*[1]SYNTHESE!$N41,""))))</f>
        <v/>
      </c>
      <c r="G42" s="36" t="str">
        <f>IF(AND([1]SYNTHESE!$AN41='[1]GRILLE COTATION'!$C$22,[1]SYNTHESE!$AK41='[1]GRILLE COTATION'!$F$22),[1]BIBLIOTHEQUE!$H$9*[1]SYNTHESE!$N41,"")</f>
        <v/>
      </c>
      <c r="H42" s="36" t="str">
        <f>IF(AND([1]SYNTHESE!$AO41='[1]GRILLE COTATION'!$C$35,[1]SYNTHESE!$AK41='[1]GRILLE COTATION'!$F$35),[1]BIBLIOTHEQUE!$H$10*[1]SYNTHESE!$N41,
IF([1]SYNTHESE!$AO41='[1]GRILLE COTATION'!$C$38,[1]BIBLIOTHEQUE!$H$10*[1]SYNTHESE!$N41,""))</f>
        <v/>
      </c>
      <c r="I42" s="35"/>
      <c r="J42" s="36" t="str">
        <f ca="1">IF(AND(I42="",AI42="",BI42="",CI42="",DI42="",EI42="",FI42="",GI42="",HI42="",II42="",[1]SYNTHESE!$AP41='[1]GRILLE COTATION'!$C$42,[1]SYNTHESE!$AJ41&gt;'[1]GRILLE COTATION'!$G$48,[1]SYNTHESE!$M41=[1]BIBLIOTHEQUE!$F$15),[1]BIBLIOTHEQUE!$H$13*[1]SYNTHESE!$Q41*1.5,
IF(AND(I42="",AI42="",BI42="",CI42="",DI42="",EI42="",FI42="",GI42="",HI42="",II42="",[1]SYNTHESE!$AP41='[1]GRILLE COTATION'!$C$42,[1]SYNTHESE!$AJ41&gt;'[1]GRILLE COTATION'!$G$48,[1]SYNTHESE!$M41=[1]BIBLIOTHEQUE!$F$22),[1]BIBLIOTHEQUE!$H$13*[1]SYNTHESE!$Q41,""))</f>
        <v/>
      </c>
      <c r="K42" s="35"/>
      <c r="L42" s="36" t="str">
        <f ca="1">IF(AND(
[1]SYNTHESE!$AQ41='[1]GRILLE COTATION'!$C$60,
[1]SYNTHESE!$AJ41&gt;'[1]GRILLE COTATION'!$G$60,
[1]SYNTHESE!$M41=[1]BIBLIOTHEQUE!$F$22),
[1]BIBLIOTHEQUE!$H$22*[1]SYNTHESE!$F41+[1]BIBLIOTHEQUE!$H$23*[1]SYNTHESE!$G41+[1]BIBLIOTHEQUE!$H$24*[1]SYNTHESE!$H41+[1]BIBLIOTHEQUE!$H$25*[1]SYNTHESE!$I41+[1]BIBLIOTHEQUE!$H$26*[1]SYNTHESE!$J41+[1]BIBLIOTHEQUE!$H$27*[1]SYNTHESE!$K41,
IF(AND(
[1]SYNTHESE!$AQ41='[1]GRILLE COTATION'!$C$60,
[1]SYNTHESE!$AJ41&gt;'[1]GRILLE COTATION'!$G$60,
[1]SYNTHESE!$M41=[1]BIBLIOTHEQUE!$F$15),
[1]BIBLIOTHEQUE!$H$15*[1]SYNTHESE!$F41+[1]BIBLIOTHEQUE!$H$16*[1]SYNTHESE!$G41+[1]BIBLIOTHEQUE!$H$17*[1]SYNTHESE!$H41+[1]BIBLIOTHEQUE!$H$18*[1]SYNTHESE!$I41+[1]BIBLIOTHEQUE!$H$19*[1]SYNTHESE!$J41+[1]BIBLIOTHEQUE!$H$20*[1]SYNTHESE!$K41+[1]BIBLIOTHEQUE!$H$21*[1]SYNTHESE!$L41,""))</f>
        <v/>
      </c>
      <c r="M42" s="35"/>
      <c r="N42" s="36" t="str">
        <f ca="1">IF(AND([1]SYNTHESE!$AR41='[1]GRILLE COTATION'!$C$72,[1]SYNTHESE!$AJ41&gt;'[1]GRILLE COTATION'!$G$72),[1]BIBLIOTHEQUE!$H$29*[1]SYNTHESE!$Q41/[1]SYNTHESE!$P41*1.2,"")</f>
        <v/>
      </c>
      <c r="O42" s="35"/>
      <c r="P42" s="35"/>
      <c r="Q42" s="36" t="str">
        <f ca="1">IF(AND([1]SYNTHESE!$AS41='[1]GRILLE COTATION'!$C$84,[1]SYNTHESE!$AJ41&gt;'[1]GRILLE COTATION'!$G$84),[1]BIBLIOTHEQUE!$H$32*[1]SYNTHESE!$Q41/[1]SYNTHESE!$P41,"")</f>
        <v/>
      </c>
      <c r="R42" s="35"/>
      <c r="S42" s="36" t="str">
        <f ca="1">IF(AND([1]SYNTHESE!$AT41='[1]GRILLE COTATION'!$C$97,[1]SYNTHESE!$AJ41&gt;'[1]GRILLE COTATION'!$G$97),[1]BIBLIOTHEQUE!$H$35*[1]SYNTHESE!$N41,"")</f>
        <v/>
      </c>
      <c r="T42" s="36" t="str">
        <f ca="1">IF(AND([1]SYNTHESE!$AU41='[1]GRILLE COTATION'!$C$109,[1]SYNTHESE!$AJ41&gt;'[1]GRILLE COTATION'!$G$109),[1]BIBLIOTHEQUE!$H$36*[1]SYNTHESE!$N41,"")</f>
        <v/>
      </c>
      <c r="U42" s="36" t="str">
        <f ca="1">IF(AND([1]SYNTHESE!$AV41='[1]GRILLE COTATION'!$C$121,[1]SYNTHESE!$AJ41&gt;'[1]GRILLE COTATION'!$G$121),[1]BIBLIOTHEQUE!$H$37*[1]SYNTHESE!$N41,"")</f>
        <v/>
      </c>
      <c r="V42" s="35"/>
      <c r="W42" s="36" t="str">
        <f ca="1">IF(AND([1]SYNTHESE!$AW41='[1]GRILLE COTATION'!$C$134,[1]SYNTHESE!$AJ41&gt;'[1]GRILLE COTATION'!$G$134),[1]BIBLIOTHEQUE!$H$40*[1]SYNTHESE!$P41*[1]SYNTHESE!$O41,"")</f>
        <v/>
      </c>
      <c r="X42" s="36"/>
      <c r="Y42" s="36" t="str">
        <f ca="1">IF(AND([1]SYNTHESE!$AX41='[1]GRILLE COTATION'!$C$146,[1]SYNTHESE!$AJ41&gt;'[1]GRILLE COTATION'!$G$146,[1]SYNTHESE!$P41&gt;=4),[1]BIBLIOTHEQUE!$H$42*[1]SYNTHESE!$O41,"")</f>
        <v/>
      </c>
      <c r="Z42" s="37"/>
    </row>
    <row r="43" spans="1:26" x14ac:dyDescent="0.25">
      <c r="A43" s="4">
        <v>54</v>
      </c>
      <c r="B43" s="34" t="str">
        <f ca="1">IF(AND([1]SYNTHESE!$AM42='[1]GRILLE COTATION'!$C$9,[1]SYNTHESE!$W42&gt;'[1]GRILLE COTATION'!$G$9),[1]BIBLIOTHEQUE!$H$3*[1]SYNTHESE!$N42,"")</f>
        <v/>
      </c>
      <c r="C43" s="35"/>
      <c r="D43" s="36" t="str">
        <f>IF(AND([1]SYNTHESE!$AK42='[1]GRILLE COTATION'!$F$42,[1]SYNTHESE!$AP42='[1]GRILLE COTATION'!$C$42),[1]BIBLIOTHEQUE!$H$6,"")</f>
        <v/>
      </c>
      <c r="E43" s="35"/>
      <c r="F43" s="36" t="str">
        <f>IF(AND([1]SYNTHESE!$AN42='[1]GRILLE COTATION'!$C$22,[1]SYNTHESE!$AK42=[1]PARAM!$B$2,[1]SYNTHESE!$AB42="CHAUDIERE  INDIV.",[1]SYNTHESE!$AA42="GAZ"),[1]BIBLIOTHEQUE!$H$8*[1]SYNTHESE!$N42,
IF(AND([1]SYNTHESE!$AN42='[1]GRILLE COTATION'!$C$22,[1]SYNTHESE!$AK42=[1]PARAM!$B$3,[1]SYNTHESE!$AB42="CHAUDIERE  INDIV.",[1]SYNTHESE!$AA42="GAZ"),[1]BIBLIOTHEQUE!$H$8*[1]SYNTHESE!$N42,
IF(AND([1]SYNTHESE!$AN42='[1]GRILLE COTATION'!$C$22,[1]SYNTHESE!$AK42=[1]PARAM!$B$4,[1]SYNTHESE!$AB42="CHAUDIERE  INDIV.",[1]SYNTHESE!$AA42="GAZ"),[1]BIBLIOTHEQUE!$H$8*[1]SYNTHESE!$N42,
IF(AND([1]SYNTHESE!$AN42='[1]GRILLE COTATION'!$C$22,[1]SYNTHESE!$AK42=[1]PARAM!$B$5,[1]SYNTHESE!$AB42="CHAUDIERE  INDIV.",[1]SYNTHESE!$AA42="GAZ"),[1]BIBLIOTHEQUE!$H$8*[1]SYNTHESE!$N42,""))))</f>
        <v/>
      </c>
      <c r="G43" s="36" t="str">
        <f>IF(AND([1]SYNTHESE!$AN42='[1]GRILLE COTATION'!$C$22,[1]SYNTHESE!$AK42='[1]GRILLE COTATION'!$F$22),[1]BIBLIOTHEQUE!$H$9*[1]SYNTHESE!$N42,"")</f>
        <v/>
      </c>
      <c r="H43" s="36" t="str">
        <f>IF(AND([1]SYNTHESE!$AO42='[1]GRILLE COTATION'!$C$35,[1]SYNTHESE!$AK42='[1]GRILLE COTATION'!$F$35),[1]BIBLIOTHEQUE!$H$10*[1]SYNTHESE!$N42,
IF([1]SYNTHESE!$AO42='[1]GRILLE COTATION'!$C$38,[1]BIBLIOTHEQUE!$H$10*[1]SYNTHESE!$N42,""))</f>
        <v/>
      </c>
      <c r="I43" s="35"/>
      <c r="J43" s="36" t="str">
        <f ca="1">IF(AND(I43="",AI43="",BI43="",CI43="",DI43="",EI43="",FI43="",GI43="",HI43="",II43="",[1]SYNTHESE!$AP42='[1]GRILLE COTATION'!$C$42,[1]SYNTHESE!$AJ42&gt;'[1]GRILLE COTATION'!$G$48,[1]SYNTHESE!$M42=[1]BIBLIOTHEQUE!$F$15),[1]BIBLIOTHEQUE!$H$13*[1]SYNTHESE!$Q42*1.5,
IF(AND(I43="",AI43="",BI43="",CI43="",DI43="",EI43="",FI43="",GI43="",HI43="",II43="",[1]SYNTHESE!$AP42='[1]GRILLE COTATION'!$C$42,[1]SYNTHESE!$AJ42&gt;'[1]GRILLE COTATION'!$G$48,[1]SYNTHESE!$M42=[1]BIBLIOTHEQUE!$F$22),[1]BIBLIOTHEQUE!$H$13*[1]SYNTHESE!$Q42,""))</f>
        <v/>
      </c>
      <c r="K43" s="35"/>
      <c r="L43" s="36" t="str">
        <f ca="1">IF(AND(
[1]SYNTHESE!$AQ42='[1]GRILLE COTATION'!$C$60,
[1]SYNTHESE!$AJ42&gt;'[1]GRILLE COTATION'!$G$60,
[1]SYNTHESE!$M42=[1]BIBLIOTHEQUE!$F$22),
[1]BIBLIOTHEQUE!$H$22*[1]SYNTHESE!$F42+[1]BIBLIOTHEQUE!$H$23*[1]SYNTHESE!$G42+[1]BIBLIOTHEQUE!$H$24*[1]SYNTHESE!$H42+[1]BIBLIOTHEQUE!$H$25*[1]SYNTHESE!$I42+[1]BIBLIOTHEQUE!$H$26*[1]SYNTHESE!$J42+[1]BIBLIOTHEQUE!$H$27*[1]SYNTHESE!$K42,
IF(AND(
[1]SYNTHESE!$AQ42='[1]GRILLE COTATION'!$C$60,
[1]SYNTHESE!$AJ42&gt;'[1]GRILLE COTATION'!$G$60,
[1]SYNTHESE!$M42=[1]BIBLIOTHEQUE!$F$15),
[1]BIBLIOTHEQUE!$H$15*[1]SYNTHESE!$F42+[1]BIBLIOTHEQUE!$H$16*[1]SYNTHESE!$G42+[1]BIBLIOTHEQUE!$H$17*[1]SYNTHESE!$H42+[1]BIBLIOTHEQUE!$H$18*[1]SYNTHESE!$I42+[1]BIBLIOTHEQUE!$H$19*[1]SYNTHESE!$J42+[1]BIBLIOTHEQUE!$H$20*[1]SYNTHESE!$K42+[1]BIBLIOTHEQUE!$H$21*[1]SYNTHESE!$L42,""))</f>
        <v/>
      </c>
      <c r="M43" s="35"/>
      <c r="N43" s="36">
        <f ca="1">IF(AND([1]SYNTHESE!$AR42='[1]GRILLE COTATION'!$C$72,[1]SYNTHESE!$AJ42&gt;'[1]GRILLE COTATION'!$G$72),[1]BIBLIOTHEQUE!$H$29*[1]SYNTHESE!$Q42/[1]SYNTHESE!$P42*1.2,"")</f>
        <v>72408</v>
      </c>
      <c r="O43" s="35"/>
      <c r="P43" s="35"/>
      <c r="Q43" s="36" t="str">
        <f ca="1">IF(AND([1]SYNTHESE!$AS42='[1]GRILLE COTATION'!$C$84,[1]SYNTHESE!$AJ42&gt;'[1]GRILLE COTATION'!$G$84),[1]BIBLIOTHEQUE!$H$32*[1]SYNTHESE!$Q42/[1]SYNTHESE!$P42,"")</f>
        <v/>
      </c>
      <c r="R43" s="35"/>
      <c r="S43" s="36" t="str">
        <f ca="1">IF(AND([1]SYNTHESE!$AT42='[1]GRILLE COTATION'!$C$97,[1]SYNTHESE!$AJ42&gt;'[1]GRILLE COTATION'!$G$97),[1]BIBLIOTHEQUE!$H$35*[1]SYNTHESE!$N42,"")</f>
        <v/>
      </c>
      <c r="T43" s="36" t="str">
        <f ca="1">IF(AND([1]SYNTHESE!$AU42='[1]GRILLE COTATION'!$C$109,[1]SYNTHESE!$AJ42&gt;'[1]GRILLE COTATION'!$G$109),[1]BIBLIOTHEQUE!$H$36*[1]SYNTHESE!$N42,"")</f>
        <v/>
      </c>
      <c r="U43" s="36" t="str">
        <f ca="1">IF(AND([1]SYNTHESE!$AV42='[1]GRILLE COTATION'!$C$121,[1]SYNTHESE!$AJ42&gt;'[1]GRILLE COTATION'!$G$121),[1]BIBLIOTHEQUE!$H$37*[1]SYNTHESE!$N42,"")</f>
        <v/>
      </c>
      <c r="V43" s="35"/>
      <c r="W43" s="36" t="str">
        <f ca="1">IF(AND([1]SYNTHESE!$AW42='[1]GRILLE COTATION'!$C$134,[1]SYNTHESE!$AJ42&gt;'[1]GRILLE COTATION'!$G$134),[1]BIBLIOTHEQUE!$H$40*[1]SYNTHESE!$P42*[1]SYNTHESE!$O42,"")</f>
        <v/>
      </c>
      <c r="X43" s="36"/>
      <c r="Y43" s="36" t="str">
        <f ca="1">IF(AND([1]SYNTHESE!$AX42='[1]GRILLE COTATION'!$C$146,[1]SYNTHESE!$AJ42&gt;'[1]GRILLE COTATION'!$G$146,[1]SYNTHESE!$P42&gt;=4),[1]BIBLIOTHEQUE!$H$42*[1]SYNTHESE!$O42,"")</f>
        <v/>
      </c>
      <c r="Z43" s="37"/>
    </row>
    <row r="44" spans="1:26" x14ac:dyDescent="0.25">
      <c r="A44" s="4">
        <v>56</v>
      </c>
      <c r="B44" s="34" t="str">
        <f ca="1">IF(AND([1]SYNTHESE!$AM43='[1]GRILLE COTATION'!$C$9,[1]SYNTHESE!$W43&gt;'[1]GRILLE COTATION'!$G$9),[1]BIBLIOTHEQUE!$H$3*[1]SYNTHESE!$N43,"")</f>
        <v/>
      </c>
      <c r="C44" s="35"/>
      <c r="D44" s="36" t="str">
        <f>IF(AND([1]SYNTHESE!$AK43='[1]GRILLE COTATION'!$F$42,[1]SYNTHESE!$AP43='[1]GRILLE COTATION'!$C$42),[1]BIBLIOTHEQUE!$H$6,"")</f>
        <v/>
      </c>
      <c r="E44" s="35"/>
      <c r="F44" s="36" t="str">
        <f>IF(AND([1]SYNTHESE!$AN43='[1]GRILLE COTATION'!$C$22,[1]SYNTHESE!$AK43=[1]PARAM!$B$2,[1]SYNTHESE!$AB43="CHAUDIERE  INDIV.",[1]SYNTHESE!$AA43="GAZ"),[1]BIBLIOTHEQUE!$H$8*[1]SYNTHESE!$N43,
IF(AND([1]SYNTHESE!$AN43='[1]GRILLE COTATION'!$C$22,[1]SYNTHESE!$AK43=[1]PARAM!$B$3,[1]SYNTHESE!$AB43="CHAUDIERE  INDIV.",[1]SYNTHESE!$AA43="GAZ"),[1]BIBLIOTHEQUE!$H$8*[1]SYNTHESE!$N43,
IF(AND([1]SYNTHESE!$AN43='[1]GRILLE COTATION'!$C$22,[1]SYNTHESE!$AK43=[1]PARAM!$B$4,[1]SYNTHESE!$AB43="CHAUDIERE  INDIV.",[1]SYNTHESE!$AA43="GAZ"),[1]BIBLIOTHEQUE!$H$8*[1]SYNTHESE!$N43,
IF(AND([1]SYNTHESE!$AN43='[1]GRILLE COTATION'!$C$22,[1]SYNTHESE!$AK43=[1]PARAM!$B$5,[1]SYNTHESE!$AB43="CHAUDIERE  INDIV.",[1]SYNTHESE!$AA43="GAZ"),[1]BIBLIOTHEQUE!$H$8*[1]SYNTHESE!$N43,""))))</f>
        <v/>
      </c>
      <c r="G44" s="36" t="str">
        <f>IF(AND([1]SYNTHESE!$AN43='[1]GRILLE COTATION'!$C$22,[1]SYNTHESE!$AK43='[1]GRILLE COTATION'!$F$22),[1]BIBLIOTHEQUE!$H$9*[1]SYNTHESE!$N43,"")</f>
        <v/>
      </c>
      <c r="H44" s="36" t="str">
        <f>IF(AND([1]SYNTHESE!$AO43='[1]GRILLE COTATION'!$C$35,[1]SYNTHESE!$AK43='[1]GRILLE COTATION'!$F$35),[1]BIBLIOTHEQUE!$H$10*[1]SYNTHESE!$N43,
IF([1]SYNTHESE!$AO43='[1]GRILLE COTATION'!$C$38,[1]BIBLIOTHEQUE!$H$10*[1]SYNTHESE!$N43,""))</f>
        <v/>
      </c>
      <c r="I44" s="35"/>
      <c r="J44" s="36" t="str">
        <f ca="1">IF(AND(I44="",AI44="",BI44="",CI44="",DI44="",EI44="",FI44="",GI44="",HI44="",II44="",[1]SYNTHESE!$AP43='[1]GRILLE COTATION'!$C$42,[1]SYNTHESE!$AJ43&gt;'[1]GRILLE COTATION'!$G$48,[1]SYNTHESE!$M43=[1]BIBLIOTHEQUE!$F$15),[1]BIBLIOTHEQUE!$H$13*[1]SYNTHESE!$Q43*1.5,
IF(AND(I44="",AI44="",BI44="",CI44="",DI44="",EI44="",FI44="",GI44="",HI44="",II44="",[1]SYNTHESE!$AP43='[1]GRILLE COTATION'!$C$42,[1]SYNTHESE!$AJ43&gt;'[1]GRILLE COTATION'!$G$48,[1]SYNTHESE!$M43=[1]BIBLIOTHEQUE!$F$22),[1]BIBLIOTHEQUE!$H$13*[1]SYNTHESE!$Q43,""))</f>
        <v/>
      </c>
      <c r="K44" s="35"/>
      <c r="L44" s="36" t="str">
        <f ca="1">IF(AND(
[1]SYNTHESE!$AQ43='[1]GRILLE COTATION'!$C$60,
[1]SYNTHESE!$AJ43&gt;'[1]GRILLE COTATION'!$G$60,
[1]SYNTHESE!$M43=[1]BIBLIOTHEQUE!$F$22),
[1]BIBLIOTHEQUE!$H$22*[1]SYNTHESE!$F43+[1]BIBLIOTHEQUE!$H$23*[1]SYNTHESE!$G43+[1]BIBLIOTHEQUE!$H$24*[1]SYNTHESE!$H43+[1]BIBLIOTHEQUE!$H$25*[1]SYNTHESE!$I43+[1]BIBLIOTHEQUE!$H$26*[1]SYNTHESE!$J43+[1]BIBLIOTHEQUE!$H$27*[1]SYNTHESE!$K43,
IF(AND(
[1]SYNTHESE!$AQ43='[1]GRILLE COTATION'!$C$60,
[1]SYNTHESE!$AJ43&gt;'[1]GRILLE COTATION'!$G$60,
[1]SYNTHESE!$M43=[1]BIBLIOTHEQUE!$F$15),
[1]BIBLIOTHEQUE!$H$15*[1]SYNTHESE!$F43+[1]BIBLIOTHEQUE!$H$16*[1]SYNTHESE!$G43+[1]BIBLIOTHEQUE!$H$17*[1]SYNTHESE!$H43+[1]BIBLIOTHEQUE!$H$18*[1]SYNTHESE!$I43+[1]BIBLIOTHEQUE!$H$19*[1]SYNTHESE!$J43+[1]BIBLIOTHEQUE!$H$20*[1]SYNTHESE!$K43+[1]BIBLIOTHEQUE!$H$21*[1]SYNTHESE!$L43,""))</f>
        <v/>
      </c>
      <c r="M44" s="35"/>
      <c r="N44" s="36" t="str">
        <f ca="1">IF(AND([1]SYNTHESE!$AR43='[1]GRILLE COTATION'!$C$72,[1]SYNTHESE!$AJ43&gt;'[1]GRILLE COTATION'!$G$72),[1]BIBLIOTHEQUE!$H$29*[1]SYNTHESE!$Q43/[1]SYNTHESE!$P43*1.2,"")</f>
        <v/>
      </c>
      <c r="O44" s="35"/>
      <c r="P44" s="35"/>
      <c r="Q44" s="36" t="str">
        <f ca="1">IF(AND([1]SYNTHESE!$AS43='[1]GRILLE COTATION'!$C$84,[1]SYNTHESE!$AJ43&gt;'[1]GRILLE COTATION'!$G$84),[1]BIBLIOTHEQUE!$H$32*[1]SYNTHESE!$Q43/[1]SYNTHESE!$P43,"")</f>
        <v/>
      </c>
      <c r="R44" s="35"/>
      <c r="S44" s="36" t="str">
        <f ca="1">IF(AND([1]SYNTHESE!$AT43='[1]GRILLE COTATION'!$C$97,[1]SYNTHESE!$AJ43&gt;'[1]GRILLE COTATION'!$G$97),[1]BIBLIOTHEQUE!$H$35*[1]SYNTHESE!$N43,"")</f>
        <v/>
      </c>
      <c r="T44" s="36" t="str">
        <f ca="1">IF(AND([1]SYNTHESE!$AU43='[1]GRILLE COTATION'!$C$109,[1]SYNTHESE!$AJ43&gt;'[1]GRILLE COTATION'!$G$109),[1]BIBLIOTHEQUE!$H$36*[1]SYNTHESE!$N43,"")</f>
        <v/>
      </c>
      <c r="U44" s="36" t="str">
        <f ca="1">IF(AND([1]SYNTHESE!$AV43='[1]GRILLE COTATION'!$C$121,[1]SYNTHESE!$AJ43&gt;'[1]GRILLE COTATION'!$G$121),[1]BIBLIOTHEQUE!$H$37*[1]SYNTHESE!$N43,"")</f>
        <v/>
      </c>
      <c r="V44" s="35"/>
      <c r="W44" s="36" t="str">
        <f ca="1">IF(AND([1]SYNTHESE!$AW43='[1]GRILLE COTATION'!$C$134,[1]SYNTHESE!$AJ43&gt;'[1]GRILLE COTATION'!$G$134),[1]BIBLIOTHEQUE!$H$40*[1]SYNTHESE!$P43*[1]SYNTHESE!$O43,"")</f>
        <v/>
      </c>
      <c r="X44" s="36"/>
      <c r="Y44" s="36" t="str">
        <f ca="1">IF(AND([1]SYNTHESE!$AX43='[1]GRILLE COTATION'!$C$146,[1]SYNTHESE!$AJ43&gt;'[1]GRILLE COTATION'!$G$146,[1]SYNTHESE!$P43&gt;=4),[1]BIBLIOTHEQUE!$H$42*[1]SYNTHESE!$O43,"")</f>
        <v/>
      </c>
      <c r="Z44" s="37"/>
    </row>
    <row r="45" spans="1:26" x14ac:dyDescent="0.25">
      <c r="A45" s="4">
        <v>57</v>
      </c>
      <c r="B45" s="34" t="str">
        <f ca="1">IF(AND([1]SYNTHESE!$AM44='[1]GRILLE COTATION'!$C$9,[1]SYNTHESE!$W44&gt;'[1]GRILLE COTATION'!$G$9),[1]BIBLIOTHEQUE!$H$3*[1]SYNTHESE!$N44,"")</f>
        <v/>
      </c>
      <c r="C45" s="35"/>
      <c r="D45" s="36" t="str">
        <f>IF(AND([1]SYNTHESE!$AK44='[1]GRILLE COTATION'!$F$42,[1]SYNTHESE!$AP44='[1]GRILLE COTATION'!$C$42),[1]BIBLIOTHEQUE!$H$6,"")</f>
        <v/>
      </c>
      <c r="E45" s="35"/>
      <c r="F45" s="36" t="str">
        <f>IF(AND([1]SYNTHESE!$AN44='[1]GRILLE COTATION'!$C$22,[1]SYNTHESE!$AK44=[1]PARAM!$B$2,[1]SYNTHESE!$AB44="CHAUDIERE  INDIV.",[1]SYNTHESE!$AA44="GAZ"),[1]BIBLIOTHEQUE!$H$8*[1]SYNTHESE!$N44,
IF(AND([1]SYNTHESE!$AN44='[1]GRILLE COTATION'!$C$22,[1]SYNTHESE!$AK44=[1]PARAM!$B$3,[1]SYNTHESE!$AB44="CHAUDIERE  INDIV.",[1]SYNTHESE!$AA44="GAZ"),[1]BIBLIOTHEQUE!$H$8*[1]SYNTHESE!$N44,
IF(AND([1]SYNTHESE!$AN44='[1]GRILLE COTATION'!$C$22,[1]SYNTHESE!$AK44=[1]PARAM!$B$4,[1]SYNTHESE!$AB44="CHAUDIERE  INDIV.",[1]SYNTHESE!$AA44="GAZ"),[1]BIBLIOTHEQUE!$H$8*[1]SYNTHESE!$N44,
IF(AND([1]SYNTHESE!$AN44='[1]GRILLE COTATION'!$C$22,[1]SYNTHESE!$AK44=[1]PARAM!$B$5,[1]SYNTHESE!$AB44="CHAUDIERE  INDIV.",[1]SYNTHESE!$AA44="GAZ"),[1]BIBLIOTHEQUE!$H$8*[1]SYNTHESE!$N44,""))))</f>
        <v/>
      </c>
      <c r="G45" s="36" t="str">
        <f>IF(AND([1]SYNTHESE!$AN44='[1]GRILLE COTATION'!$C$22,[1]SYNTHESE!$AK44='[1]GRILLE COTATION'!$F$22),[1]BIBLIOTHEQUE!$H$9*[1]SYNTHESE!$N44,"")</f>
        <v/>
      </c>
      <c r="H45" s="36">
        <f>IF(AND([1]SYNTHESE!$AO44='[1]GRILLE COTATION'!$C$35,[1]SYNTHESE!$AK44='[1]GRILLE COTATION'!$F$35),[1]BIBLIOTHEQUE!$H$10*[1]SYNTHESE!$N44,
IF([1]SYNTHESE!$AO44='[1]GRILLE COTATION'!$C$38,[1]BIBLIOTHEQUE!$H$10*[1]SYNTHESE!$N44,""))</f>
        <v>105000</v>
      </c>
      <c r="I45" s="35"/>
      <c r="J45" s="36" t="str">
        <f ca="1">IF(AND(I45="",AI45="",BI45="",CI45="",DI45="",EI45="",FI45="",GI45="",HI45="",II45="",[1]SYNTHESE!$AP44='[1]GRILLE COTATION'!$C$42,[1]SYNTHESE!$AJ44&gt;'[1]GRILLE COTATION'!$G$48,[1]SYNTHESE!$M44=[1]BIBLIOTHEQUE!$F$15),[1]BIBLIOTHEQUE!$H$13*[1]SYNTHESE!$Q44*1.5,
IF(AND(I45="",AI45="",BI45="",CI45="",DI45="",EI45="",FI45="",GI45="",HI45="",II45="",[1]SYNTHESE!$AP44='[1]GRILLE COTATION'!$C$42,[1]SYNTHESE!$AJ44&gt;'[1]GRILLE COTATION'!$G$48,[1]SYNTHESE!$M44=[1]BIBLIOTHEQUE!$F$22),[1]BIBLIOTHEQUE!$H$13*[1]SYNTHESE!$Q44,""))</f>
        <v/>
      </c>
      <c r="K45" s="35"/>
      <c r="L45" s="36" t="str">
        <f ca="1">IF(AND(
[1]SYNTHESE!$AQ44='[1]GRILLE COTATION'!$C$60,
[1]SYNTHESE!$AJ44&gt;'[1]GRILLE COTATION'!$G$60,
[1]SYNTHESE!$M44=[1]BIBLIOTHEQUE!$F$22),
[1]BIBLIOTHEQUE!$H$22*[1]SYNTHESE!$F44+[1]BIBLIOTHEQUE!$H$23*[1]SYNTHESE!$G44+[1]BIBLIOTHEQUE!$H$24*[1]SYNTHESE!$H44+[1]BIBLIOTHEQUE!$H$25*[1]SYNTHESE!$I44+[1]BIBLIOTHEQUE!$H$26*[1]SYNTHESE!$J44+[1]BIBLIOTHEQUE!$H$27*[1]SYNTHESE!$K44,
IF(AND(
[1]SYNTHESE!$AQ44='[1]GRILLE COTATION'!$C$60,
[1]SYNTHESE!$AJ44&gt;'[1]GRILLE COTATION'!$G$60,
[1]SYNTHESE!$M44=[1]BIBLIOTHEQUE!$F$15),
[1]BIBLIOTHEQUE!$H$15*[1]SYNTHESE!$F44+[1]BIBLIOTHEQUE!$H$16*[1]SYNTHESE!$G44+[1]BIBLIOTHEQUE!$H$17*[1]SYNTHESE!$H44+[1]BIBLIOTHEQUE!$H$18*[1]SYNTHESE!$I44+[1]BIBLIOTHEQUE!$H$19*[1]SYNTHESE!$J44+[1]BIBLIOTHEQUE!$H$20*[1]SYNTHESE!$K44+[1]BIBLIOTHEQUE!$H$21*[1]SYNTHESE!$L44,""))</f>
        <v/>
      </c>
      <c r="M45" s="35"/>
      <c r="N45" s="36" t="str">
        <f ca="1">IF(AND([1]SYNTHESE!$AR44='[1]GRILLE COTATION'!$C$72,[1]SYNTHESE!$AJ44&gt;'[1]GRILLE COTATION'!$G$72),[1]BIBLIOTHEQUE!$H$29*[1]SYNTHESE!$Q44/[1]SYNTHESE!$P44*1.2,"")</f>
        <v/>
      </c>
      <c r="O45" s="35"/>
      <c r="P45" s="35"/>
      <c r="Q45" s="36" t="str">
        <f ca="1">IF(AND([1]SYNTHESE!$AS44='[1]GRILLE COTATION'!$C$84,[1]SYNTHESE!$AJ44&gt;'[1]GRILLE COTATION'!$G$84),[1]BIBLIOTHEQUE!$H$32*[1]SYNTHESE!$Q44/[1]SYNTHESE!$P44,"")</f>
        <v/>
      </c>
      <c r="R45" s="35"/>
      <c r="S45" s="36" t="str">
        <f ca="1">IF(AND([1]SYNTHESE!$AT44='[1]GRILLE COTATION'!$C$97,[1]SYNTHESE!$AJ44&gt;'[1]GRILLE COTATION'!$G$97),[1]BIBLIOTHEQUE!$H$35*[1]SYNTHESE!$N44,"")</f>
        <v/>
      </c>
      <c r="T45" s="36" t="str">
        <f ca="1">IF(AND([1]SYNTHESE!$AU44='[1]GRILLE COTATION'!$C$109,[1]SYNTHESE!$AJ44&gt;'[1]GRILLE COTATION'!$G$109),[1]BIBLIOTHEQUE!$H$36*[1]SYNTHESE!$N44,"")</f>
        <v/>
      </c>
      <c r="U45" s="36" t="str">
        <f ca="1">IF(AND([1]SYNTHESE!$AV44='[1]GRILLE COTATION'!$C$121,[1]SYNTHESE!$AJ44&gt;'[1]GRILLE COTATION'!$G$121),[1]BIBLIOTHEQUE!$H$37*[1]SYNTHESE!$N44,"")</f>
        <v/>
      </c>
      <c r="V45" s="35"/>
      <c r="W45" s="36" t="str">
        <f ca="1">IF(AND([1]SYNTHESE!$AW44='[1]GRILLE COTATION'!$C$134,[1]SYNTHESE!$AJ44&gt;'[1]GRILLE COTATION'!$G$134),[1]BIBLIOTHEQUE!$H$40*[1]SYNTHESE!$P44*[1]SYNTHESE!$O44,"")</f>
        <v/>
      </c>
      <c r="X45" s="36"/>
      <c r="Y45" s="36" t="str">
        <f ca="1">IF(AND([1]SYNTHESE!$AX44='[1]GRILLE COTATION'!$C$146,[1]SYNTHESE!$AJ44&gt;'[1]GRILLE COTATION'!$G$146,[1]SYNTHESE!$P44&gt;=4),[1]BIBLIOTHEQUE!$H$42*[1]SYNTHESE!$O44,"")</f>
        <v/>
      </c>
      <c r="Z45" s="37"/>
    </row>
    <row r="46" spans="1:26" x14ac:dyDescent="0.25">
      <c r="A46" s="4">
        <v>58</v>
      </c>
      <c r="B46" s="34" t="str">
        <f ca="1">IF(AND([1]SYNTHESE!$AM45='[1]GRILLE COTATION'!$C$9,[1]SYNTHESE!$W45&gt;'[1]GRILLE COTATION'!$G$9),[1]BIBLIOTHEQUE!$H$3*[1]SYNTHESE!$N45,"")</f>
        <v/>
      </c>
      <c r="C46" s="35"/>
      <c r="D46" s="36" t="str">
        <f>IF(AND([1]SYNTHESE!$AK45='[1]GRILLE COTATION'!$F$42,[1]SYNTHESE!$AP45='[1]GRILLE COTATION'!$C$42),[1]BIBLIOTHEQUE!$H$6,"")</f>
        <v/>
      </c>
      <c r="E46" s="35"/>
      <c r="F46" s="36" t="str">
        <f>IF(AND([1]SYNTHESE!$AN45='[1]GRILLE COTATION'!$C$22,[1]SYNTHESE!$AK45=[1]PARAM!$B$2,[1]SYNTHESE!$AB45="CHAUDIERE  INDIV.",[1]SYNTHESE!$AA45="GAZ"),[1]BIBLIOTHEQUE!$H$8*[1]SYNTHESE!$N45,
IF(AND([1]SYNTHESE!$AN45='[1]GRILLE COTATION'!$C$22,[1]SYNTHESE!$AK45=[1]PARAM!$B$3,[1]SYNTHESE!$AB45="CHAUDIERE  INDIV.",[1]SYNTHESE!$AA45="GAZ"),[1]BIBLIOTHEQUE!$H$8*[1]SYNTHESE!$N45,
IF(AND([1]SYNTHESE!$AN45='[1]GRILLE COTATION'!$C$22,[1]SYNTHESE!$AK45=[1]PARAM!$B$4,[1]SYNTHESE!$AB45="CHAUDIERE  INDIV.",[1]SYNTHESE!$AA45="GAZ"),[1]BIBLIOTHEQUE!$H$8*[1]SYNTHESE!$N45,
IF(AND([1]SYNTHESE!$AN45='[1]GRILLE COTATION'!$C$22,[1]SYNTHESE!$AK45=[1]PARAM!$B$5,[1]SYNTHESE!$AB45="CHAUDIERE  INDIV.",[1]SYNTHESE!$AA45="GAZ"),[1]BIBLIOTHEQUE!$H$8*[1]SYNTHESE!$N45,""))))</f>
        <v/>
      </c>
      <c r="G46" s="36" t="str">
        <f>IF(AND([1]SYNTHESE!$AN45='[1]GRILLE COTATION'!$C$22,[1]SYNTHESE!$AK45='[1]GRILLE COTATION'!$F$22),[1]BIBLIOTHEQUE!$H$9*[1]SYNTHESE!$N45,"")</f>
        <v/>
      </c>
      <c r="H46" s="36" t="str">
        <f>IF(AND([1]SYNTHESE!$AO45='[1]GRILLE COTATION'!$C$35,[1]SYNTHESE!$AK45='[1]GRILLE COTATION'!$F$35),[1]BIBLIOTHEQUE!$H$10*[1]SYNTHESE!$N45,
IF([1]SYNTHESE!$AO45='[1]GRILLE COTATION'!$C$38,[1]BIBLIOTHEQUE!$H$10*[1]SYNTHESE!$N45,""))</f>
        <v/>
      </c>
      <c r="I46" s="35"/>
      <c r="J46" s="36" t="str">
        <f ca="1">IF(AND(I46="",AI46="",BI46="",CI46="",DI46="",EI46="",FI46="",GI46="",HI46="",II46="",[1]SYNTHESE!$AP45='[1]GRILLE COTATION'!$C$42,[1]SYNTHESE!$AJ45&gt;'[1]GRILLE COTATION'!$G$48,[1]SYNTHESE!$M45=[1]BIBLIOTHEQUE!$F$15),[1]BIBLIOTHEQUE!$H$13*[1]SYNTHESE!$Q45*1.5,
IF(AND(I46="",AI46="",BI46="",CI46="",DI46="",EI46="",FI46="",GI46="",HI46="",II46="",[1]SYNTHESE!$AP45='[1]GRILLE COTATION'!$C$42,[1]SYNTHESE!$AJ45&gt;'[1]GRILLE COTATION'!$G$48,[1]SYNTHESE!$M45=[1]BIBLIOTHEQUE!$F$22),[1]BIBLIOTHEQUE!$H$13*[1]SYNTHESE!$Q45,""))</f>
        <v/>
      </c>
      <c r="K46" s="35"/>
      <c r="L46" s="36" t="str">
        <f ca="1">IF(AND(
[1]SYNTHESE!$AQ45='[1]GRILLE COTATION'!$C$60,
[1]SYNTHESE!$AJ45&gt;'[1]GRILLE COTATION'!$G$60,
[1]SYNTHESE!$M45=[1]BIBLIOTHEQUE!$F$22),
[1]BIBLIOTHEQUE!$H$22*[1]SYNTHESE!$F45+[1]BIBLIOTHEQUE!$H$23*[1]SYNTHESE!$G45+[1]BIBLIOTHEQUE!$H$24*[1]SYNTHESE!$H45+[1]BIBLIOTHEQUE!$H$25*[1]SYNTHESE!$I45+[1]BIBLIOTHEQUE!$H$26*[1]SYNTHESE!$J45+[1]BIBLIOTHEQUE!$H$27*[1]SYNTHESE!$K45,
IF(AND(
[1]SYNTHESE!$AQ45='[1]GRILLE COTATION'!$C$60,
[1]SYNTHESE!$AJ45&gt;'[1]GRILLE COTATION'!$G$60,
[1]SYNTHESE!$M45=[1]BIBLIOTHEQUE!$F$15),
[1]BIBLIOTHEQUE!$H$15*[1]SYNTHESE!$F45+[1]BIBLIOTHEQUE!$H$16*[1]SYNTHESE!$G45+[1]BIBLIOTHEQUE!$H$17*[1]SYNTHESE!$H45+[1]BIBLIOTHEQUE!$H$18*[1]SYNTHESE!$I45+[1]BIBLIOTHEQUE!$H$19*[1]SYNTHESE!$J45+[1]BIBLIOTHEQUE!$H$20*[1]SYNTHESE!$K45+[1]BIBLIOTHEQUE!$H$21*[1]SYNTHESE!$L45,""))</f>
        <v/>
      </c>
      <c r="M46" s="35"/>
      <c r="N46" s="36" t="str">
        <f ca="1">IF(AND([1]SYNTHESE!$AR45='[1]GRILLE COTATION'!$C$72,[1]SYNTHESE!$AJ45&gt;'[1]GRILLE COTATION'!$G$72),[1]BIBLIOTHEQUE!$H$29*[1]SYNTHESE!$Q45/[1]SYNTHESE!$P45*1.2,"")</f>
        <v/>
      </c>
      <c r="O46" s="35"/>
      <c r="P46" s="35"/>
      <c r="Q46" s="36" t="str">
        <f ca="1">IF(AND([1]SYNTHESE!$AS45='[1]GRILLE COTATION'!$C$84,[1]SYNTHESE!$AJ45&gt;'[1]GRILLE COTATION'!$G$84),[1]BIBLIOTHEQUE!$H$32*[1]SYNTHESE!$Q45/[1]SYNTHESE!$P45,"")</f>
        <v/>
      </c>
      <c r="R46" s="35"/>
      <c r="S46" s="36" t="str">
        <f ca="1">IF(AND([1]SYNTHESE!$AT45='[1]GRILLE COTATION'!$C$97,[1]SYNTHESE!$AJ45&gt;'[1]GRILLE COTATION'!$G$97),[1]BIBLIOTHEQUE!$H$35*[1]SYNTHESE!$N45,"")</f>
        <v/>
      </c>
      <c r="T46" s="36" t="str">
        <f ca="1">IF(AND([1]SYNTHESE!$AU45='[1]GRILLE COTATION'!$C$109,[1]SYNTHESE!$AJ45&gt;'[1]GRILLE COTATION'!$G$109),[1]BIBLIOTHEQUE!$H$36*[1]SYNTHESE!$N45,"")</f>
        <v/>
      </c>
      <c r="U46" s="36" t="str">
        <f ca="1">IF(AND([1]SYNTHESE!$AV45='[1]GRILLE COTATION'!$C$121,[1]SYNTHESE!$AJ45&gt;'[1]GRILLE COTATION'!$G$121),[1]BIBLIOTHEQUE!$H$37*[1]SYNTHESE!$N45,"")</f>
        <v/>
      </c>
      <c r="V46" s="35"/>
      <c r="W46" s="36" t="str">
        <f ca="1">IF(AND([1]SYNTHESE!$AW45='[1]GRILLE COTATION'!$C$134,[1]SYNTHESE!$AJ45&gt;'[1]GRILLE COTATION'!$G$134),[1]BIBLIOTHEQUE!$H$40*[1]SYNTHESE!$P45*[1]SYNTHESE!$O45,"")</f>
        <v/>
      </c>
      <c r="X46" s="36"/>
      <c r="Y46" s="36" t="str">
        <f ca="1">IF(AND([1]SYNTHESE!$AX45='[1]GRILLE COTATION'!$C$146,[1]SYNTHESE!$AJ45&gt;'[1]GRILLE COTATION'!$G$146,[1]SYNTHESE!$P45&gt;=4),[1]BIBLIOTHEQUE!$H$42*[1]SYNTHESE!$O45,"")</f>
        <v/>
      </c>
      <c r="Z46" s="37"/>
    </row>
    <row r="47" spans="1:26" x14ac:dyDescent="0.25">
      <c r="A47" s="4">
        <v>59</v>
      </c>
      <c r="B47" s="34" t="str">
        <f ca="1">IF(AND([1]SYNTHESE!$AM46='[1]GRILLE COTATION'!$C$9,[1]SYNTHESE!$W46&gt;'[1]GRILLE COTATION'!$G$9),[1]BIBLIOTHEQUE!$H$3*[1]SYNTHESE!$N46,"")</f>
        <v/>
      </c>
      <c r="C47" s="35"/>
      <c r="D47" s="36" t="str">
        <f>IF(AND([1]SYNTHESE!$AK46='[1]GRILLE COTATION'!$F$42,[1]SYNTHESE!$AP46='[1]GRILLE COTATION'!$C$42),[1]BIBLIOTHEQUE!$H$6,"")</f>
        <v/>
      </c>
      <c r="E47" s="35"/>
      <c r="F47" s="36" t="str">
        <f>IF(AND([1]SYNTHESE!$AN46='[1]GRILLE COTATION'!$C$22,[1]SYNTHESE!$AK46=[1]PARAM!$B$2,[1]SYNTHESE!$AB46="CHAUDIERE  INDIV.",[1]SYNTHESE!$AA46="GAZ"),[1]BIBLIOTHEQUE!$H$8*[1]SYNTHESE!$N46,
IF(AND([1]SYNTHESE!$AN46='[1]GRILLE COTATION'!$C$22,[1]SYNTHESE!$AK46=[1]PARAM!$B$3,[1]SYNTHESE!$AB46="CHAUDIERE  INDIV.",[1]SYNTHESE!$AA46="GAZ"),[1]BIBLIOTHEQUE!$H$8*[1]SYNTHESE!$N46,
IF(AND([1]SYNTHESE!$AN46='[1]GRILLE COTATION'!$C$22,[1]SYNTHESE!$AK46=[1]PARAM!$B$4,[1]SYNTHESE!$AB46="CHAUDIERE  INDIV.",[1]SYNTHESE!$AA46="GAZ"),[1]BIBLIOTHEQUE!$H$8*[1]SYNTHESE!$N46,
IF(AND([1]SYNTHESE!$AN46='[1]GRILLE COTATION'!$C$22,[1]SYNTHESE!$AK46=[1]PARAM!$B$5,[1]SYNTHESE!$AB46="CHAUDIERE  INDIV.",[1]SYNTHESE!$AA46="GAZ"),[1]BIBLIOTHEQUE!$H$8*[1]SYNTHESE!$N46,""))))</f>
        <v/>
      </c>
      <c r="G47" s="36" t="str">
        <f>IF(AND([1]SYNTHESE!$AN46='[1]GRILLE COTATION'!$C$22,[1]SYNTHESE!$AK46='[1]GRILLE COTATION'!$F$22),[1]BIBLIOTHEQUE!$H$9*[1]SYNTHESE!$N46,"")</f>
        <v/>
      </c>
      <c r="H47" s="36" t="str">
        <f>IF(AND([1]SYNTHESE!$AO46='[1]GRILLE COTATION'!$C$35,[1]SYNTHESE!$AK46='[1]GRILLE COTATION'!$F$35),[1]BIBLIOTHEQUE!$H$10*[1]SYNTHESE!$N46,
IF([1]SYNTHESE!$AO46='[1]GRILLE COTATION'!$C$38,[1]BIBLIOTHEQUE!$H$10*[1]SYNTHESE!$N46,""))</f>
        <v/>
      </c>
      <c r="I47" s="35"/>
      <c r="J47" s="36" t="str">
        <f ca="1">IF(AND(I47="",AI47="",BI47="",CI47="",DI47="",EI47="",FI47="",GI47="",HI47="",II47="",[1]SYNTHESE!$AP46='[1]GRILLE COTATION'!$C$42,[1]SYNTHESE!$AJ46&gt;'[1]GRILLE COTATION'!$G$48,[1]SYNTHESE!$M46=[1]BIBLIOTHEQUE!$F$15),[1]BIBLIOTHEQUE!$H$13*[1]SYNTHESE!$Q46*1.5,
IF(AND(I47="",AI47="",BI47="",CI47="",DI47="",EI47="",FI47="",GI47="",HI47="",II47="",[1]SYNTHESE!$AP46='[1]GRILLE COTATION'!$C$42,[1]SYNTHESE!$AJ46&gt;'[1]GRILLE COTATION'!$G$48,[1]SYNTHESE!$M46=[1]BIBLIOTHEQUE!$F$22),[1]BIBLIOTHEQUE!$H$13*[1]SYNTHESE!$Q46,""))</f>
        <v/>
      </c>
      <c r="K47" s="35"/>
      <c r="L47" s="36" t="str">
        <f ca="1">IF(AND(
[1]SYNTHESE!$AQ46='[1]GRILLE COTATION'!$C$60,
[1]SYNTHESE!$AJ46&gt;'[1]GRILLE COTATION'!$G$60,
[1]SYNTHESE!$M46=[1]BIBLIOTHEQUE!$F$22),
[1]BIBLIOTHEQUE!$H$22*[1]SYNTHESE!$F46+[1]BIBLIOTHEQUE!$H$23*[1]SYNTHESE!$G46+[1]BIBLIOTHEQUE!$H$24*[1]SYNTHESE!$H46+[1]BIBLIOTHEQUE!$H$25*[1]SYNTHESE!$I46+[1]BIBLIOTHEQUE!$H$26*[1]SYNTHESE!$J46+[1]BIBLIOTHEQUE!$H$27*[1]SYNTHESE!$K46,
IF(AND(
[1]SYNTHESE!$AQ46='[1]GRILLE COTATION'!$C$60,
[1]SYNTHESE!$AJ46&gt;'[1]GRILLE COTATION'!$G$60,
[1]SYNTHESE!$M46=[1]BIBLIOTHEQUE!$F$15),
[1]BIBLIOTHEQUE!$H$15*[1]SYNTHESE!$F46+[1]BIBLIOTHEQUE!$H$16*[1]SYNTHESE!$G46+[1]BIBLIOTHEQUE!$H$17*[1]SYNTHESE!$H46+[1]BIBLIOTHEQUE!$H$18*[1]SYNTHESE!$I46+[1]BIBLIOTHEQUE!$H$19*[1]SYNTHESE!$J46+[1]BIBLIOTHEQUE!$H$20*[1]SYNTHESE!$K46+[1]BIBLIOTHEQUE!$H$21*[1]SYNTHESE!$L46,""))</f>
        <v/>
      </c>
      <c r="M47" s="35"/>
      <c r="N47" s="36" t="str">
        <f ca="1">IF(AND([1]SYNTHESE!$AR46='[1]GRILLE COTATION'!$C$72,[1]SYNTHESE!$AJ46&gt;'[1]GRILLE COTATION'!$G$72),[1]BIBLIOTHEQUE!$H$29*[1]SYNTHESE!$Q46/[1]SYNTHESE!$P46*1.2,"")</f>
        <v/>
      </c>
      <c r="O47" s="35"/>
      <c r="P47" s="35"/>
      <c r="Q47" s="36" t="str">
        <f ca="1">IF(AND([1]SYNTHESE!$AS46='[1]GRILLE COTATION'!$C$84,[1]SYNTHESE!$AJ46&gt;'[1]GRILLE COTATION'!$G$84),[1]BIBLIOTHEQUE!$H$32*[1]SYNTHESE!$Q46/[1]SYNTHESE!$P46,"")</f>
        <v/>
      </c>
      <c r="R47" s="35"/>
      <c r="S47" s="36" t="str">
        <f ca="1">IF(AND([1]SYNTHESE!$AT46='[1]GRILLE COTATION'!$C$97,[1]SYNTHESE!$AJ46&gt;'[1]GRILLE COTATION'!$G$97),[1]BIBLIOTHEQUE!$H$35*[1]SYNTHESE!$N46,"")</f>
        <v/>
      </c>
      <c r="T47" s="36" t="str">
        <f ca="1">IF(AND([1]SYNTHESE!$AU46='[1]GRILLE COTATION'!$C$109,[1]SYNTHESE!$AJ46&gt;'[1]GRILLE COTATION'!$G$109),[1]BIBLIOTHEQUE!$H$36*[1]SYNTHESE!$N46,"")</f>
        <v/>
      </c>
      <c r="U47" s="36" t="str">
        <f ca="1">IF(AND([1]SYNTHESE!$AV46='[1]GRILLE COTATION'!$C$121,[1]SYNTHESE!$AJ46&gt;'[1]GRILLE COTATION'!$G$121),[1]BIBLIOTHEQUE!$H$37*[1]SYNTHESE!$N46,"")</f>
        <v/>
      </c>
      <c r="V47" s="35"/>
      <c r="W47" s="36" t="str">
        <f ca="1">IF(AND([1]SYNTHESE!$AW46='[1]GRILLE COTATION'!$C$134,[1]SYNTHESE!$AJ46&gt;'[1]GRILLE COTATION'!$G$134),[1]BIBLIOTHEQUE!$H$40*[1]SYNTHESE!$P46*[1]SYNTHESE!$O46,"")</f>
        <v/>
      </c>
      <c r="X47" s="36"/>
      <c r="Y47" s="36" t="str">
        <f ca="1">IF(AND([1]SYNTHESE!$AX46='[1]GRILLE COTATION'!$C$146,[1]SYNTHESE!$AJ46&gt;'[1]GRILLE COTATION'!$G$146,[1]SYNTHESE!$P46&gt;=4),[1]BIBLIOTHEQUE!$H$42*[1]SYNTHESE!$O46,"")</f>
        <v/>
      </c>
      <c r="Z47" s="37"/>
    </row>
    <row r="48" spans="1:26" x14ac:dyDescent="0.25">
      <c r="A48" s="4">
        <v>60</v>
      </c>
      <c r="B48" s="34" t="str">
        <f ca="1">IF(AND([1]SYNTHESE!$AM47='[1]GRILLE COTATION'!$C$9,[1]SYNTHESE!$W47&gt;'[1]GRILLE COTATION'!$G$9),[1]BIBLIOTHEQUE!$H$3*[1]SYNTHESE!$N47,"")</f>
        <v/>
      </c>
      <c r="C48" s="35"/>
      <c r="D48" s="36" t="str">
        <f>IF(AND([1]SYNTHESE!$AK47='[1]GRILLE COTATION'!$F$42,[1]SYNTHESE!$AP47='[1]GRILLE COTATION'!$C$42),[1]BIBLIOTHEQUE!$H$6,"")</f>
        <v/>
      </c>
      <c r="E48" s="35"/>
      <c r="F48" s="36" t="str">
        <f>IF(AND([1]SYNTHESE!$AN47='[1]GRILLE COTATION'!$C$22,[1]SYNTHESE!$AK47=[1]PARAM!$B$2,[1]SYNTHESE!$AB47="CHAUDIERE  INDIV.",[1]SYNTHESE!$AA47="GAZ"),[1]BIBLIOTHEQUE!$H$8*[1]SYNTHESE!$N47,
IF(AND([1]SYNTHESE!$AN47='[1]GRILLE COTATION'!$C$22,[1]SYNTHESE!$AK47=[1]PARAM!$B$3,[1]SYNTHESE!$AB47="CHAUDIERE  INDIV.",[1]SYNTHESE!$AA47="GAZ"),[1]BIBLIOTHEQUE!$H$8*[1]SYNTHESE!$N47,
IF(AND([1]SYNTHESE!$AN47='[1]GRILLE COTATION'!$C$22,[1]SYNTHESE!$AK47=[1]PARAM!$B$4,[1]SYNTHESE!$AB47="CHAUDIERE  INDIV.",[1]SYNTHESE!$AA47="GAZ"),[1]BIBLIOTHEQUE!$H$8*[1]SYNTHESE!$N47,
IF(AND([1]SYNTHESE!$AN47='[1]GRILLE COTATION'!$C$22,[1]SYNTHESE!$AK47=[1]PARAM!$B$5,[1]SYNTHESE!$AB47="CHAUDIERE  INDIV.",[1]SYNTHESE!$AA47="GAZ"),[1]BIBLIOTHEQUE!$H$8*[1]SYNTHESE!$N47,""))))</f>
        <v/>
      </c>
      <c r="G48" s="36" t="str">
        <f>IF(AND([1]SYNTHESE!$AN47='[1]GRILLE COTATION'!$C$22,[1]SYNTHESE!$AK47='[1]GRILLE COTATION'!$F$22),[1]BIBLIOTHEQUE!$H$9*[1]SYNTHESE!$N47,"")</f>
        <v/>
      </c>
      <c r="H48" s="36" t="str">
        <f>IF(AND([1]SYNTHESE!$AO47='[1]GRILLE COTATION'!$C$35,[1]SYNTHESE!$AK47='[1]GRILLE COTATION'!$F$35),[1]BIBLIOTHEQUE!$H$10*[1]SYNTHESE!$N47,
IF([1]SYNTHESE!$AO47='[1]GRILLE COTATION'!$C$38,[1]BIBLIOTHEQUE!$H$10*[1]SYNTHESE!$N47,""))</f>
        <v/>
      </c>
      <c r="I48" s="35"/>
      <c r="J48" s="36" t="str">
        <f ca="1">IF(AND(I48="",AI48="",BI48="",CI48="",DI48="",EI48="",FI48="",GI48="",HI48="",II48="",[1]SYNTHESE!$AP47='[1]GRILLE COTATION'!$C$42,[1]SYNTHESE!$AJ47&gt;'[1]GRILLE COTATION'!$G$48,[1]SYNTHESE!$M47=[1]BIBLIOTHEQUE!$F$15),[1]BIBLIOTHEQUE!$H$13*[1]SYNTHESE!$Q47*1.5,
IF(AND(I48="",AI48="",BI48="",CI48="",DI48="",EI48="",FI48="",GI48="",HI48="",II48="",[1]SYNTHESE!$AP47='[1]GRILLE COTATION'!$C$42,[1]SYNTHESE!$AJ47&gt;'[1]GRILLE COTATION'!$G$48,[1]SYNTHESE!$M47=[1]BIBLIOTHEQUE!$F$22),[1]BIBLIOTHEQUE!$H$13*[1]SYNTHESE!$Q47,""))</f>
        <v/>
      </c>
      <c r="K48" s="35"/>
      <c r="L48" s="36" t="str">
        <f ca="1">IF(AND(
[1]SYNTHESE!$AQ47='[1]GRILLE COTATION'!$C$60,
[1]SYNTHESE!$AJ47&gt;'[1]GRILLE COTATION'!$G$60,
[1]SYNTHESE!$M47=[1]BIBLIOTHEQUE!$F$22),
[1]BIBLIOTHEQUE!$H$22*[1]SYNTHESE!$F47+[1]BIBLIOTHEQUE!$H$23*[1]SYNTHESE!$G47+[1]BIBLIOTHEQUE!$H$24*[1]SYNTHESE!$H47+[1]BIBLIOTHEQUE!$H$25*[1]SYNTHESE!$I47+[1]BIBLIOTHEQUE!$H$26*[1]SYNTHESE!$J47+[1]BIBLIOTHEQUE!$H$27*[1]SYNTHESE!$K47,
IF(AND(
[1]SYNTHESE!$AQ47='[1]GRILLE COTATION'!$C$60,
[1]SYNTHESE!$AJ47&gt;'[1]GRILLE COTATION'!$G$60,
[1]SYNTHESE!$M47=[1]BIBLIOTHEQUE!$F$15),
[1]BIBLIOTHEQUE!$H$15*[1]SYNTHESE!$F47+[1]BIBLIOTHEQUE!$H$16*[1]SYNTHESE!$G47+[1]BIBLIOTHEQUE!$H$17*[1]SYNTHESE!$H47+[1]BIBLIOTHEQUE!$H$18*[1]SYNTHESE!$I47+[1]BIBLIOTHEQUE!$H$19*[1]SYNTHESE!$J47+[1]BIBLIOTHEQUE!$H$20*[1]SYNTHESE!$K47+[1]BIBLIOTHEQUE!$H$21*[1]SYNTHESE!$L47,""))</f>
        <v/>
      </c>
      <c r="M48" s="35"/>
      <c r="N48" s="36" t="str">
        <f ca="1">IF(AND([1]SYNTHESE!$AR47='[1]GRILLE COTATION'!$C$72,[1]SYNTHESE!$AJ47&gt;'[1]GRILLE COTATION'!$G$72),[1]BIBLIOTHEQUE!$H$29*[1]SYNTHESE!$Q47/[1]SYNTHESE!$P47*1.2,"")</f>
        <v/>
      </c>
      <c r="O48" s="35"/>
      <c r="P48" s="35"/>
      <c r="Q48" s="36" t="str">
        <f ca="1">IF(AND([1]SYNTHESE!$AS47='[1]GRILLE COTATION'!$C$84,[1]SYNTHESE!$AJ47&gt;'[1]GRILLE COTATION'!$G$84),[1]BIBLIOTHEQUE!$H$32*[1]SYNTHESE!$Q47/[1]SYNTHESE!$P47,"")</f>
        <v/>
      </c>
      <c r="R48" s="35"/>
      <c r="S48" s="36" t="str">
        <f ca="1">IF(AND([1]SYNTHESE!$AT47='[1]GRILLE COTATION'!$C$97,[1]SYNTHESE!$AJ47&gt;'[1]GRILLE COTATION'!$G$97),[1]BIBLIOTHEQUE!$H$35*[1]SYNTHESE!$N47,"")</f>
        <v/>
      </c>
      <c r="T48" s="36" t="str">
        <f ca="1">IF(AND([1]SYNTHESE!$AU47='[1]GRILLE COTATION'!$C$109,[1]SYNTHESE!$AJ47&gt;'[1]GRILLE COTATION'!$G$109),[1]BIBLIOTHEQUE!$H$36*[1]SYNTHESE!$N47,"")</f>
        <v/>
      </c>
      <c r="U48" s="36" t="str">
        <f ca="1">IF(AND([1]SYNTHESE!$AV47='[1]GRILLE COTATION'!$C$121,[1]SYNTHESE!$AJ47&gt;'[1]GRILLE COTATION'!$G$121),[1]BIBLIOTHEQUE!$H$37*[1]SYNTHESE!$N47,"")</f>
        <v/>
      </c>
      <c r="V48" s="35"/>
      <c r="W48" s="36" t="str">
        <f ca="1">IF(AND([1]SYNTHESE!$AW47='[1]GRILLE COTATION'!$C$134,[1]SYNTHESE!$AJ47&gt;'[1]GRILLE COTATION'!$G$134),[1]BIBLIOTHEQUE!$H$40*[1]SYNTHESE!$P47*[1]SYNTHESE!$O47,"")</f>
        <v/>
      </c>
      <c r="X48" s="36"/>
      <c r="Y48" s="36" t="str">
        <f ca="1">IF(AND([1]SYNTHESE!$AX47='[1]GRILLE COTATION'!$C$146,[1]SYNTHESE!$AJ47&gt;'[1]GRILLE COTATION'!$G$146,[1]SYNTHESE!$P47&gt;=4),[1]BIBLIOTHEQUE!$H$42*[1]SYNTHESE!$O47,"")</f>
        <v/>
      </c>
      <c r="Z48" s="37"/>
    </row>
    <row r="49" spans="1:26" x14ac:dyDescent="0.25">
      <c r="A49" s="4">
        <v>62</v>
      </c>
      <c r="B49" s="34" t="str">
        <f ca="1">IF(AND([1]SYNTHESE!$AM48='[1]GRILLE COTATION'!$C$9,[1]SYNTHESE!$W48&gt;'[1]GRILLE COTATION'!$G$9),[1]BIBLIOTHEQUE!$H$3*[1]SYNTHESE!$N48,"")</f>
        <v/>
      </c>
      <c r="C49" s="35"/>
      <c r="D49" s="36" t="str">
        <f>IF(AND([1]SYNTHESE!$AK48='[1]GRILLE COTATION'!$F$42,[1]SYNTHESE!$AP48='[1]GRILLE COTATION'!$C$42),[1]BIBLIOTHEQUE!$H$6,"")</f>
        <v/>
      </c>
      <c r="E49" s="35"/>
      <c r="F49" s="36" t="str">
        <f>IF(AND([1]SYNTHESE!$AN48='[1]GRILLE COTATION'!$C$22,[1]SYNTHESE!$AK48=[1]PARAM!$B$2,[1]SYNTHESE!$AB48="CHAUDIERE  INDIV.",[1]SYNTHESE!$AA48="GAZ"),[1]BIBLIOTHEQUE!$H$8*[1]SYNTHESE!$N48,
IF(AND([1]SYNTHESE!$AN48='[1]GRILLE COTATION'!$C$22,[1]SYNTHESE!$AK48=[1]PARAM!$B$3,[1]SYNTHESE!$AB48="CHAUDIERE  INDIV.",[1]SYNTHESE!$AA48="GAZ"),[1]BIBLIOTHEQUE!$H$8*[1]SYNTHESE!$N48,
IF(AND([1]SYNTHESE!$AN48='[1]GRILLE COTATION'!$C$22,[1]SYNTHESE!$AK48=[1]PARAM!$B$4,[1]SYNTHESE!$AB48="CHAUDIERE  INDIV.",[1]SYNTHESE!$AA48="GAZ"),[1]BIBLIOTHEQUE!$H$8*[1]SYNTHESE!$N48,
IF(AND([1]SYNTHESE!$AN48='[1]GRILLE COTATION'!$C$22,[1]SYNTHESE!$AK48=[1]PARAM!$B$5,[1]SYNTHESE!$AB48="CHAUDIERE  INDIV.",[1]SYNTHESE!$AA48="GAZ"),[1]BIBLIOTHEQUE!$H$8*[1]SYNTHESE!$N48,""))))</f>
        <v/>
      </c>
      <c r="G49" s="36" t="str">
        <f>IF(AND([1]SYNTHESE!$AN48='[1]GRILLE COTATION'!$C$22,[1]SYNTHESE!$AK48='[1]GRILLE COTATION'!$F$22),[1]BIBLIOTHEQUE!$H$9*[1]SYNTHESE!$N48,"")</f>
        <v/>
      </c>
      <c r="H49" s="36" t="str">
        <f>IF(AND([1]SYNTHESE!$AO48='[1]GRILLE COTATION'!$C$35,[1]SYNTHESE!$AK48='[1]GRILLE COTATION'!$F$35),[1]BIBLIOTHEQUE!$H$10*[1]SYNTHESE!$N48,
IF([1]SYNTHESE!$AO48='[1]GRILLE COTATION'!$C$38,[1]BIBLIOTHEQUE!$H$10*[1]SYNTHESE!$N48,""))</f>
        <v/>
      </c>
      <c r="I49" s="35"/>
      <c r="J49" s="36" t="str">
        <f ca="1">IF(AND(I49="",AI49="",BI49="",CI49="",DI49="",EI49="",FI49="",GI49="",HI49="",II49="",[1]SYNTHESE!$AP48='[1]GRILLE COTATION'!$C$42,[1]SYNTHESE!$AJ48&gt;'[1]GRILLE COTATION'!$G$48,[1]SYNTHESE!$M48=[1]BIBLIOTHEQUE!$F$15),[1]BIBLIOTHEQUE!$H$13*[1]SYNTHESE!$Q48*1.5,
IF(AND(I49="",AI49="",BI49="",CI49="",DI49="",EI49="",FI49="",GI49="",HI49="",II49="",[1]SYNTHESE!$AP48='[1]GRILLE COTATION'!$C$42,[1]SYNTHESE!$AJ48&gt;'[1]GRILLE COTATION'!$G$48,[1]SYNTHESE!$M48=[1]BIBLIOTHEQUE!$F$22),[1]BIBLIOTHEQUE!$H$13*[1]SYNTHESE!$Q48,""))</f>
        <v/>
      </c>
      <c r="K49" s="35"/>
      <c r="L49" s="36" t="str">
        <f ca="1">IF(AND(
[1]SYNTHESE!$AQ48='[1]GRILLE COTATION'!$C$60,
[1]SYNTHESE!$AJ48&gt;'[1]GRILLE COTATION'!$G$60,
[1]SYNTHESE!$M48=[1]BIBLIOTHEQUE!$F$22),
[1]BIBLIOTHEQUE!$H$22*[1]SYNTHESE!$F48+[1]BIBLIOTHEQUE!$H$23*[1]SYNTHESE!$G48+[1]BIBLIOTHEQUE!$H$24*[1]SYNTHESE!$H48+[1]BIBLIOTHEQUE!$H$25*[1]SYNTHESE!$I48+[1]BIBLIOTHEQUE!$H$26*[1]SYNTHESE!$J48+[1]BIBLIOTHEQUE!$H$27*[1]SYNTHESE!$K48,
IF(AND(
[1]SYNTHESE!$AQ48='[1]GRILLE COTATION'!$C$60,
[1]SYNTHESE!$AJ48&gt;'[1]GRILLE COTATION'!$G$60,
[1]SYNTHESE!$M48=[1]BIBLIOTHEQUE!$F$15),
[1]BIBLIOTHEQUE!$H$15*[1]SYNTHESE!$F48+[1]BIBLIOTHEQUE!$H$16*[1]SYNTHESE!$G48+[1]BIBLIOTHEQUE!$H$17*[1]SYNTHESE!$H48+[1]BIBLIOTHEQUE!$H$18*[1]SYNTHESE!$I48+[1]BIBLIOTHEQUE!$H$19*[1]SYNTHESE!$J48+[1]BIBLIOTHEQUE!$H$20*[1]SYNTHESE!$K48+[1]BIBLIOTHEQUE!$H$21*[1]SYNTHESE!$L48,""))</f>
        <v/>
      </c>
      <c r="M49" s="35"/>
      <c r="N49" s="36">
        <f ca="1">IF(AND([1]SYNTHESE!$AR48='[1]GRILLE COTATION'!$C$72,[1]SYNTHESE!$AJ48&gt;'[1]GRILLE COTATION'!$G$72),[1]BIBLIOTHEQUE!$H$29*[1]SYNTHESE!$Q48/[1]SYNTHESE!$P48*1.2,"")</f>
        <v>124824</v>
      </c>
      <c r="O49" s="35"/>
      <c r="P49" s="35"/>
      <c r="Q49" s="36" t="str">
        <f ca="1">IF(AND([1]SYNTHESE!$AS48='[1]GRILLE COTATION'!$C$84,[1]SYNTHESE!$AJ48&gt;'[1]GRILLE COTATION'!$G$84),[1]BIBLIOTHEQUE!$H$32*[1]SYNTHESE!$Q48/[1]SYNTHESE!$P48,"")</f>
        <v/>
      </c>
      <c r="R49" s="35"/>
      <c r="S49" s="36" t="str">
        <f ca="1">IF(AND([1]SYNTHESE!$AT48='[1]GRILLE COTATION'!$C$97,[1]SYNTHESE!$AJ48&gt;'[1]GRILLE COTATION'!$G$97),[1]BIBLIOTHEQUE!$H$35*[1]SYNTHESE!$N48,"")</f>
        <v/>
      </c>
      <c r="T49" s="36" t="str">
        <f ca="1">IF(AND([1]SYNTHESE!$AU48='[1]GRILLE COTATION'!$C$109,[1]SYNTHESE!$AJ48&gt;'[1]GRILLE COTATION'!$G$109),[1]BIBLIOTHEQUE!$H$36*[1]SYNTHESE!$N48,"")</f>
        <v/>
      </c>
      <c r="U49" s="36" t="str">
        <f ca="1">IF(AND([1]SYNTHESE!$AV48='[1]GRILLE COTATION'!$C$121,[1]SYNTHESE!$AJ48&gt;'[1]GRILLE COTATION'!$G$121),[1]BIBLIOTHEQUE!$H$37*[1]SYNTHESE!$N48,"")</f>
        <v/>
      </c>
      <c r="V49" s="35"/>
      <c r="W49" s="36" t="str">
        <f ca="1">IF(AND([1]SYNTHESE!$AW48='[1]GRILLE COTATION'!$C$134,[1]SYNTHESE!$AJ48&gt;'[1]GRILLE COTATION'!$G$134),[1]BIBLIOTHEQUE!$H$40*[1]SYNTHESE!$P48*[1]SYNTHESE!$O48,"")</f>
        <v/>
      </c>
      <c r="X49" s="36"/>
      <c r="Y49" s="36" t="str">
        <f ca="1">IF(AND([1]SYNTHESE!$AX48='[1]GRILLE COTATION'!$C$146,[1]SYNTHESE!$AJ48&gt;'[1]GRILLE COTATION'!$G$146,[1]SYNTHESE!$P48&gt;=4),[1]BIBLIOTHEQUE!$H$42*[1]SYNTHESE!$O48,"")</f>
        <v/>
      </c>
      <c r="Z49" s="37"/>
    </row>
    <row r="50" spans="1:26" x14ac:dyDescent="0.25">
      <c r="A50" s="4">
        <v>65</v>
      </c>
      <c r="B50" s="34" t="str">
        <f ca="1">IF(AND([1]SYNTHESE!$AM49='[1]GRILLE COTATION'!$C$9,[1]SYNTHESE!$W49&gt;'[1]GRILLE COTATION'!$G$9),[1]BIBLIOTHEQUE!$H$3*[1]SYNTHESE!$N49,"")</f>
        <v/>
      </c>
      <c r="C50" s="35"/>
      <c r="D50" s="36" t="str">
        <f>IF(AND([1]SYNTHESE!$AK49='[1]GRILLE COTATION'!$F$42,[1]SYNTHESE!$AP49='[1]GRILLE COTATION'!$C$42),[1]BIBLIOTHEQUE!$H$6,"")</f>
        <v/>
      </c>
      <c r="E50" s="35"/>
      <c r="F50" s="36" t="str">
        <f>IF(AND([1]SYNTHESE!$AN49='[1]GRILLE COTATION'!$C$22,[1]SYNTHESE!$AK49=[1]PARAM!$B$2,[1]SYNTHESE!$AB49="CHAUDIERE  INDIV.",[1]SYNTHESE!$AA49="GAZ"),[1]BIBLIOTHEQUE!$H$8*[1]SYNTHESE!$N49,
IF(AND([1]SYNTHESE!$AN49='[1]GRILLE COTATION'!$C$22,[1]SYNTHESE!$AK49=[1]PARAM!$B$3,[1]SYNTHESE!$AB49="CHAUDIERE  INDIV.",[1]SYNTHESE!$AA49="GAZ"),[1]BIBLIOTHEQUE!$H$8*[1]SYNTHESE!$N49,
IF(AND([1]SYNTHESE!$AN49='[1]GRILLE COTATION'!$C$22,[1]SYNTHESE!$AK49=[1]PARAM!$B$4,[1]SYNTHESE!$AB49="CHAUDIERE  INDIV.",[1]SYNTHESE!$AA49="GAZ"),[1]BIBLIOTHEQUE!$H$8*[1]SYNTHESE!$N49,
IF(AND([1]SYNTHESE!$AN49='[1]GRILLE COTATION'!$C$22,[1]SYNTHESE!$AK49=[1]PARAM!$B$5,[1]SYNTHESE!$AB49="CHAUDIERE  INDIV.",[1]SYNTHESE!$AA49="GAZ"),[1]BIBLIOTHEQUE!$H$8*[1]SYNTHESE!$N49,""))))</f>
        <v/>
      </c>
      <c r="G50" s="36" t="str">
        <f>IF(AND([1]SYNTHESE!$AN49='[1]GRILLE COTATION'!$C$22,[1]SYNTHESE!$AK49='[1]GRILLE COTATION'!$F$22),[1]BIBLIOTHEQUE!$H$9*[1]SYNTHESE!$N49,"")</f>
        <v/>
      </c>
      <c r="H50" s="36" t="str">
        <f>IF(AND([1]SYNTHESE!$AO49='[1]GRILLE COTATION'!$C$35,[1]SYNTHESE!$AK49='[1]GRILLE COTATION'!$F$35),[1]BIBLIOTHEQUE!$H$10*[1]SYNTHESE!$N49,
IF([1]SYNTHESE!$AO49='[1]GRILLE COTATION'!$C$38,[1]BIBLIOTHEQUE!$H$10*[1]SYNTHESE!$N49,""))</f>
        <v/>
      </c>
      <c r="I50" s="35"/>
      <c r="J50" s="36" t="str">
        <f ca="1">IF(AND(I50="",AI50="",BI50="",CI50="",DI50="",EI50="",FI50="",GI50="",HI50="",II50="",[1]SYNTHESE!$AP49='[1]GRILLE COTATION'!$C$42,[1]SYNTHESE!$AJ49&gt;'[1]GRILLE COTATION'!$G$48,[1]SYNTHESE!$M49=[1]BIBLIOTHEQUE!$F$15),[1]BIBLIOTHEQUE!$H$13*[1]SYNTHESE!$Q49*1.5,
IF(AND(I50="",AI50="",BI50="",CI50="",DI50="",EI50="",FI50="",GI50="",HI50="",II50="",[1]SYNTHESE!$AP49='[1]GRILLE COTATION'!$C$42,[1]SYNTHESE!$AJ49&gt;'[1]GRILLE COTATION'!$G$48,[1]SYNTHESE!$M49=[1]BIBLIOTHEQUE!$F$22),[1]BIBLIOTHEQUE!$H$13*[1]SYNTHESE!$Q49,""))</f>
        <v/>
      </c>
      <c r="K50" s="35"/>
      <c r="L50" s="36" t="str">
        <f ca="1">IF(AND(
[1]SYNTHESE!$AQ49='[1]GRILLE COTATION'!$C$60,
[1]SYNTHESE!$AJ49&gt;'[1]GRILLE COTATION'!$G$60,
[1]SYNTHESE!$M49=[1]BIBLIOTHEQUE!$F$22),
[1]BIBLIOTHEQUE!$H$22*[1]SYNTHESE!$F49+[1]BIBLIOTHEQUE!$H$23*[1]SYNTHESE!$G49+[1]BIBLIOTHEQUE!$H$24*[1]SYNTHESE!$H49+[1]BIBLIOTHEQUE!$H$25*[1]SYNTHESE!$I49+[1]BIBLIOTHEQUE!$H$26*[1]SYNTHESE!$J49+[1]BIBLIOTHEQUE!$H$27*[1]SYNTHESE!$K49,
IF(AND(
[1]SYNTHESE!$AQ49='[1]GRILLE COTATION'!$C$60,
[1]SYNTHESE!$AJ49&gt;'[1]GRILLE COTATION'!$G$60,
[1]SYNTHESE!$M49=[1]BIBLIOTHEQUE!$F$15),
[1]BIBLIOTHEQUE!$H$15*[1]SYNTHESE!$F49+[1]BIBLIOTHEQUE!$H$16*[1]SYNTHESE!$G49+[1]BIBLIOTHEQUE!$H$17*[1]SYNTHESE!$H49+[1]BIBLIOTHEQUE!$H$18*[1]SYNTHESE!$I49+[1]BIBLIOTHEQUE!$H$19*[1]SYNTHESE!$J49+[1]BIBLIOTHEQUE!$H$20*[1]SYNTHESE!$K49+[1]BIBLIOTHEQUE!$H$21*[1]SYNTHESE!$L49,""))</f>
        <v/>
      </c>
      <c r="M50" s="35"/>
      <c r="N50" s="36" t="str">
        <f ca="1">IF(AND([1]SYNTHESE!$AR49='[1]GRILLE COTATION'!$C$72,[1]SYNTHESE!$AJ49&gt;'[1]GRILLE COTATION'!$G$72),[1]BIBLIOTHEQUE!$H$29*[1]SYNTHESE!$Q49/[1]SYNTHESE!$P49*1.2,"")</f>
        <v/>
      </c>
      <c r="O50" s="35"/>
      <c r="P50" s="35"/>
      <c r="Q50" s="36" t="str">
        <f ca="1">IF(AND([1]SYNTHESE!$AS49='[1]GRILLE COTATION'!$C$84,[1]SYNTHESE!$AJ49&gt;'[1]GRILLE COTATION'!$G$84),[1]BIBLIOTHEQUE!$H$32*[1]SYNTHESE!$Q49/[1]SYNTHESE!$P49,"")</f>
        <v/>
      </c>
      <c r="R50" s="35"/>
      <c r="S50" s="36" t="str">
        <f ca="1">IF(AND([1]SYNTHESE!$AT49='[1]GRILLE COTATION'!$C$97,[1]SYNTHESE!$AJ49&gt;'[1]GRILLE COTATION'!$G$97),[1]BIBLIOTHEQUE!$H$35*[1]SYNTHESE!$N49,"")</f>
        <v/>
      </c>
      <c r="T50" s="36" t="str">
        <f ca="1">IF(AND([1]SYNTHESE!$AU49='[1]GRILLE COTATION'!$C$109,[1]SYNTHESE!$AJ49&gt;'[1]GRILLE COTATION'!$G$109),[1]BIBLIOTHEQUE!$H$36*[1]SYNTHESE!$N49,"")</f>
        <v/>
      </c>
      <c r="U50" s="36" t="str">
        <f ca="1">IF(AND([1]SYNTHESE!$AV49='[1]GRILLE COTATION'!$C$121,[1]SYNTHESE!$AJ49&gt;'[1]GRILLE COTATION'!$G$121),[1]BIBLIOTHEQUE!$H$37*[1]SYNTHESE!$N49,"")</f>
        <v/>
      </c>
      <c r="V50" s="35"/>
      <c r="W50" s="36">
        <f ca="1">IF(AND([1]SYNTHESE!$AW49='[1]GRILLE COTATION'!$C$134,[1]SYNTHESE!$AJ49&gt;'[1]GRILLE COTATION'!$G$134),[1]BIBLIOTHEQUE!$H$40*[1]SYNTHESE!$P49*[1]SYNTHESE!$O49,"")</f>
        <v>85000</v>
      </c>
      <c r="X50" s="36"/>
      <c r="Y50" s="36" t="str">
        <f ca="1">IF(AND([1]SYNTHESE!$AX49='[1]GRILLE COTATION'!$C$146,[1]SYNTHESE!$AJ49&gt;'[1]GRILLE COTATION'!$G$146,[1]SYNTHESE!$P49&gt;=4),[1]BIBLIOTHEQUE!$H$42*[1]SYNTHESE!$O49,"")</f>
        <v/>
      </c>
      <c r="Z50" s="37"/>
    </row>
    <row r="51" spans="1:26" x14ac:dyDescent="0.25">
      <c r="A51" s="4">
        <v>66</v>
      </c>
      <c r="B51" s="34" t="str">
        <f ca="1">IF(AND([1]SYNTHESE!$AM50='[1]GRILLE COTATION'!$C$9,[1]SYNTHESE!$W50&gt;'[1]GRILLE COTATION'!$G$9),[1]BIBLIOTHEQUE!$H$3*[1]SYNTHESE!$N50,"")</f>
        <v/>
      </c>
      <c r="C51" s="35"/>
      <c r="D51" s="36" t="str">
        <f>IF(AND([1]SYNTHESE!$AK50='[1]GRILLE COTATION'!$F$42,[1]SYNTHESE!$AP50='[1]GRILLE COTATION'!$C$42),[1]BIBLIOTHEQUE!$H$6,"")</f>
        <v/>
      </c>
      <c r="E51" s="35"/>
      <c r="F51" s="36" t="str">
        <f>IF(AND([1]SYNTHESE!$AN50='[1]GRILLE COTATION'!$C$22,[1]SYNTHESE!$AK50=[1]PARAM!$B$2,[1]SYNTHESE!$AB50="CHAUDIERE  INDIV.",[1]SYNTHESE!$AA50="GAZ"),[1]BIBLIOTHEQUE!$H$8*[1]SYNTHESE!$N50,
IF(AND([1]SYNTHESE!$AN50='[1]GRILLE COTATION'!$C$22,[1]SYNTHESE!$AK50=[1]PARAM!$B$3,[1]SYNTHESE!$AB50="CHAUDIERE  INDIV.",[1]SYNTHESE!$AA50="GAZ"),[1]BIBLIOTHEQUE!$H$8*[1]SYNTHESE!$N50,
IF(AND([1]SYNTHESE!$AN50='[1]GRILLE COTATION'!$C$22,[1]SYNTHESE!$AK50=[1]PARAM!$B$4,[1]SYNTHESE!$AB50="CHAUDIERE  INDIV.",[1]SYNTHESE!$AA50="GAZ"),[1]BIBLIOTHEQUE!$H$8*[1]SYNTHESE!$N50,
IF(AND([1]SYNTHESE!$AN50='[1]GRILLE COTATION'!$C$22,[1]SYNTHESE!$AK50=[1]PARAM!$B$5,[1]SYNTHESE!$AB50="CHAUDIERE  INDIV.",[1]SYNTHESE!$AA50="GAZ"),[1]BIBLIOTHEQUE!$H$8*[1]SYNTHESE!$N50,""))))</f>
        <v/>
      </c>
      <c r="G51" s="36" t="str">
        <f>IF(AND([1]SYNTHESE!$AN50='[1]GRILLE COTATION'!$C$22,[1]SYNTHESE!$AK50='[1]GRILLE COTATION'!$F$22),[1]BIBLIOTHEQUE!$H$9*[1]SYNTHESE!$N50,"")</f>
        <v/>
      </c>
      <c r="H51" s="36" t="str">
        <f>IF(AND([1]SYNTHESE!$AO50='[1]GRILLE COTATION'!$C$35,[1]SYNTHESE!$AK50='[1]GRILLE COTATION'!$F$35),[1]BIBLIOTHEQUE!$H$10*[1]SYNTHESE!$N50,
IF([1]SYNTHESE!$AO50='[1]GRILLE COTATION'!$C$38,[1]BIBLIOTHEQUE!$H$10*[1]SYNTHESE!$N50,""))</f>
        <v/>
      </c>
      <c r="I51" s="35"/>
      <c r="J51" s="36" t="str">
        <f ca="1">IF(AND(I51="",AI51="",BI51="",CI51="",DI51="",EI51="",FI51="",GI51="",HI51="",II51="",[1]SYNTHESE!$AP50='[1]GRILLE COTATION'!$C$42,[1]SYNTHESE!$AJ50&gt;'[1]GRILLE COTATION'!$G$48,[1]SYNTHESE!$M50=[1]BIBLIOTHEQUE!$F$15),[1]BIBLIOTHEQUE!$H$13*[1]SYNTHESE!$Q50*1.5,
IF(AND(I51="",AI51="",BI51="",CI51="",DI51="",EI51="",FI51="",GI51="",HI51="",II51="",[1]SYNTHESE!$AP50='[1]GRILLE COTATION'!$C$42,[1]SYNTHESE!$AJ50&gt;'[1]GRILLE COTATION'!$G$48,[1]SYNTHESE!$M50=[1]BIBLIOTHEQUE!$F$22),[1]BIBLIOTHEQUE!$H$13*[1]SYNTHESE!$Q50,""))</f>
        <v/>
      </c>
      <c r="K51" s="35"/>
      <c r="L51" s="36" t="str">
        <f ca="1">IF(AND(
[1]SYNTHESE!$AQ50='[1]GRILLE COTATION'!$C$60,
[1]SYNTHESE!$AJ50&gt;'[1]GRILLE COTATION'!$G$60,
[1]SYNTHESE!$M50=[1]BIBLIOTHEQUE!$F$22),
[1]BIBLIOTHEQUE!$H$22*[1]SYNTHESE!$F50+[1]BIBLIOTHEQUE!$H$23*[1]SYNTHESE!$G50+[1]BIBLIOTHEQUE!$H$24*[1]SYNTHESE!$H50+[1]BIBLIOTHEQUE!$H$25*[1]SYNTHESE!$I50+[1]BIBLIOTHEQUE!$H$26*[1]SYNTHESE!$J50+[1]BIBLIOTHEQUE!$H$27*[1]SYNTHESE!$K50,
IF(AND(
[1]SYNTHESE!$AQ50='[1]GRILLE COTATION'!$C$60,
[1]SYNTHESE!$AJ50&gt;'[1]GRILLE COTATION'!$G$60,
[1]SYNTHESE!$M50=[1]BIBLIOTHEQUE!$F$15),
[1]BIBLIOTHEQUE!$H$15*[1]SYNTHESE!$F50+[1]BIBLIOTHEQUE!$H$16*[1]SYNTHESE!$G50+[1]BIBLIOTHEQUE!$H$17*[1]SYNTHESE!$H50+[1]BIBLIOTHEQUE!$H$18*[1]SYNTHESE!$I50+[1]BIBLIOTHEQUE!$H$19*[1]SYNTHESE!$J50+[1]BIBLIOTHEQUE!$H$20*[1]SYNTHESE!$K50+[1]BIBLIOTHEQUE!$H$21*[1]SYNTHESE!$L50,""))</f>
        <v/>
      </c>
      <c r="M51" s="35"/>
      <c r="N51" s="36" t="str">
        <f ca="1">IF(AND([1]SYNTHESE!$AR50='[1]GRILLE COTATION'!$C$72,[1]SYNTHESE!$AJ50&gt;'[1]GRILLE COTATION'!$G$72),[1]BIBLIOTHEQUE!$H$29*[1]SYNTHESE!$Q50/[1]SYNTHESE!$P50*1.2,"")</f>
        <v/>
      </c>
      <c r="O51" s="35"/>
      <c r="P51" s="35"/>
      <c r="Q51" s="36" t="str">
        <f ca="1">IF(AND([1]SYNTHESE!$AS50='[1]GRILLE COTATION'!$C$84,[1]SYNTHESE!$AJ50&gt;'[1]GRILLE COTATION'!$G$84),[1]BIBLIOTHEQUE!$H$32*[1]SYNTHESE!$Q50/[1]SYNTHESE!$P50,"")</f>
        <v/>
      </c>
      <c r="R51" s="35"/>
      <c r="S51" s="36" t="str">
        <f ca="1">IF(AND([1]SYNTHESE!$AT50='[1]GRILLE COTATION'!$C$97,[1]SYNTHESE!$AJ50&gt;'[1]GRILLE COTATION'!$G$97),[1]BIBLIOTHEQUE!$H$35*[1]SYNTHESE!$N50,"")</f>
        <v/>
      </c>
      <c r="T51" s="36" t="str">
        <f ca="1">IF(AND([1]SYNTHESE!$AU50='[1]GRILLE COTATION'!$C$109,[1]SYNTHESE!$AJ50&gt;'[1]GRILLE COTATION'!$G$109),[1]BIBLIOTHEQUE!$H$36*[1]SYNTHESE!$N50,"")</f>
        <v/>
      </c>
      <c r="U51" s="36" t="str">
        <f ca="1">IF(AND([1]SYNTHESE!$AV50='[1]GRILLE COTATION'!$C$121,[1]SYNTHESE!$AJ50&gt;'[1]GRILLE COTATION'!$G$121),[1]BIBLIOTHEQUE!$H$37*[1]SYNTHESE!$N50,"")</f>
        <v/>
      </c>
      <c r="V51" s="35"/>
      <c r="W51" s="36" t="str">
        <f ca="1">IF(AND([1]SYNTHESE!$AW50='[1]GRILLE COTATION'!$C$134,[1]SYNTHESE!$AJ50&gt;'[1]GRILLE COTATION'!$G$134),[1]BIBLIOTHEQUE!$H$40*[1]SYNTHESE!$P50*[1]SYNTHESE!$O50,"")</f>
        <v/>
      </c>
      <c r="X51" s="36"/>
      <c r="Y51" s="36" t="str">
        <f ca="1">IF(AND([1]SYNTHESE!$AX50='[1]GRILLE COTATION'!$C$146,[1]SYNTHESE!$AJ50&gt;'[1]GRILLE COTATION'!$G$146,[1]SYNTHESE!$P50&gt;=4),[1]BIBLIOTHEQUE!$H$42*[1]SYNTHESE!$O50,"")</f>
        <v/>
      </c>
      <c r="Z51" s="37"/>
    </row>
    <row r="52" spans="1:26" x14ac:dyDescent="0.25">
      <c r="A52" s="4">
        <v>67</v>
      </c>
      <c r="B52" s="34" t="str">
        <f ca="1">IF(AND([1]SYNTHESE!$AM51='[1]GRILLE COTATION'!$C$9,[1]SYNTHESE!$W51&gt;'[1]GRILLE COTATION'!$G$9),[1]BIBLIOTHEQUE!$H$3*[1]SYNTHESE!$N51,"")</f>
        <v/>
      </c>
      <c r="C52" s="35"/>
      <c r="D52" s="36" t="str">
        <f>IF(AND([1]SYNTHESE!$AK51='[1]GRILLE COTATION'!$F$42,[1]SYNTHESE!$AP51='[1]GRILLE COTATION'!$C$42),[1]BIBLIOTHEQUE!$H$6,"")</f>
        <v/>
      </c>
      <c r="E52" s="35"/>
      <c r="F52" s="36" t="str">
        <f>IF(AND([1]SYNTHESE!$AN51='[1]GRILLE COTATION'!$C$22,[1]SYNTHESE!$AK51=[1]PARAM!$B$2,[1]SYNTHESE!$AB51="CHAUDIERE  INDIV.",[1]SYNTHESE!$AA51="GAZ"),[1]BIBLIOTHEQUE!$H$8*[1]SYNTHESE!$N51,
IF(AND([1]SYNTHESE!$AN51='[1]GRILLE COTATION'!$C$22,[1]SYNTHESE!$AK51=[1]PARAM!$B$3,[1]SYNTHESE!$AB51="CHAUDIERE  INDIV.",[1]SYNTHESE!$AA51="GAZ"),[1]BIBLIOTHEQUE!$H$8*[1]SYNTHESE!$N51,
IF(AND([1]SYNTHESE!$AN51='[1]GRILLE COTATION'!$C$22,[1]SYNTHESE!$AK51=[1]PARAM!$B$4,[1]SYNTHESE!$AB51="CHAUDIERE  INDIV.",[1]SYNTHESE!$AA51="GAZ"),[1]BIBLIOTHEQUE!$H$8*[1]SYNTHESE!$N51,
IF(AND([1]SYNTHESE!$AN51='[1]GRILLE COTATION'!$C$22,[1]SYNTHESE!$AK51=[1]PARAM!$B$5,[1]SYNTHESE!$AB51="CHAUDIERE  INDIV.",[1]SYNTHESE!$AA51="GAZ"),[1]BIBLIOTHEQUE!$H$8*[1]SYNTHESE!$N51,""))))</f>
        <v/>
      </c>
      <c r="G52" s="36" t="str">
        <f>IF(AND([1]SYNTHESE!$AN51='[1]GRILLE COTATION'!$C$22,[1]SYNTHESE!$AK51='[1]GRILLE COTATION'!$F$22),[1]BIBLIOTHEQUE!$H$9*[1]SYNTHESE!$N51,"")</f>
        <v/>
      </c>
      <c r="H52" s="36" t="str">
        <f>IF(AND([1]SYNTHESE!$AO51='[1]GRILLE COTATION'!$C$35,[1]SYNTHESE!$AK51='[1]GRILLE COTATION'!$F$35),[1]BIBLIOTHEQUE!$H$10*[1]SYNTHESE!$N51,
IF([1]SYNTHESE!$AO51='[1]GRILLE COTATION'!$C$38,[1]BIBLIOTHEQUE!$H$10*[1]SYNTHESE!$N51,""))</f>
        <v/>
      </c>
      <c r="I52" s="35"/>
      <c r="J52" s="36">
        <f ca="1">IF(AND(I52="",AI52="",BI52="",CI52="",DI52="",EI52="",FI52="",GI52="",HI52="",II52="",[1]SYNTHESE!$AP51='[1]GRILLE COTATION'!$C$42,[1]SYNTHESE!$AJ51&gt;'[1]GRILLE COTATION'!$G$48,[1]SYNTHESE!$M51=[1]BIBLIOTHEQUE!$F$15),[1]BIBLIOTHEQUE!$H$13*[1]SYNTHESE!$Q51*1.5,
IF(AND(I52="",AI52="",BI52="",CI52="",DI52="",EI52="",FI52="",GI52="",HI52="",II52="",[1]SYNTHESE!$AP51='[1]GRILLE COTATION'!$C$42,[1]SYNTHESE!$AJ51&gt;'[1]GRILLE COTATION'!$G$48,[1]SYNTHESE!$M51=[1]BIBLIOTHEQUE!$F$22),[1]BIBLIOTHEQUE!$H$13*[1]SYNTHESE!$Q51,""))</f>
        <v>73710</v>
      </c>
      <c r="K52" s="35"/>
      <c r="L52" s="36" t="str">
        <f ca="1">IF(AND(
[1]SYNTHESE!$AQ51='[1]GRILLE COTATION'!$C$60,
[1]SYNTHESE!$AJ51&gt;'[1]GRILLE COTATION'!$G$60,
[1]SYNTHESE!$M51=[1]BIBLIOTHEQUE!$F$22),
[1]BIBLIOTHEQUE!$H$22*[1]SYNTHESE!$F51+[1]BIBLIOTHEQUE!$H$23*[1]SYNTHESE!$G51+[1]BIBLIOTHEQUE!$H$24*[1]SYNTHESE!$H51+[1]BIBLIOTHEQUE!$H$25*[1]SYNTHESE!$I51+[1]BIBLIOTHEQUE!$H$26*[1]SYNTHESE!$J51+[1]BIBLIOTHEQUE!$H$27*[1]SYNTHESE!$K51,
IF(AND(
[1]SYNTHESE!$AQ51='[1]GRILLE COTATION'!$C$60,
[1]SYNTHESE!$AJ51&gt;'[1]GRILLE COTATION'!$G$60,
[1]SYNTHESE!$M51=[1]BIBLIOTHEQUE!$F$15),
[1]BIBLIOTHEQUE!$H$15*[1]SYNTHESE!$F51+[1]BIBLIOTHEQUE!$H$16*[1]SYNTHESE!$G51+[1]BIBLIOTHEQUE!$H$17*[1]SYNTHESE!$H51+[1]BIBLIOTHEQUE!$H$18*[1]SYNTHESE!$I51+[1]BIBLIOTHEQUE!$H$19*[1]SYNTHESE!$J51+[1]BIBLIOTHEQUE!$H$20*[1]SYNTHESE!$K51+[1]BIBLIOTHEQUE!$H$21*[1]SYNTHESE!$L51,""))</f>
        <v/>
      </c>
      <c r="M52" s="35"/>
      <c r="N52" s="36" t="str">
        <f ca="1">IF(AND([1]SYNTHESE!$AR51='[1]GRILLE COTATION'!$C$72,[1]SYNTHESE!$AJ51&gt;'[1]GRILLE COTATION'!$G$72),[1]BIBLIOTHEQUE!$H$29*[1]SYNTHESE!$Q51/[1]SYNTHESE!$P51*1.2,"")</f>
        <v/>
      </c>
      <c r="O52" s="35"/>
      <c r="P52" s="35"/>
      <c r="Q52" s="36" t="str">
        <f ca="1">IF(AND([1]SYNTHESE!$AS51='[1]GRILLE COTATION'!$C$84,[1]SYNTHESE!$AJ51&gt;'[1]GRILLE COTATION'!$G$84),[1]BIBLIOTHEQUE!$H$32*[1]SYNTHESE!$Q51/[1]SYNTHESE!$P51,"")</f>
        <v/>
      </c>
      <c r="R52" s="35"/>
      <c r="S52" s="36" t="str">
        <f ca="1">IF(AND([1]SYNTHESE!$AT51='[1]GRILLE COTATION'!$C$97,[1]SYNTHESE!$AJ51&gt;'[1]GRILLE COTATION'!$G$97),[1]BIBLIOTHEQUE!$H$35*[1]SYNTHESE!$N51,"")</f>
        <v/>
      </c>
      <c r="T52" s="36" t="str">
        <f ca="1">IF(AND([1]SYNTHESE!$AU51='[1]GRILLE COTATION'!$C$109,[1]SYNTHESE!$AJ51&gt;'[1]GRILLE COTATION'!$G$109),[1]BIBLIOTHEQUE!$H$36*[1]SYNTHESE!$N51,"")</f>
        <v/>
      </c>
      <c r="U52" s="36" t="str">
        <f ca="1">IF(AND([1]SYNTHESE!$AV51='[1]GRILLE COTATION'!$C$121,[1]SYNTHESE!$AJ51&gt;'[1]GRILLE COTATION'!$G$121),[1]BIBLIOTHEQUE!$H$37*[1]SYNTHESE!$N51,"")</f>
        <v/>
      </c>
      <c r="V52" s="35"/>
      <c r="W52" s="36" t="str">
        <f ca="1">IF(AND([1]SYNTHESE!$AW51='[1]GRILLE COTATION'!$C$134,[1]SYNTHESE!$AJ51&gt;'[1]GRILLE COTATION'!$G$134),[1]BIBLIOTHEQUE!$H$40*[1]SYNTHESE!$P51*[1]SYNTHESE!$O51,"")</f>
        <v/>
      </c>
      <c r="X52" s="36"/>
      <c r="Y52" s="36" t="str">
        <f ca="1">IF(AND([1]SYNTHESE!$AX51='[1]GRILLE COTATION'!$C$146,[1]SYNTHESE!$AJ51&gt;'[1]GRILLE COTATION'!$G$146,[1]SYNTHESE!$P51&gt;=4),[1]BIBLIOTHEQUE!$H$42*[1]SYNTHESE!$O51,"")</f>
        <v/>
      </c>
      <c r="Z52" s="37"/>
    </row>
    <row r="53" spans="1:26" x14ac:dyDescent="0.25">
      <c r="A53" s="4">
        <v>69</v>
      </c>
      <c r="B53" s="34" t="str">
        <f ca="1">IF(AND([1]SYNTHESE!$AM52='[1]GRILLE COTATION'!$C$9,[1]SYNTHESE!$W52&gt;'[1]GRILLE COTATION'!$G$9),[1]BIBLIOTHEQUE!$H$3*[1]SYNTHESE!$N52,"")</f>
        <v/>
      </c>
      <c r="C53" s="35"/>
      <c r="D53" s="36" t="str">
        <f>IF(AND([1]SYNTHESE!$AK52='[1]GRILLE COTATION'!$F$42,[1]SYNTHESE!$AP52='[1]GRILLE COTATION'!$C$42),[1]BIBLIOTHEQUE!$H$6,"")</f>
        <v/>
      </c>
      <c r="E53" s="35"/>
      <c r="F53" s="36" t="str">
        <f>IF(AND([1]SYNTHESE!$AN52='[1]GRILLE COTATION'!$C$22,[1]SYNTHESE!$AK52=[1]PARAM!$B$2,[1]SYNTHESE!$AB52="CHAUDIERE  INDIV.",[1]SYNTHESE!$AA52="GAZ"),[1]BIBLIOTHEQUE!$H$8*[1]SYNTHESE!$N52,
IF(AND([1]SYNTHESE!$AN52='[1]GRILLE COTATION'!$C$22,[1]SYNTHESE!$AK52=[1]PARAM!$B$3,[1]SYNTHESE!$AB52="CHAUDIERE  INDIV.",[1]SYNTHESE!$AA52="GAZ"),[1]BIBLIOTHEQUE!$H$8*[1]SYNTHESE!$N52,
IF(AND([1]SYNTHESE!$AN52='[1]GRILLE COTATION'!$C$22,[1]SYNTHESE!$AK52=[1]PARAM!$B$4,[1]SYNTHESE!$AB52="CHAUDIERE  INDIV.",[1]SYNTHESE!$AA52="GAZ"),[1]BIBLIOTHEQUE!$H$8*[1]SYNTHESE!$N52,
IF(AND([1]SYNTHESE!$AN52='[1]GRILLE COTATION'!$C$22,[1]SYNTHESE!$AK52=[1]PARAM!$B$5,[1]SYNTHESE!$AB52="CHAUDIERE  INDIV.",[1]SYNTHESE!$AA52="GAZ"),[1]BIBLIOTHEQUE!$H$8*[1]SYNTHESE!$N52,""))))</f>
        <v/>
      </c>
      <c r="G53" s="36" t="str">
        <f>IF(AND([1]SYNTHESE!$AN52='[1]GRILLE COTATION'!$C$22,[1]SYNTHESE!$AK52='[1]GRILLE COTATION'!$F$22),[1]BIBLIOTHEQUE!$H$9*[1]SYNTHESE!$N52,"")</f>
        <v/>
      </c>
      <c r="H53" s="36" t="str">
        <f>IF(AND([1]SYNTHESE!$AO52='[1]GRILLE COTATION'!$C$35,[1]SYNTHESE!$AK52='[1]GRILLE COTATION'!$F$35),[1]BIBLIOTHEQUE!$H$10*[1]SYNTHESE!$N52,
IF([1]SYNTHESE!$AO52='[1]GRILLE COTATION'!$C$38,[1]BIBLIOTHEQUE!$H$10*[1]SYNTHESE!$N52,""))</f>
        <v/>
      </c>
      <c r="I53" s="35"/>
      <c r="J53" s="36">
        <f ca="1">IF(AND(I53="",AI53="",BI53="",CI53="",DI53="",EI53="",FI53="",GI53="",HI53="",II53="",[1]SYNTHESE!$AP52='[1]GRILLE COTATION'!$C$42,[1]SYNTHESE!$AJ52&gt;'[1]GRILLE COTATION'!$G$48,[1]SYNTHESE!$M52=[1]BIBLIOTHEQUE!$F$15),[1]BIBLIOTHEQUE!$H$13*[1]SYNTHESE!$Q52*1.5,
IF(AND(I53="",AI53="",BI53="",CI53="",DI53="",EI53="",FI53="",GI53="",HI53="",II53="",[1]SYNTHESE!$AP52='[1]GRILLE COTATION'!$C$42,[1]SYNTHESE!$AJ52&gt;'[1]GRILLE COTATION'!$G$48,[1]SYNTHESE!$M52=[1]BIBLIOTHEQUE!$F$22),[1]BIBLIOTHEQUE!$H$13*[1]SYNTHESE!$Q52,""))</f>
        <v>59377.5</v>
      </c>
      <c r="K53" s="35"/>
      <c r="L53" s="36" t="str">
        <f ca="1">IF(AND(
[1]SYNTHESE!$AQ52='[1]GRILLE COTATION'!$C$60,
[1]SYNTHESE!$AJ52&gt;'[1]GRILLE COTATION'!$G$60,
[1]SYNTHESE!$M52=[1]BIBLIOTHEQUE!$F$22),
[1]BIBLIOTHEQUE!$H$22*[1]SYNTHESE!$F52+[1]BIBLIOTHEQUE!$H$23*[1]SYNTHESE!$G52+[1]BIBLIOTHEQUE!$H$24*[1]SYNTHESE!$H52+[1]BIBLIOTHEQUE!$H$25*[1]SYNTHESE!$I52+[1]BIBLIOTHEQUE!$H$26*[1]SYNTHESE!$J52+[1]BIBLIOTHEQUE!$H$27*[1]SYNTHESE!$K52,
IF(AND(
[1]SYNTHESE!$AQ52='[1]GRILLE COTATION'!$C$60,
[1]SYNTHESE!$AJ52&gt;'[1]GRILLE COTATION'!$G$60,
[1]SYNTHESE!$M52=[1]BIBLIOTHEQUE!$F$15),
[1]BIBLIOTHEQUE!$H$15*[1]SYNTHESE!$F52+[1]BIBLIOTHEQUE!$H$16*[1]SYNTHESE!$G52+[1]BIBLIOTHEQUE!$H$17*[1]SYNTHESE!$H52+[1]BIBLIOTHEQUE!$H$18*[1]SYNTHESE!$I52+[1]BIBLIOTHEQUE!$H$19*[1]SYNTHESE!$J52+[1]BIBLIOTHEQUE!$H$20*[1]SYNTHESE!$K52+[1]BIBLIOTHEQUE!$H$21*[1]SYNTHESE!$L52,""))</f>
        <v/>
      </c>
      <c r="M53" s="35"/>
      <c r="N53" s="36" t="str">
        <f ca="1">IF(AND([1]SYNTHESE!$AR52='[1]GRILLE COTATION'!$C$72,[1]SYNTHESE!$AJ52&gt;'[1]GRILLE COTATION'!$G$72),[1]BIBLIOTHEQUE!$H$29*[1]SYNTHESE!$Q52/[1]SYNTHESE!$P52*1.2,"")</f>
        <v/>
      </c>
      <c r="O53" s="35"/>
      <c r="P53" s="35"/>
      <c r="Q53" s="36" t="str">
        <f ca="1">IF(AND([1]SYNTHESE!$AS52='[1]GRILLE COTATION'!$C$84,[1]SYNTHESE!$AJ52&gt;'[1]GRILLE COTATION'!$G$84),[1]BIBLIOTHEQUE!$H$32*[1]SYNTHESE!$Q52/[1]SYNTHESE!$P52,"")</f>
        <v/>
      </c>
      <c r="R53" s="35"/>
      <c r="S53" s="36" t="str">
        <f ca="1">IF(AND([1]SYNTHESE!$AT52='[1]GRILLE COTATION'!$C$97,[1]SYNTHESE!$AJ52&gt;'[1]GRILLE COTATION'!$G$97),[1]BIBLIOTHEQUE!$H$35*[1]SYNTHESE!$N52,"")</f>
        <v/>
      </c>
      <c r="T53" s="36" t="str">
        <f ca="1">IF(AND([1]SYNTHESE!$AU52='[1]GRILLE COTATION'!$C$109,[1]SYNTHESE!$AJ52&gt;'[1]GRILLE COTATION'!$G$109),[1]BIBLIOTHEQUE!$H$36*[1]SYNTHESE!$N52,"")</f>
        <v/>
      </c>
      <c r="U53" s="36" t="str">
        <f ca="1">IF(AND([1]SYNTHESE!$AV52='[1]GRILLE COTATION'!$C$121,[1]SYNTHESE!$AJ52&gt;'[1]GRILLE COTATION'!$G$121),[1]BIBLIOTHEQUE!$H$37*[1]SYNTHESE!$N52,"")</f>
        <v/>
      </c>
      <c r="V53" s="35"/>
      <c r="W53" s="36" t="str">
        <f ca="1">IF(AND([1]SYNTHESE!$AW52='[1]GRILLE COTATION'!$C$134,[1]SYNTHESE!$AJ52&gt;'[1]GRILLE COTATION'!$G$134),[1]BIBLIOTHEQUE!$H$40*[1]SYNTHESE!$P52*[1]SYNTHESE!$O52,"")</f>
        <v/>
      </c>
      <c r="X53" s="36"/>
      <c r="Y53" s="36" t="str">
        <f ca="1">IF(AND([1]SYNTHESE!$AX52='[1]GRILLE COTATION'!$C$146,[1]SYNTHESE!$AJ52&gt;'[1]GRILLE COTATION'!$G$146,[1]SYNTHESE!$P52&gt;=4),[1]BIBLIOTHEQUE!$H$42*[1]SYNTHESE!$O52,"")</f>
        <v/>
      </c>
      <c r="Z53" s="37"/>
    </row>
    <row r="54" spans="1:26" x14ac:dyDescent="0.25">
      <c r="A54" s="4">
        <v>70</v>
      </c>
      <c r="B54" s="34" t="str">
        <f ca="1">IF(AND([1]SYNTHESE!$AM53='[1]GRILLE COTATION'!$C$9,[1]SYNTHESE!$W53&gt;'[1]GRILLE COTATION'!$G$9),[1]BIBLIOTHEQUE!$H$3*[1]SYNTHESE!$N53,"")</f>
        <v/>
      </c>
      <c r="C54" s="35"/>
      <c r="D54" s="36" t="str">
        <f>IF(AND([1]SYNTHESE!$AK53='[1]GRILLE COTATION'!$F$42,[1]SYNTHESE!$AP53='[1]GRILLE COTATION'!$C$42),[1]BIBLIOTHEQUE!$H$6,"")</f>
        <v/>
      </c>
      <c r="E54" s="35"/>
      <c r="F54" s="36" t="str">
        <f>IF(AND([1]SYNTHESE!$AN53='[1]GRILLE COTATION'!$C$22,[1]SYNTHESE!$AK53=[1]PARAM!$B$2,[1]SYNTHESE!$AB53="CHAUDIERE  INDIV.",[1]SYNTHESE!$AA53="GAZ"),[1]BIBLIOTHEQUE!$H$8*[1]SYNTHESE!$N53,
IF(AND([1]SYNTHESE!$AN53='[1]GRILLE COTATION'!$C$22,[1]SYNTHESE!$AK53=[1]PARAM!$B$3,[1]SYNTHESE!$AB53="CHAUDIERE  INDIV.",[1]SYNTHESE!$AA53="GAZ"),[1]BIBLIOTHEQUE!$H$8*[1]SYNTHESE!$N53,
IF(AND([1]SYNTHESE!$AN53='[1]GRILLE COTATION'!$C$22,[1]SYNTHESE!$AK53=[1]PARAM!$B$4,[1]SYNTHESE!$AB53="CHAUDIERE  INDIV.",[1]SYNTHESE!$AA53="GAZ"),[1]BIBLIOTHEQUE!$H$8*[1]SYNTHESE!$N53,
IF(AND([1]SYNTHESE!$AN53='[1]GRILLE COTATION'!$C$22,[1]SYNTHESE!$AK53=[1]PARAM!$B$5,[1]SYNTHESE!$AB53="CHAUDIERE  INDIV.",[1]SYNTHESE!$AA53="GAZ"),[1]BIBLIOTHEQUE!$H$8*[1]SYNTHESE!$N53,""))))</f>
        <v/>
      </c>
      <c r="G54" s="36" t="str">
        <f>IF(AND([1]SYNTHESE!$AN53='[1]GRILLE COTATION'!$C$22,[1]SYNTHESE!$AK53='[1]GRILLE COTATION'!$F$22),[1]BIBLIOTHEQUE!$H$9*[1]SYNTHESE!$N53,"")</f>
        <v/>
      </c>
      <c r="H54" s="36" t="str">
        <f>IF(AND([1]SYNTHESE!$AO53='[1]GRILLE COTATION'!$C$35,[1]SYNTHESE!$AK53='[1]GRILLE COTATION'!$F$35),[1]BIBLIOTHEQUE!$H$10*[1]SYNTHESE!$N53,
IF([1]SYNTHESE!$AO53='[1]GRILLE COTATION'!$C$38,[1]BIBLIOTHEQUE!$H$10*[1]SYNTHESE!$N53,""))</f>
        <v/>
      </c>
      <c r="I54" s="35"/>
      <c r="J54" s="36" t="str">
        <f ca="1">IF(AND(I54="",AI54="",BI54="",CI54="",DI54="",EI54="",FI54="",GI54="",HI54="",II54="",[1]SYNTHESE!$AP53='[1]GRILLE COTATION'!$C$42,[1]SYNTHESE!$AJ53&gt;'[1]GRILLE COTATION'!$G$48,[1]SYNTHESE!$M53=[1]BIBLIOTHEQUE!$F$15),[1]BIBLIOTHEQUE!$H$13*[1]SYNTHESE!$Q53*1.5,
IF(AND(I54="",AI54="",BI54="",CI54="",DI54="",EI54="",FI54="",GI54="",HI54="",II54="",[1]SYNTHESE!$AP53='[1]GRILLE COTATION'!$C$42,[1]SYNTHESE!$AJ53&gt;'[1]GRILLE COTATION'!$G$48,[1]SYNTHESE!$M53=[1]BIBLIOTHEQUE!$F$22),[1]BIBLIOTHEQUE!$H$13*[1]SYNTHESE!$Q53,""))</f>
        <v/>
      </c>
      <c r="K54" s="35"/>
      <c r="L54" s="36" t="str">
        <f ca="1">IF(AND(
[1]SYNTHESE!$AQ53='[1]GRILLE COTATION'!$C$60,
[1]SYNTHESE!$AJ53&gt;'[1]GRILLE COTATION'!$G$60,
[1]SYNTHESE!$M53=[1]BIBLIOTHEQUE!$F$22),
[1]BIBLIOTHEQUE!$H$22*[1]SYNTHESE!$F53+[1]BIBLIOTHEQUE!$H$23*[1]SYNTHESE!$G53+[1]BIBLIOTHEQUE!$H$24*[1]SYNTHESE!$H53+[1]BIBLIOTHEQUE!$H$25*[1]SYNTHESE!$I53+[1]BIBLIOTHEQUE!$H$26*[1]SYNTHESE!$J53+[1]BIBLIOTHEQUE!$H$27*[1]SYNTHESE!$K53,
IF(AND(
[1]SYNTHESE!$AQ53='[1]GRILLE COTATION'!$C$60,
[1]SYNTHESE!$AJ53&gt;'[1]GRILLE COTATION'!$G$60,
[1]SYNTHESE!$M53=[1]BIBLIOTHEQUE!$F$15),
[1]BIBLIOTHEQUE!$H$15*[1]SYNTHESE!$F53+[1]BIBLIOTHEQUE!$H$16*[1]SYNTHESE!$G53+[1]BIBLIOTHEQUE!$H$17*[1]SYNTHESE!$H53+[1]BIBLIOTHEQUE!$H$18*[1]SYNTHESE!$I53+[1]BIBLIOTHEQUE!$H$19*[1]SYNTHESE!$J53+[1]BIBLIOTHEQUE!$H$20*[1]SYNTHESE!$K53+[1]BIBLIOTHEQUE!$H$21*[1]SYNTHESE!$L53,""))</f>
        <v/>
      </c>
      <c r="M54" s="35"/>
      <c r="N54" s="36" t="str">
        <f ca="1">IF(AND([1]SYNTHESE!$AR53='[1]GRILLE COTATION'!$C$72,[1]SYNTHESE!$AJ53&gt;'[1]GRILLE COTATION'!$G$72),[1]BIBLIOTHEQUE!$H$29*[1]SYNTHESE!$Q53/[1]SYNTHESE!$P53*1.2,"")</f>
        <v/>
      </c>
      <c r="O54" s="35"/>
      <c r="P54" s="35"/>
      <c r="Q54" s="36" t="str">
        <f ca="1">IF(AND([1]SYNTHESE!$AS53='[1]GRILLE COTATION'!$C$84,[1]SYNTHESE!$AJ53&gt;'[1]GRILLE COTATION'!$G$84),[1]BIBLIOTHEQUE!$H$32*[1]SYNTHESE!$Q53/[1]SYNTHESE!$P53,"")</f>
        <v/>
      </c>
      <c r="R54" s="35"/>
      <c r="S54" s="36" t="str">
        <f ca="1">IF(AND([1]SYNTHESE!$AT53='[1]GRILLE COTATION'!$C$97,[1]SYNTHESE!$AJ53&gt;'[1]GRILLE COTATION'!$G$97),[1]BIBLIOTHEQUE!$H$35*[1]SYNTHESE!$N53,"")</f>
        <v/>
      </c>
      <c r="T54" s="36" t="str">
        <f ca="1">IF(AND([1]SYNTHESE!$AU53='[1]GRILLE COTATION'!$C$109,[1]SYNTHESE!$AJ53&gt;'[1]GRILLE COTATION'!$G$109),[1]BIBLIOTHEQUE!$H$36*[1]SYNTHESE!$N53,"")</f>
        <v/>
      </c>
      <c r="U54" s="36" t="str">
        <f ca="1">IF(AND([1]SYNTHESE!$AV53='[1]GRILLE COTATION'!$C$121,[1]SYNTHESE!$AJ53&gt;'[1]GRILLE COTATION'!$G$121),[1]BIBLIOTHEQUE!$H$37*[1]SYNTHESE!$N53,"")</f>
        <v/>
      </c>
      <c r="V54" s="35"/>
      <c r="W54" s="36" t="str">
        <f ca="1">IF(AND([1]SYNTHESE!$AW53='[1]GRILLE COTATION'!$C$134,[1]SYNTHESE!$AJ53&gt;'[1]GRILLE COTATION'!$G$134),[1]BIBLIOTHEQUE!$H$40*[1]SYNTHESE!$P53*[1]SYNTHESE!$O53,"")</f>
        <v/>
      </c>
      <c r="X54" s="36"/>
      <c r="Y54" s="36" t="str">
        <f ca="1">IF(AND([1]SYNTHESE!$AX53='[1]GRILLE COTATION'!$C$146,[1]SYNTHESE!$AJ53&gt;'[1]GRILLE COTATION'!$G$146,[1]SYNTHESE!$P53&gt;=4),[1]BIBLIOTHEQUE!$H$42*[1]SYNTHESE!$O53,"")</f>
        <v/>
      </c>
      <c r="Z54" s="37"/>
    </row>
    <row r="55" spans="1:26" x14ac:dyDescent="0.25">
      <c r="A55" s="4">
        <v>71</v>
      </c>
      <c r="B55" s="34" t="str">
        <f ca="1">IF(AND([1]SYNTHESE!$AM54='[1]GRILLE COTATION'!$C$9,[1]SYNTHESE!$W54&gt;'[1]GRILLE COTATION'!$G$9),[1]BIBLIOTHEQUE!$H$3*[1]SYNTHESE!$N54,"")</f>
        <v/>
      </c>
      <c r="C55" s="35"/>
      <c r="D55" s="36" t="str">
        <f>IF(AND([1]SYNTHESE!$AK54='[1]GRILLE COTATION'!$F$42,[1]SYNTHESE!$AP54='[1]GRILLE COTATION'!$C$42),[1]BIBLIOTHEQUE!$H$6,"")</f>
        <v/>
      </c>
      <c r="E55" s="35"/>
      <c r="F55" s="36" t="str">
        <f>IF(AND([1]SYNTHESE!$AN54='[1]GRILLE COTATION'!$C$22,[1]SYNTHESE!$AK54=[1]PARAM!$B$2,[1]SYNTHESE!$AB54="CHAUDIERE  INDIV.",[1]SYNTHESE!$AA54="GAZ"),[1]BIBLIOTHEQUE!$H$8*[1]SYNTHESE!$N54,
IF(AND([1]SYNTHESE!$AN54='[1]GRILLE COTATION'!$C$22,[1]SYNTHESE!$AK54=[1]PARAM!$B$3,[1]SYNTHESE!$AB54="CHAUDIERE  INDIV.",[1]SYNTHESE!$AA54="GAZ"),[1]BIBLIOTHEQUE!$H$8*[1]SYNTHESE!$N54,
IF(AND([1]SYNTHESE!$AN54='[1]GRILLE COTATION'!$C$22,[1]SYNTHESE!$AK54=[1]PARAM!$B$4,[1]SYNTHESE!$AB54="CHAUDIERE  INDIV.",[1]SYNTHESE!$AA54="GAZ"),[1]BIBLIOTHEQUE!$H$8*[1]SYNTHESE!$N54,
IF(AND([1]SYNTHESE!$AN54='[1]GRILLE COTATION'!$C$22,[1]SYNTHESE!$AK54=[1]PARAM!$B$5,[1]SYNTHESE!$AB54="CHAUDIERE  INDIV.",[1]SYNTHESE!$AA54="GAZ"),[1]BIBLIOTHEQUE!$H$8*[1]SYNTHESE!$N54,""))))</f>
        <v/>
      </c>
      <c r="G55" s="36" t="str">
        <f>IF(AND([1]SYNTHESE!$AN54='[1]GRILLE COTATION'!$C$22,[1]SYNTHESE!$AK54='[1]GRILLE COTATION'!$F$22),[1]BIBLIOTHEQUE!$H$9*[1]SYNTHESE!$N54,"")</f>
        <v/>
      </c>
      <c r="H55" s="36" t="str">
        <f>IF(AND([1]SYNTHESE!$AO54='[1]GRILLE COTATION'!$C$35,[1]SYNTHESE!$AK54='[1]GRILLE COTATION'!$F$35),[1]BIBLIOTHEQUE!$H$10*[1]SYNTHESE!$N54,
IF([1]SYNTHESE!$AO54='[1]GRILLE COTATION'!$C$38,[1]BIBLIOTHEQUE!$H$10*[1]SYNTHESE!$N54,""))</f>
        <v/>
      </c>
      <c r="I55" s="35"/>
      <c r="J55" s="36" t="str">
        <f ca="1">IF(AND(I55="",AI55="",BI55="",CI55="",DI55="",EI55="",FI55="",GI55="",HI55="",II55="",[1]SYNTHESE!$AP54='[1]GRILLE COTATION'!$C$42,[1]SYNTHESE!$AJ54&gt;'[1]GRILLE COTATION'!$G$48,[1]SYNTHESE!$M54=[1]BIBLIOTHEQUE!$F$15),[1]BIBLIOTHEQUE!$H$13*[1]SYNTHESE!$Q54*1.5,
IF(AND(I55="",AI55="",BI55="",CI55="",DI55="",EI55="",FI55="",GI55="",HI55="",II55="",[1]SYNTHESE!$AP54='[1]GRILLE COTATION'!$C$42,[1]SYNTHESE!$AJ54&gt;'[1]GRILLE COTATION'!$G$48,[1]SYNTHESE!$M54=[1]BIBLIOTHEQUE!$F$22),[1]BIBLIOTHEQUE!$H$13*[1]SYNTHESE!$Q54,""))</f>
        <v/>
      </c>
      <c r="K55" s="35"/>
      <c r="L55" s="36" t="str">
        <f ca="1">IF(AND(
[1]SYNTHESE!$AQ54='[1]GRILLE COTATION'!$C$60,
[1]SYNTHESE!$AJ54&gt;'[1]GRILLE COTATION'!$G$60,
[1]SYNTHESE!$M54=[1]BIBLIOTHEQUE!$F$22),
[1]BIBLIOTHEQUE!$H$22*[1]SYNTHESE!$F54+[1]BIBLIOTHEQUE!$H$23*[1]SYNTHESE!$G54+[1]BIBLIOTHEQUE!$H$24*[1]SYNTHESE!$H54+[1]BIBLIOTHEQUE!$H$25*[1]SYNTHESE!$I54+[1]BIBLIOTHEQUE!$H$26*[1]SYNTHESE!$J54+[1]BIBLIOTHEQUE!$H$27*[1]SYNTHESE!$K54,
IF(AND(
[1]SYNTHESE!$AQ54='[1]GRILLE COTATION'!$C$60,
[1]SYNTHESE!$AJ54&gt;'[1]GRILLE COTATION'!$G$60,
[1]SYNTHESE!$M54=[1]BIBLIOTHEQUE!$F$15),
[1]BIBLIOTHEQUE!$H$15*[1]SYNTHESE!$F54+[1]BIBLIOTHEQUE!$H$16*[1]SYNTHESE!$G54+[1]BIBLIOTHEQUE!$H$17*[1]SYNTHESE!$H54+[1]BIBLIOTHEQUE!$H$18*[1]SYNTHESE!$I54+[1]BIBLIOTHEQUE!$H$19*[1]SYNTHESE!$J54+[1]BIBLIOTHEQUE!$H$20*[1]SYNTHESE!$K54+[1]BIBLIOTHEQUE!$H$21*[1]SYNTHESE!$L54,""))</f>
        <v/>
      </c>
      <c r="M55" s="35"/>
      <c r="N55" s="36" t="str">
        <f ca="1">IF(AND([1]SYNTHESE!$AR54='[1]GRILLE COTATION'!$C$72,[1]SYNTHESE!$AJ54&gt;'[1]GRILLE COTATION'!$G$72),[1]BIBLIOTHEQUE!$H$29*[1]SYNTHESE!$Q54/[1]SYNTHESE!$P54*1.2,"")</f>
        <v/>
      </c>
      <c r="O55" s="35"/>
      <c r="P55" s="35"/>
      <c r="Q55" s="36" t="str">
        <f ca="1">IF(AND([1]SYNTHESE!$AS54='[1]GRILLE COTATION'!$C$84,[1]SYNTHESE!$AJ54&gt;'[1]GRILLE COTATION'!$G$84),[1]BIBLIOTHEQUE!$H$32*[1]SYNTHESE!$Q54/[1]SYNTHESE!$P54,"")</f>
        <v/>
      </c>
      <c r="R55" s="35"/>
      <c r="S55" s="36" t="str">
        <f ca="1">IF(AND([1]SYNTHESE!$AT54='[1]GRILLE COTATION'!$C$97,[1]SYNTHESE!$AJ54&gt;'[1]GRILLE COTATION'!$G$97),[1]BIBLIOTHEQUE!$H$35*[1]SYNTHESE!$N54,"")</f>
        <v/>
      </c>
      <c r="T55" s="36" t="str">
        <f ca="1">IF(AND([1]SYNTHESE!$AU54='[1]GRILLE COTATION'!$C$109,[1]SYNTHESE!$AJ54&gt;'[1]GRILLE COTATION'!$G$109),[1]BIBLIOTHEQUE!$H$36*[1]SYNTHESE!$N54,"")</f>
        <v/>
      </c>
      <c r="U55" s="36" t="str">
        <f ca="1">IF(AND([1]SYNTHESE!$AV54='[1]GRILLE COTATION'!$C$121,[1]SYNTHESE!$AJ54&gt;'[1]GRILLE COTATION'!$G$121),[1]BIBLIOTHEQUE!$H$37*[1]SYNTHESE!$N54,"")</f>
        <v/>
      </c>
      <c r="V55" s="35"/>
      <c r="W55" s="36" t="str">
        <f ca="1">IF(AND([1]SYNTHESE!$AW54='[1]GRILLE COTATION'!$C$134,[1]SYNTHESE!$AJ54&gt;'[1]GRILLE COTATION'!$G$134),[1]BIBLIOTHEQUE!$H$40*[1]SYNTHESE!$P54*[1]SYNTHESE!$O54,"")</f>
        <v/>
      </c>
      <c r="X55" s="36"/>
      <c r="Y55" s="36" t="str">
        <f ca="1">IF(AND([1]SYNTHESE!$AX54='[1]GRILLE COTATION'!$C$146,[1]SYNTHESE!$AJ54&gt;'[1]GRILLE COTATION'!$G$146,[1]SYNTHESE!$P54&gt;=4),[1]BIBLIOTHEQUE!$H$42*[1]SYNTHESE!$O54,"")</f>
        <v/>
      </c>
      <c r="Z55" s="37"/>
    </row>
    <row r="56" spans="1:26" x14ac:dyDescent="0.25">
      <c r="A56" s="4">
        <v>72</v>
      </c>
      <c r="B56" s="34" t="str">
        <f ca="1">IF(AND([1]SYNTHESE!$AM55='[1]GRILLE COTATION'!$C$9,[1]SYNTHESE!$W55&gt;'[1]GRILLE COTATION'!$G$9),[1]BIBLIOTHEQUE!$H$3*[1]SYNTHESE!$N55,"")</f>
        <v/>
      </c>
      <c r="C56" s="35"/>
      <c r="D56" s="36" t="str">
        <f>IF(AND([1]SYNTHESE!$AK55='[1]GRILLE COTATION'!$F$42,[1]SYNTHESE!$AP55='[1]GRILLE COTATION'!$C$42),[1]BIBLIOTHEQUE!$H$6,"")</f>
        <v/>
      </c>
      <c r="E56" s="35"/>
      <c r="F56" s="36" t="str">
        <f>IF(AND([1]SYNTHESE!$AN55='[1]GRILLE COTATION'!$C$22,[1]SYNTHESE!$AK55=[1]PARAM!$B$2,[1]SYNTHESE!$AB55="CHAUDIERE  INDIV.",[1]SYNTHESE!$AA55="GAZ"),[1]BIBLIOTHEQUE!$H$8*[1]SYNTHESE!$N55,
IF(AND([1]SYNTHESE!$AN55='[1]GRILLE COTATION'!$C$22,[1]SYNTHESE!$AK55=[1]PARAM!$B$3,[1]SYNTHESE!$AB55="CHAUDIERE  INDIV.",[1]SYNTHESE!$AA55="GAZ"),[1]BIBLIOTHEQUE!$H$8*[1]SYNTHESE!$N55,
IF(AND([1]SYNTHESE!$AN55='[1]GRILLE COTATION'!$C$22,[1]SYNTHESE!$AK55=[1]PARAM!$B$4,[1]SYNTHESE!$AB55="CHAUDIERE  INDIV.",[1]SYNTHESE!$AA55="GAZ"),[1]BIBLIOTHEQUE!$H$8*[1]SYNTHESE!$N55,
IF(AND([1]SYNTHESE!$AN55='[1]GRILLE COTATION'!$C$22,[1]SYNTHESE!$AK55=[1]PARAM!$B$5,[1]SYNTHESE!$AB55="CHAUDIERE  INDIV.",[1]SYNTHESE!$AA55="GAZ"),[1]BIBLIOTHEQUE!$H$8*[1]SYNTHESE!$N55,""))))</f>
        <v/>
      </c>
      <c r="G56" s="36" t="str">
        <f>IF(AND([1]SYNTHESE!$AN55='[1]GRILLE COTATION'!$C$22,[1]SYNTHESE!$AK55='[1]GRILLE COTATION'!$F$22),[1]BIBLIOTHEQUE!$H$9*[1]SYNTHESE!$N55,"")</f>
        <v/>
      </c>
      <c r="H56" s="36" t="str">
        <f>IF(AND([1]SYNTHESE!$AO55='[1]GRILLE COTATION'!$C$35,[1]SYNTHESE!$AK55='[1]GRILLE COTATION'!$F$35),[1]BIBLIOTHEQUE!$H$10*[1]SYNTHESE!$N55,
IF([1]SYNTHESE!$AO55='[1]GRILLE COTATION'!$C$38,[1]BIBLIOTHEQUE!$H$10*[1]SYNTHESE!$N55,""))</f>
        <v/>
      </c>
      <c r="I56" s="35"/>
      <c r="J56" s="36" t="str">
        <f ca="1">IF(AND(I56="",AI56="",BI56="",CI56="",DI56="",EI56="",FI56="",GI56="",HI56="",II56="",[1]SYNTHESE!$AP55='[1]GRILLE COTATION'!$C$42,[1]SYNTHESE!$AJ55&gt;'[1]GRILLE COTATION'!$G$48,[1]SYNTHESE!$M55=[1]BIBLIOTHEQUE!$F$15),[1]BIBLIOTHEQUE!$H$13*[1]SYNTHESE!$Q55*1.5,
IF(AND(I56="",AI56="",BI56="",CI56="",DI56="",EI56="",FI56="",GI56="",HI56="",II56="",[1]SYNTHESE!$AP55='[1]GRILLE COTATION'!$C$42,[1]SYNTHESE!$AJ55&gt;'[1]GRILLE COTATION'!$G$48,[1]SYNTHESE!$M55=[1]BIBLIOTHEQUE!$F$22),[1]BIBLIOTHEQUE!$H$13*[1]SYNTHESE!$Q55,""))</f>
        <v/>
      </c>
      <c r="K56" s="35"/>
      <c r="L56" s="36" t="str">
        <f ca="1">IF(AND(
[1]SYNTHESE!$AQ55='[1]GRILLE COTATION'!$C$60,
[1]SYNTHESE!$AJ55&gt;'[1]GRILLE COTATION'!$G$60,
[1]SYNTHESE!$M55=[1]BIBLIOTHEQUE!$F$22),
[1]BIBLIOTHEQUE!$H$22*[1]SYNTHESE!$F55+[1]BIBLIOTHEQUE!$H$23*[1]SYNTHESE!$G55+[1]BIBLIOTHEQUE!$H$24*[1]SYNTHESE!$H55+[1]BIBLIOTHEQUE!$H$25*[1]SYNTHESE!$I55+[1]BIBLIOTHEQUE!$H$26*[1]SYNTHESE!$J55+[1]BIBLIOTHEQUE!$H$27*[1]SYNTHESE!$K55,
IF(AND(
[1]SYNTHESE!$AQ55='[1]GRILLE COTATION'!$C$60,
[1]SYNTHESE!$AJ55&gt;'[1]GRILLE COTATION'!$G$60,
[1]SYNTHESE!$M55=[1]BIBLIOTHEQUE!$F$15),
[1]BIBLIOTHEQUE!$H$15*[1]SYNTHESE!$F55+[1]BIBLIOTHEQUE!$H$16*[1]SYNTHESE!$G55+[1]BIBLIOTHEQUE!$H$17*[1]SYNTHESE!$H55+[1]BIBLIOTHEQUE!$H$18*[1]SYNTHESE!$I55+[1]BIBLIOTHEQUE!$H$19*[1]SYNTHESE!$J55+[1]BIBLIOTHEQUE!$H$20*[1]SYNTHESE!$K55+[1]BIBLIOTHEQUE!$H$21*[1]SYNTHESE!$L55,""))</f>
        <v/>
      </c>
      <c r="M56" s="35"/>
      <c r="N56" s="36">
        <f ca="1">IF(AND([1]SYNTHESE!$AR55='[1]GRILLE COTATION'!$C$72,[1]SYNTHESE!$AJ55&gt;'[1]GRILLE COTATION'!$G$72),[1]BIBLIOTHEQUE!$H$29*[1]SYNTHESE!$Q55/[1]SYNTHESE!$P55*1.2,"")</f>
        <v>116844</v>
      </c>
      <c r="O56" s="35"/>
      <c r="P56" s="35"/>
      <c r="Q56" s="36" t="str">
        <f ca="1">IF(AND([1]SYNTHESE!$AS55='[1]GRILLE COTATION'!$C$84,[1]SYNTHESE!$AJ55&gt;'[1]GRILLE COTATION'!$G$84),[1]BIBLIOTHEQUE!$H$32*[1]SYNTHESE!$Q55/[1]SYNTHESE!$P55,"")</f>
        <v/>
      </c>
      <c r="R56" s="35"/>
      <c r="S56" s="36" t="str">
        <f ca="1">IF(AND([1]SYNTHESE!$AT55='[1]GRILLE COTATION'!$C$97,[1]SYNTHESE!$AJ55&gt;'[1]GRILLE COTATION'!$G$97),[1]BIBLIOTHEQUE!$H$35*[1]SYNTHESE!$N55,"")</f>
        <v/>
      </c>
      <c r="T56" s="36" t="str">
        <f ca="1">IF(AND([1]SYNTHESE!$AU55='[1]GRILLE COTATION'!$C$109,[1]SYNTHESE!$AJ55&gt;'[1]GRILLE COTATION'!$G$109),[1]BIBLIOTHEQUE!$H$36*[1]SYNTHESE!$N55,"")</f>
        <v/>
      </c>
      <c r="U56" s="36" t="str">
        <f ca="1">IF(AND([1]SYNTHESE!$AV55='[1]GRILLE COTATION'!$C$121,[1]SYNTHESE!$AJ55&gt;'[1]GRILLE COTATION'!$G$121),[1]BIBLIOTHEQUE!$H$37*[1]SYNTHESE!$N55,"")</f>
        <v/>
      </c>
      <c r="V56" s="35"/>
      <c r="W56" s="36" t="str">
        <f ca="1">IF(AND([1]SYNTHESE!$AW55='[1]GRILLE COTATION'!$C$134,[1]SYNTHESE!$AJ55&gt;'[1]GRILLE COTATION'!$G$134),[1]BIBLIOTHEQUE!$H$40*[1]SYNTHESE!$P55*[1]SYNTHESE!$O55,"")</f>
        <v/>
      </c>
      <c r="X56" s="36"/>
      <c r="Y56" s="36" t="str">
        <f ca="1">IF(AND([1]SYNTHESE!$AX55='[1]GRILLE COTATION'!$C$146,[1]SYNTHESE!$AJ55&gt;'[1]GRILLE COTATION'!$G$146,[1]SYNTHESE!$P55&gt;=4),[1]BIBLIOTHEQUE!$H$42*[1]SYNTHESE!$O55,"")</f>
        <v/>
      </c>
      <c r="Z56" s="37"/>
    </row>
    <row r="57" spans="1:26" x14ac:dyDescent="0.25">
      <c r="A57" s="4">
        <v>73</v>
      </c>
      <c r="B57" s="34" t="str">
        <f ca="1">IF(AND([1]SYNTHESE!$AM56='[1]GRILLE COTATION'!$C$9,[1]SYNTHESE!$W56&gt;'[1]GRILLE COTATION'!$G$9),[1]BIBLIOTHEQUE!$H$3*[1]SYNTHESE!$N56,"")</f>
        <v/>
      </c>
      <c r="C57" s="35"/>
      <c r="D57" s="36" t="str">
        <f>IF(AND([1]SYNTHESE!$AK56='[1]GRILLE COTATION'!$F$42,[1]SYNTHESE!$AP56='[1]GRILLE COTATION'!$C$42),[1]BIBLIOTHEQUE!$H$6,"")</f>
        <v/>
      </c>
      <c r="E57" s="35"/>
      <c r="F57" s="36" t="str">
        <f>IF(AND([1]SYNTHESE!$AN56='[1]GRILLE COTATION'!$C$22,[1]SYNTHESE!$AK56=[1]PARAM!$B$2,[1]SYNTHESE!$AB56="CHAUDIERE  INDIV.",[1]SYNTHESE!$AA56="GAZ"),[1]BIBLIOTHEQUE!$H$8*[1]SYNTHESE!$N56,
IF(AND([1]SYNTHESE!$AN56='[1]GRILLE COTATION'!$C$22,[1]SYNTHESE!$AK56=[1]PARAM!$B$3,[1]SYNTHESE!$AB56="CHAUDIERE  INDIV.",[1]SYNTHESE!$AA56="GAZ"),[1]BIBLIOTHEQUE!$H$8*[1]SYNTHESE!$N56,
IF(AND([1]SYNTHESE!$AN56='[1]GRILLE COTATION'!$C$22,[1]SYNTHESE!$AK56=[1]PARAM!$B$4,[1]SYNTHESE!$AB56="CHAUDIERE  INDIV.",[1]SYNTHESE!$AA56="GAZ"),[1]BIBLIOTHEQUE!$H$8*[1]SYNTHESE!$N56,
IF(AND([1]SYNTHESE!$AN56='[1]GRILLE COTATION'!$C$22,[1]SYNTHESE!$AK56=[1]PARAM!$B$5,[1]SYNTHESE!$AB56="CHAUDIERE  INDIV.",[1]SYNTHESE!$AA56="GAZ"),[1]BIBLIOTHEQUE!$H$8*[1]SYNTHESE!$N56,""))))</f>
        <v/>
      </c>
      <c r="G57" s="36" t="str">
        <f>IF(AND([1]SYNTHESE!$AN56='[1]GRILLE COTATION'!$C$22,[1]SYNTHESE!$AK56='[1]GRILLE COTATION'!$F$22),[1]BIBLIOTHEQUE!$H$9*[1]SYNTHESE!$N56,"")</f>
        <v/>
      </c>
      <c r="H57" s="36" t="str">
        <f>IF(AND([1]SYNTHESE!$AO56='[1]GRILLE COTATION'!$C$35,[1]SYNTHESE!$AK56='[1]GRILLE COTATION'!$F$35),[1]BIBLIOTHEQUE!$H$10*[1]SYNTHESE!$N56,
IF([1]SYNTHESE!$AO56='[1]GRILLE COTATION'!$C$38,[1]BIBLIOTHEQUE!$H$10*[1]SYNTHESE!$N56,""))</f>
        <v/>
      </c>
      <c r="I57" s="35"/>
      <c r="J57" s="36" t="str">
        <f ca="1">IF(AND(I57="",AI57="",BI57="",CI57="",DI57="",EI57="",FI57="",GI57="",HI57="",II57="",[1]SYNTHESE!$AP56='[1]GRILLE COTATION'!$C$42,[1]SYNTHESE!$AJ56&gt;'[1]GRILLE COTATION'!$G$48,[1]SYNTHESE!$M56=[1]BIBLIOTHEQUE!$F$15),[1]BIBLIOTHEQUE!$H$13*[1]SYNTHESE!$Q56*1.5,
IF(AND(I57="",AI57="",BI57="",CI57="",DI57="",EI57="",FI57="",GI57="",HI57="",II57="",[1]SYNTHESE!$AP56='[1]GRILLE COTATION'!$C$42,[1]SYNTHESE!$AJ56&gt;'[1]GRILLE COTATION'!$G$48,[1]SYNTHESE!$M56=[1]BIBLIOTHEQUE!$F$22),[1]BIBLIOTHEQUE!$H$13*[1]SYNTHESE!$Q56,""))</f>
        <v/>
      </c>
      <c r="K57" s="35"/>
      <c r="L57" s="36" t="str">
        <f ca="1">IF(AND(
[1]SYNTHESE!$AQ56='[1]GRILLE COTATION'!$C$60,
[1]SYNTHESE!$AJ56&gt;'[1]GRILLE COTATION'!$G$60,
[1]SYNTHESE!$M56=[1]BIBLIOTHEQUE!$F$22),
[1]BIBLIOTHEQUE!$H$22*[1]SYNTHESE!$F56+[1]BIBLIOTHEQUE!$H$23*[1]SYNTHESE!$G56+[1]BIBLIOTHEQUE!$H$24*[1]SYNTHESE!$H56+[1]BIBLIOTHEQUE!$H$25*[1]SYNTHESE!$I56+[1]BIBLIOTHEQUE!$H$26*[1]SYNTHESE!$J56+[1]BIBLIOTHEQUE!$H$27*[1]SYNTHESE!$K56,
IF(AND(
[1]SYNTHESE!$AQ56='[1]GRILLE COTATION'!$C$60,
[1]SYNTHESE!$AJ56&gt;'[1]GRILLE COTATION'!$G$60,
[1]SYNTHESE!$M56=[1]BIBLIOTHEQUE!$F$15),
[1]BIBLIOTHEQUE!$H$15*[1]SYNTHESE!$F56+[1]BIBLIOTHEQUE!$H$16*[1]SYNTHESE!$G56+[1]BIBLIOTHEQUE!$H$17*[1]SYNTHESE!$H56+[1]BIBLIOTHEQUE!$H$18*[1]SYNTHESE!$I56+[1]BIBLIOTHEQUE!$H$19*[1]SYNTHESE!$J56+[1]BIBLIOTHEQUE!$H$20*[1]SYNTHESE!$K56+[1]BIBLIOTHEQUE!$H$21*[1]SYNTHESE!$L56,""))</f>
        <v/>
      </c>
      <c r="M57" s="35"/>
      <c r="N57" s="36" t="str">
        <f ca="1">IF(AND([1]SYNTHESE!$AR56='[1]GRILLE COTATION'!$C$72,[1]SYNTHESE!$AJ56&gt;'[1]GRILLE COTATION'!$G$72),[1]BIBLIOTHEQUE!$H$29*[1]SYNTHESE!$Q56/[1]SYNTHESE!$P56*1.2,"")</f>
        <v/>
      </c>
      <c r="O57" s="35"/>
      <c r="P57" s="35"/>
      <c r="Q57" s="36" t="str">
        <f ca="1">IF(AND([1]SYNTHESE!$AS56='[1]GRILLE COTATION'!$C$84,[1]SYNTHESE!$AJ56&gt;'[1]GRILLE COTATION'!$G$84),[1]BIBLIOTHEQUE!$H$32*[1]SYNTHESE!$Q56/[1]SYNTHESE!$P56,"")</f>
        <v/>
      </c>
      <c r="R57" s="35"/>
      <c r="S57" s="36" t="str">
        <f ca="1">IF(AND([1]SYNTHESE!$AT56='[1]GRILLE COTATION'!$C$97,[1]SYNTHESE!$AJ56&gt;'[1]GRILLE COTATION'!$G$97),[1]BIBLIOTHEQUE!$H$35*[1]SYNTHESE!$N56,"")</f>
        <v/>
      </c>
      <c r="T57" s="36" t="str">
        <f ca="1">IF(AND([1]SYNTHESE!$AU56='[1]GRILLE COTATION'!$C$109,[1]SYNTHESE!$AJ56&gt;'[1]GRILLE COTATION'!$G$109),[1]BIBLIOTHEQUE!$H$36*[1]SYNTHESE!$N56,"")</f>
        <v/>
      </c>
      <c r="U57" s="36" t="str">
        <f ca="1">IF(AND([1]SYNTHESE!$AV56='[1]GRILLE COTATION'!$C$121,[1]SYNTHESE!$AJ56&gt;'[1]GRILLE COTATION'!$G$121),[1]BIBLIOTHEQUE!$H$37*[1]SYNTHESE!$N56,"")</f>
        <v/>
      </c>
      <c r="V57" s="35"/>
      <c r="W57" s="36" t="str">
        <f ca="1">IF(AND([1]SYNTHESE!$AW56='[1]GRILLE COTATION'!$C$134,[1]SYNTHESE!$AJ56&gt;'[1]GRILLE COTATION'!$G$134),[1]BIBLIOTHEQUE!$H$40*[1]SYNTHESE!$P56*[1]SYNTHESE!$O56,"")</f>
        <v/>
      </c>
      <c r="X57" s="36"/>
      <c r="Y57" s="36" t="str">
        <f ca="1">IF(AND([1]SYNTHESE!$AX56='[1]GRILLE COTATION'!$C$146,[1]SYNTHESE!$AJ56&gt;'[1]GRILLE COTATION'!$G$146,[1]SYNTHESE!$P56&gt;=4),[1]BIBLIOTHEQUE!$H$42*[1]SYNTHESE!$O56,"")</f>
        <v/>
      </c>
      <c r="Z57" s="37"/>
    </row>
    <row r="58" spans="1:26" x14ac:dyDescent="0.25">
      <c r="A58" s="4">
        <v>74</v>
      </c>
      <c r="B58" s="34" t="str">
        <f ca="1">IF(AND([1]SYNTHESE!$AM57='[1]GRILLE COTATION'!$C$9,[1]SYNTHESE!$W57&gt;'[1]GRILLE COTATION'!$G$9),[1]BIBLIOTHEQUE!$H$3*[1]SYNTHESE!$N57,"")</f>
        <v/>
      </c>
      <c r="C58" s="35"/>
      <c r="D58" s="36" t="str">
        <f>IF(AND([1]SYNTHESE!$AK57='[1]GRILLE COTATION'!$F$42,[1]SYNTHESE!$AP57='[1]GRILLE COTATION'!$C$42),[1]BIBLIOTHEQUE!$H$6,"")</f>
        <v/>
      </c>
      <c r="E58" s="35"/>
      <c r="F58" s="36" t="str">
        <f>IF(AND([1]SYNTHESE!$AN57='[1]GRILLE COTATION'!$C$22,[1]SYNTHESE!$AK57=[1]PARAM!$B$2,[1]SYNTHESE!$AB57="CHAUDIERE  INDIV.",[1]SYNTHESE!$AA57="GAZ"),[1]BIBLIOTHEQUE!$H$8*[1]SYNTHESE!$N57,
IF(AND([1]SYNTHESE!$AN57='[1]GRILLE COTATION'!$C$22,[1]SYNTHESE!$AK57=[1]PARAM!$B$3,[1]SYNTHESE!$AB57="CHAUDIERE  INDIV.",[1]SYNTHESE!$AA57="GAZ"),[1]BIBLIOTHEQUE!$H$8*[1]SYNTHESE!$N57,
IF(AND([1]SYNTHESE!$AN57='[1]GRILLE COTATION'!$C$22,[1]SYNTHESE!$AK57=[1]PARAM!$B$4,[1]SYNTHESE!$AB57="CHAUDIERE  INDIV.",[1]SYNTHESE!$AA57="GAZ"),[1]BIBLIOTHEQUE!$H$8*[1]SYNTHESE!$N57,
IF(AND([1]SYNTHESE!$AN57='[1]GRILLE COTATION'!$C$22,[1]SYNTHESE!$AK57=[1]PARAM!$B$5,[1]SYNTHESE!$AB57="CHAUDIERE  INDIV.",[1]SYNTHESE!$AA57="GAZ"),[1]BIBLIOTHEQUE!$H$8*[1]SYNTHESE!$N57,""))))</f>
        <v/>
      </c>
      <c r="G58" s="36" t="str">
        <f>IF(AND([1]SYNTHESE!$AN57='[1]GRILLE COTATION'!$C$22,[1]SYNTHESE!$AK57='[1]GRILLE COTATION'!$F$22),[1]BIBLIOTHEQUE!$H$9*[1]SYNTHESE!$N57,"")</f>
        <v/>
      </c>
      <c r="H58" s="36" t="str">
        <f>IF(AND([1]SYNTHESE!$AO57='[1]GRILLE COTATION'!$C$35,[1]SYNTHESE!$AK57='[1]GRILLE COTATION'!$F$35),[1]BIBLIOTHEQUE!$H$10*[1]SYNTHESE!$N57,
IF([1]SYNTHESE!$AO57='[1]GRILLE COTATION'!$C$38,[1]BIBLIOTHEQUE!$H$10*[1]SYNTHESE!$N57,""))</f>
        <v/>
      </c>
      <c r="I58" s="35"/>
      <c r="J58" s="36" t="str">
        <f ca="1">IF(AND(I58="",AI58="",BI58="",CI58="",DI58="",EI58="",FI58="",GI58="",HI58="",II58="",[1]SYNTHESE!$AP57='[1]GRILLE COTATION'!$C$42,[1]SYNTHESE!$AJ57&gt;'[1]GRILLE COTATION'!$G$48,[1]SYNTHESE!$M57=[1]BIBLIOTHEQUE!$F$15),[1]BIBLIOTHEQUE!$H$13*[1]SYNTHESE!$Q57*1.5,
IF(AND(I58="",AI58="",BI58="",CI58="",DI58="",EI58="",FI58="",GI58="",HI58="",II58="",[1]SYNTHESE!$AP57='[1]GRILLE COTATION'!$C$42,[1]SYNTHESE!$AJ57&gt;'[1]GRILLE COTATION'!$G$48,[1]SYNTHESE!$M57=[1]BIBLIOTHEQUE!$F$22),[1]BIBLIOTHEQUE!$H$13*[1]SYNTHESE!$Q57,""))</f>
        <v/>
      </c>
      <c r="K58" s="35"/>
      <c r="L58" s="36" t="str">
        <f ca="1">IF(AND(
[1]SYNTHESE!$AQ57='[1]GRILLE COTATION'!$C$60,
[1]SYNTHESE!$AJ57&gt;'[1]GRILLE COTATION'!$G$60,
[1]SYNTHESE!$M57=[1]BIBLIOTHEQUE!$F$22),
[1]BIBLIOTHEQUE!$H$22*[1]SYNTHESE!$F57+[1]BIBLIOTHEQUE!$H$23*[1]SYNTHESE!$G57+[1]BIBLIOTHEQUE!$H$24*[1]SYNTHESE!$H57+[1]BIBLIOTHEQUE!$H$25*[1]SYNTHESE!$I57+[1]BIBLIOTHEQUE!$H$26*[1]SYNTHESE!$J57+[1]BIBLIOTHEQUE!$H$27*[1]SYNTHESE!$K57,
IF(AND(
[1]SYNTHESE!$AQ57='[1]GRILLE COTATION'!$C$60,
[1]SYNTHESE!$AJ57&gt;'[1]GRILLE COTATION'!$G$60,
[1]SYNTHESE!$M57=[1]BIBLIOTHEQUE!$F$15),
[1]BIBLIOTHEQUE!$H$15*[1]SYNTHESE!$F57+[1]BIBLIOTHEQUE!$H$16*[1]SYNTHESE!$G57+[1]BIBLIOTHEQUE!$H$17*[1]SYNTHESE!$H57+[1]BIBLIOTHEQUE!$H$18*[1]SYNTHESE!$I57+[1]BIBLIOTHEQUE!$H$19*[1]SYNTHESE!$J57+[1]BIBLIOTHEQUE!$H$20*[1]SYNTHESE!$K57+[1]BIBLIOTHEQUE!$H$21*[1]SYNTHESE!$L57,""))</f>
        <v/>
      </c>
      <c r="M58" s="35"/>
      <c r="N58" s="36" t="str">
        <f ca="1">IF(AND([1]SYNTHESE!$AR57='[1]GRILLE COTATION'!$C$72,[1]SYNTHESE!$AJ57&gt;'[1]GRILLE COTATION'!$G$72),[1]BIBLIOTHEQUE!$H$29*[1]SYNTHESE!$Q57/[1]SYNTHESE!$P57*1.2,"")</f>
        <v/>
      </c>
      <c r="O58" s="35"/>
      <c r="P58" s="35"/>
      <c r="Q58" s="36" t="str">
        <f ca="1">IF(AND([1]SYNTHESE!$AS57='[1]GRILLE COTATION'!$C$84,[1]SYNTHESE!$AJ57&gt;'[1]GRILLE COTATION'!$G$84),[1]BIBLIOTHEQUE!$H$32*[1]SYNTHESE!$Q57/[1]SYNTHESE!$P57,"")</f>
        <v/>
      </c>
      <c r="R58" s="35"/>
      <c r="S58" s="36" t="str">
        <f ca="1">IF(AND([1]SYNTHESE!$AT57='[1]GRILLE COTATION'!$C$97,[1]SYNTHESE!$AJ57&gt;'[1]GRILLE COTATION'!$G$97),[1]BIBLIOTHEQUE!$H$35*[1]SYNTHESE!$N57,"")</f>
        <v/>
      </c>
      <c r="T58" s="36" t="str">
        <f ca="1">IF(AND([1]SYNTHESE!$AU57='[1]GRILLE COTATION'!$C$109,[1]SYNTHESE!$AJ57&gt;'[1]GRILLE COTATION'!$G$109),[1]BIBLIOTHEQUE!$H$36*[1]SYNTHESE!$N57,"")</f>
        <v/>
      </c>
      <c r="U58" s="36" t="str">
        <f ca="1">IF(AND([1]SYNTHESE!$AV57='[1]GRILLE COTATION'!$C$121,[1]SYNTHESE!$AJ57&gt;'[1]GRILLE COTATION'!$G$121),[1]BIBLIOTHEQUE!$H$37*[1]SYNTHESE!$N57,"")</f>
        <v/>
      </c>
      <c r="V58" s="35"/>
      <c r="W58" s="36" t="str">
        <f ca="1">IF(AND([1]SYNTHESE!$AW57='[1]GRILLE COTATION'!$C$134,[1]SYNTHESE!$AJ57&gt;'[1]GRILLE COTATION'!$G$134),[1]BIBLIOTHEQUE!$H$40*[1]SYNTHESE!$P57*[1]SYNTHESE!$O57,"")</f>
        <v/>
      </c>
      <c r="X58" s="36"/>
      <c r="Y58" s="36" t="str">
        <f ca="1">IF(AND([1]SYNTHESE!$AX57='[1]GRILLE COTATION'!$C$146,[1]SYNTHESE!$AJ57&gt;'[1]GRILLE COTATION'!$G$146,[1]SYNTHESE!$P57&gt;=4),[1]BIBLIOTHEQUE!$H$42*[1]SYNTHESE!$O57,"")</f>
        <v/>
      </c>
      <c r="Z58" s="37"/>
    </row>
    <row r="59" spans="1:26" x14ac:dyDescent="0.25">
      <c r="A59" s="4">
        <v>76</v>
      </c>
      <c r="B59" s="34">
        <f ca="1">IF(AND([1]SYNTHESE!$AM58='[1]GRILLE COTATION'!$C$9,[1]SYNTHESE!$W58&gt;'[1]GRILLE COTATION'!$G$9),[1]BIBLIOTHEQUE!$H$3*[1]SYNTHESE!$N58,"")</f>
        <v>84000</v>
      </c>
      <c r="C59" s="35"/>
      <c r="D59" s="36" t="str">
        <f>IF(AND([1]SYNTHESE!$AK58='[1]GRILLE COTATION'!$F$42,[1]SYNTHESE!$AP58='[1]GRILLE COTATION'!$C$42),[1]BIBLIOTHEQUE!$H$6,"")</f>
        <v/>
      </c>
      <c r="E59" s="35"/>
      <c r="F59" s="36" t="str">
        <f>IF(AND([1]SYNTHESE!$AN58='[1]GRILLE COTATION'!$C$22,[1]SYNTHESE!$AK58=[1]PARAM!$B$2,[1]SYNTHESE!$AB58="CHAUDIERE  INDIV.",[1]SYNTHESE!$AA58="GAZ"),[1]BIBLIOTHEQUE!$H$8*[1]SYNTHESE!$N58,
IF(AND([1]SYNTHESE!$AN58='[1]GRILLE COTATION'!$C$22,[1]SYNTHESE!$AK58=[1]PARAM!$B$3,[1]SYNTHESE!$AB58="CHAUDIERE  INDIV.",[1]SYNTHESE!$AA58="GAZ"),[1]BIBLIOTHEQUE!$H$8*[1]SYNTHESE!$N58,
IF(AND([1]SYNTHESE!$AN58='[1]GRILLE COTATION'!$C$22,[1]SYNTHESE!$AK58=[1]PARAM!$B$4,[1]SYNTHESE!$AB58="CHAUDIERE  INDIV.",[1]SYNTHESE!$AA58="GAZ"),[1]BIBLIOTHEQUE!$H$8*[1]SYNTHESE!$N58,
IF(AND([1]SYNTHESE!$AN58='[1]GRILLE COTATION'!$C$22,[1]SYNTHESE!$AK58=[1]PARAM!$B$5,[1]SYNTHESE!$AB58="CHAUDIERE  INDIV.",[1]SYNTHESE!$AA58="GAZ"),[1]BIBLIOTHEQUE!$H$8*[1]SYNTHESE!$N58,""))))</f>
        <v/>
      </c>
      <c r="G59" s="36" t="str">
        <f>IF(AND([1]SYNTHESE!$AN58='[1]GRILLE COTATION'!$C$22,[1]SYNTHESE!$AK58='[1]GRILLE COTATION'!$F$22),[1]BIBLIOTHEQUE!$H$9*[1]SYNTHESE!$N58,"")</f>
        <v/>
      </c>
      <c r="H59" s="36">
        <f>IF(AND([1]SYNTHESE!$AO58='[1]GRILLE COTATION'!$C$35,[1]SYNTHESE!$AK58='[1]GRILLE COTATION'!$F$35),[1]BIBLIOTHEQUE!$H$10*[1]SYNTHESE!$N58,
IF([1]SYNTHESE!$AO58='[1]GRILLE COTATION'!$C$38,[1]BIBLIOTHEQUE!$H$10*[1]SYNTHESE!$N58,""))</f>
        <v>147000</v>
      </c>
      <c r="I59" s="35"/>
      <c r="J59" s="36" t="str">
        <f ca="1">IF(AND(I59="",AI59="",BI59="",CI59="",DI59="",EI59="",FI59="",GI59="",HI59="",II59="",[1]SYNTHESE!$AP58='[1]GRILLE COTATION'!$C$42,[1]SYNTHESE!$AJ58&gt;'[1]GRILLE COTATION'!$G$48,[1]SYNTHESE!$M58=[1]BIBLIOTHEQUE!$F$15),[1]BIBLIOTHEQUE!$H$13*[1]SYNTHESE!$Q58*1.5,
IF(AND(I59="",AI59="",BI59="",CI59="",DI59="",EI59="",FI59="",GI59="",HI59="",II59="",[1]SYNTHESE!$AP58='[1]GRILLE COTATION'!$C$42,[1]SYNTHESE!$AJ58&gt;'[1]GRILLE COTATION'!$G$48,[1]SYNTHESE!$M58=[1]BIBLIOTHEQUE!$F$22),[1]BIBLIOTHEQUE!$H$13*[1]SYNTHESE!$Q58,""))</f>
        <v/>
      </c>
      <c r="K59" s="35"/>
      <c r="L59" s="36" t="str">
        <f ca="1">IF(AND(
[1]SYNTHESE!$AQ58='[1]GRILLE COTATION'!$C$60,
[1]SYNTHESE!$AJ58&gt;'[1]GRILLE COTATION'!$G$60,
[1]SYNTHESE!$M58=[1]BIBLIOTHEQUE!$F$22),
[1]BIBLIOTHEQUE!$H$22*[1]SYNTHESE!$F58+[1]BIBLIOTHEQUE!$H$23*[1]SYNTHESE!$G58+[1]BIBLIOTHEQUE!$H$24*[1]SYNTHESE!$H58+[1]BIBLIOTHEQUE!$H$25*[1]SYNTHESE!$I58+[1]BIBLIOTHEQUE!$H$26*[1]SYNTHESE!$J58+[1]BIBLIOTHEQUE!$H$27*[1]SYNTHESE!$K58,
IF(AND(
[1]SYNTHESE!$AQ58='[1]GRILLE COTATION'!$C$60,
[1]SYNTHESE!$AJ58&gt;'[1]GRILLE COTATION'!$G$60,
[1]SYNTHESE!$M58=[1]BIBLIOTHEQUE!$F$15),
[1]BIBLIOTHEQUE!$H$15*[1]SYNTHESE!$F58+[1]BIBLIOTHEQUE!$H$16*[1]SYNTHESE!$G58+[1]BIBLIOTHEQUE!$H$17*[1]SYNTHESE!$H58+[1]BIBLIOTHEQUE!$H$18*[1]SYNTHESE!$I58+[1]BIBLIOTHEQUE!$H$19*[1]SYNTHESE!$J58+[1]BIBLIOTHEQUE!$H$20*[1]SYNTHESE!$K58+[1]BIBLIOTHEQUE!$H$21*[1]SYNTHESE!$L58,""))</f>
        <v/>
      </c>
      <c r="M59" s="35"/>
      <c r="N59" s="36" t="str">
        <f ca="1">IF(AND([1]SYNTHESE!$AR58='[1]GRILLE COTATION'!$C$72,[1]SYNTHESE!$AJ58&gt;'[1]GRILLE COTATION'!$G$72),[1]BIBLIOTHEQUE!$H$29*[1]SYNTHESE!$Q58/[1]SYNTHESE!$P58*1.2,"")</f>
        <v/>
      </c>
      <c r="O59" s="35"/>
      <c r="P59" s="35"/>
      <c r="Q59" s="36" t="str">
        <f ca="1">IF(AND([1]SYNTHESE!$AS58='[1]GRILLE COTATION'!$C$84,[1]SYNTHESE!$AJ58&gt;'[1]GRILLE COTATION'!$G$84),[1]BIBLIOTHEQUE!$H$32*[1]SYNTHESE!$Q58/[1]SYNTHESE!$P58,"")</f>
        <v/>
      </c>
      <c r="R59" s="35"/>
      <c r="S59" s="36" t="str">
        <f ca="1">IF(AND([1]SYNTHESE!$AT58='[1]GRILLE COTATION'!$C$97,[1]SYNTHESE!$AJ58&gt;'[1]GRILLE COTATION'!$G$97),[1]BIBLIOTHEQUE!$H$35*[1]SYNTHESE!$N58,"")</f>
        <v/>
      </c>
      <c r="T59" s="36" t="str">
        <f ca="1">IF(AND([1]SYNTHESE!$AU58='[1]GRILLE COTATION'!$C$109,[1]SYNTHESE!$AJ58&gt;'[1]GRILLE COTATION'!$G$109),[1]BIBLIOTHEQUE!$H$36*[1]SYNTHESE!$N58,"")</f>
        <v/>
      </c>
      <c r="U59" s="36" t="str">
        <f ca="1">IF(AND([1]SYNTHESE!$AV58='[1]GRILLE COTATION'!$C$121,[1]SYNTHESE!$AJ58&gt;'[1]GRILLE COTATION'!$G$121),[1]BIBLIOTHEQUE!$H$37*[1]SYNTHESE!$N58,"")</f>
        <v/>
      </c>
      <c r="V59" s="35"/>
      <c r="W59" s="36" t="str">
        <f ca="1">IF(AND([1]SYNTHESE!$AW58='[1]GRILLE COTATION'!$C$134,[1]SYNTHESE!$AJ58&gt;'[1]GRILLE COTATION'!$G$134),[1]BIBLIOTHEQUE!$H$40*[1]SYNTHESE!$P58*[1]SYNTHESE!$O58,"")</f>
        <v/>
      </c>
      <c r="X59" s="36"/>
      <c r="Y59" s="36" t="str">
        <f ca="1">IF(AND([1]SYNTHESE!$AX58='[1]GRILLE COTATION'!$C$146,[1]SYNTHESE!$AJ58&gt;'[1]GRILLE COTATION'!$G$146,[1]SYNTHESE!$P58&gt;=4),[1]BIBLIOTHEQUE!$H$42*[1]SYNTHESE!$O58,"")</f>
        <v/>
      </c>
      <c r="Z59" s="37"/>
    </row>
    <row r="60" spans="1:26" x14ac:dyDescent="0.25">
      <c r="A60" s="4">
        <v>77</v>
      </c>
      <c r="B60" s="34" t="str">
        <f ca="1">IF(AND([1]SYNTHESE!$AM59='[1]GRILLE COTATION'!$C$9,[1]SYNTHESE!$W59&gt;'[1]GRILLE COTATION'!$G$9),[1]BIBLIOTHEQUE!$H$3*[1]SYNTHESE!$N59,"")</f>
        <v/>
      </c>
      <c r="C60" s="35"/>
      <c r="D60" s="36" t="str">
        <f>IF(AND([1]SYNTHESE!$AK59='[1]GRILLE COTATION'!$F$42,[1]SYNTHESE!$AP59='[1]GRILLE COTATION'!$C$42),[1]BIBLIOTHEQUE!$H$6,"")</f>
        <v/>
      </c>
      <c r="E60" s="35"/>
      <c r="F60" s="36" t="str">
        <f>IF(AND([1]SYNTHESE!$AN59='[1]GRILLE COTATION'!$C$22,[1]SYNTHESE!$AK59=[1]PARAM!$B$2,[1]SYNTHESE!$AB59="CHAUDIERE  INDIV.",[1]SYNTHESE!$AA59="GAZ"),[1]BIBLIOTHEQUE!$H$8*[1]SYNTHESE!$N59,
IF(AND([1]SYNTHESE!$AN59='[1]GRILLE COTATION'!$C$22,[1]SYNTHESE!$AK59=[1]PARAM!$B$3,[1]SYNTHESE!$AB59="CHAUDIERE  INDIV.",[1]SYNTHESE!$AA59="GAZ"),[1]BIBLIOTHEQUE!$H$8*[1]SYNTHESE!$N59,
IF(AND([1]SYNTHESE!$AN59='[1]GRILLE COTATION'!$C$22,[1]SYNTHESE!$AK59=[1]PARAM!$B$4,[1]SYNTHESE!$AB59="CHAUDIERE  INDIV.",[1]SYNTHESE!$AA59="GAZ"),[1]BIBLIOTHEQUE!$H$8*[1]SYNTHESE!$N59,
IF(AND([1]SYNTHESE!$AN59='[1]GRILLE COTATION'!$C$22,[1]SYNTHESE!$AK59=[1]PARAM!$B$5,[1]SYNTHESE!$AB59="CHAUDIERE  INDIV.",[1]SYNTHESE!$AA59="GAZ"),[1]BIBLIOTHEQUE!$H$8*[1]SYNTHESE!$N59,""))))</f>
        <v/>
      </c>
      <c r="G60" s="36" t="str">
        <f>IF(AND([1]SYNTHESE!$AN59='[1]GRILLE COTATION'!$C$22,[1]SYNTHESE!$AK59='[1]GRILLE COTATION'!$F$22),[1]BIBLIOTHEQUE!$H$9*[1]SYNTHESE!$N59,"")</f>
        <v/>
      </c>
      <c r="H60" s="36" t="str">
        <f>IF(AND([1]SYNTHESE!$AO59='[1]GRILLE COTATION'!$C$35,[1]SYNTHESE!$AK59='[1]GRILLE COTATION'!$F$35),[1]BIBLIOTHEQUE!$H$10*[1]SYNTHESE!$N59,
IF([1]SYNTHESE!$AO59='[1]GRILLE COTATION'!$C$38,[1]BIBLIOTHEQUE!$H$10*[1]SYNTHESE!$N59,""))</f>
        <v/>
      </c>
      <c r="I60" s="35"/>
      <c r="J60" s="36" t="str">
        <f ca="1">IF(AND(I60="",AI60="",BI60="",CI60="",DI60="",EI60="",FI60="",GI60="",HI60="",II60="",[1]SYNTHESE!$AP59='[1]GRILLE COTATION'!$C$42,[1]SYNTHESE!$AJ59&gt;'[1]GRILLE COTATION'!$G$48,[1]SYNTHESE!$M59=[1]BIBLIOTHEQUE!$F$15),[1]BIBLIOTHEQUE!$H$13*[1]SYNTHESE!$Q59*1.5,
IF(AND(I60="",AI60="",BI60="",CI60="",DI60="",EI60="",FI60="",GI60="",HI60="",II60="",[1]SYNTHESE!$AP59='[1]GRILLE COTATION'!$C$42,[1]SYNTHESE!$AJ59&gt;'[1]GRILLE COTATION'!$G$48,[1]SYNTHESE!$M59=[1]BIBLIOTHEQUE!$F$22),[1]BIBLIOTHEQUE!$H$13*[1]SYNTHESE!$Q59,""))</f>
        <v/>
      </c>
      <c r="K60" s="35"/>
      <c r="L60" s="36" t="str">
        <f ca="1">IF(AND(
[1]SYNTHESE!$AQ59='[1]GRILLE COTATION'!$C$60,
[1]SYNTHESE!$AJ59&gt;'[1]GRILLE COTATION'!$G$60,
[1]SYNTHESE!$M59=[1]BIBLIOTHEQUE!$F$22),
[1]BIBLIOTHEQUE!$H$22*[1]SYNTHESE!$F59+[1]BIBLIOTHEQUE!$H$23*[1]SYNTHESE!$G59+[1]BIBLIOTHEQUE!$H$24*[1]SYNTHESE!$H59+[1]BIBLIOTHEQUE!$H$25*[1]SYNTHESE!$I59+[1]BIBLIOTHEQUE!$H$26*[1]SYNTHESE!$J59+[1]BIBLIOTHEQUE!$H$27*[1]SYNTHESE!$K59,
IF(AND(
[1]SYNTHESE!$AQ59='[1]GRILLE COTATION'!$C$60,
[1]SYNTHESE!$AJ59&gt;'[1]GRILLE COTATION'!$G$60,
[1]SYNTHESE!$M59=[1]BIBLIOTHEQUE!$F$15),
[1]BIBLIOTHEQUE!$H$15*[1]SYNTHESE!$F59+[1]BIBLIOTHEQUE!$H$16*[1]SYNTHESE!$G59+[1]BIBLIOTHEQUE!$H$17*[1]SYNTHESE!$H59+[1]BIBLIOTHEQUE!$H$18*[1]SYNTHESE!$I59+[1]BIBLIOTHEQUE!$H$19*[1]SYNTHESE!$J59+[1]BIBLIOTHEQUE!$H$20*[1]SYNTHESE!$K59+[1]BIBLIOTHEQUE!$H$21*[1]SYNTHESE!$L59,""))</f>
        <v/>
      </c>
      <c r="M60" s="35"/>
      <c r="N60" s="36" t="str">
        <f ca="1">IF(AND([1]SYNTHESE!$AR59='[1]GRILLE COTATION'!$C$72,[1]SYNTHESE!$AJ59&gt;'[1]GRILLE COTATION'!$G$72),[1]BIBLIOTHEQUE!$H$29*[1]SYNTHESE!$Q59/[1]SYNTHESE!$P59*1.2,"")</f>
        <v/>
      </c>
      <c r="O60" s="35"/>
      <c r="P60" s="35"/>
      <c r="Q60" s="36" t="str">
        <f ca="1">IF(AND([1]SYNTHESE!$AS59='[1]GRILLE COTATION'!$C$84,[1]SYNTHESE!$AJ59&gt;'[1]GRILLE COTATION'!$G$84),[1]BIBLIOTHEQUE!$H$32*[1]SYNTHESE!$Q59/[1]SYNTHESE!$P59,"")</f>
        <v/>
      </c>
      <c r="R60" s="35"/>
      <c r="S60" s="36" t="str">
        <f ca="1">IF(AND([1]SYNTHESE!$AT59='[1]GRILLE COTATION'!$C$97,[1]SYNTHESE!$AJ59&gt;'[1]GRILLE COTATION'!$G$97),[1]BIBLIOTHEQUE!$H$35*[1]SYNTHESE!$N59,"")</f>
        <v/>
      </c>
      <c r="T60" s="36" t="str">
        <f ca="1">IF(AND([1]SYNTHESE!$AU59='[1]GRILLE COTATION'!$C$109,[1]SYNTHESE!$AJ59&gt;'[1]GRILLE COTATION'!$G$109),[1]BIBLIOTHEQUE!$H$36*[1]SYNTHESE!$N59,"")</f>
        <v/>
      </c>
      <c r="U60" s="36" t="str">
        <f ca="1">IF(AND([1]SYNTHESE!$AV59='[1]GRILLE COTATION'!$C$121,[1]SYNTHESE!$AJ59&gt;'[1]GRILLE COTATION'!$G$121),[1]BIBLIOTHEQUE!$H$37*[1]SYNTHESE!$N59,"")</f>
        <v/>
      </c>
      <c r="V60" s="35"/>
      <c r="W60" s="36" t="str">
        <f ca="1">IF(AND([1]SYNTHESE!$AW59='[1]GRILLE COTATION'!$C$134,[1]SYNTHESE!$AJ59&gt;'[1]GRILLE COTATION'!$G$134),[1]BIBLIOTHEQUE!$H$40*[1]SYNTHESE!$P59*[1]SYNTHESE!$O59,"")</f>
        <v/>
      </c>
      <c r="X60" s="36"/>
      <c r="Y60" s="36" t="str">
        <f ca="1">IF(AND([1]SYNTHESE!$AX59='[1]GRILLE COTATION'!$C$146,[1]SYNTHESE!$AJ59&gt;'[1]GRILLE COTATION'!$G$146,[1]SYNTHESE!$P59&gt;=4),[1]BIBLIOTHEQUE!$H$42*[1]SYNTHESE!$O59,"")</f>
        <v/>
      </c>
      <c r="Z60" s="37"/>
    </row>
    <row r="61" spans="1:26" x14ac:dyDescent="0.25">
      <c r="A61" s="4">
        <v>79</v>
      </c>
      <c r="B61" s="34" t="str">
        <f ca="1">IF(AND([1]SYNTHESE!$AM60='[1]GRILLE COTATION'!$C$9,[1]SYNTHESE!$W60&gt;'[1]GRILLE COTATION'!$G$9),[1]BIBLIOTHEQUE!$H$3*[1]SYNTHESE!$N60,"")</f>
        <v/>
      </c>
      <c r="C61" s="35"/>
      <c r="D61" s="36" t="str">
        <f>IF(AND([1]SYNTHESE!$AK60='[1]GRILLE COTATION'!$F$42,[1]SYNTHESE!$AP60='[1]GRILLE COTATION'!$C$42),[1]BIBLIOTHEQUE!$H$6,"")</f>
        <v/>
      </c>
      <c r="E61" s="35"/>
      <c r="F61" s="36" t="str">
        <f>IF(AND([1]SYNTHESE!$AN60='[1]GRILLE COTATION'!$C$22,[1]SYNTHESE!$AK60=[1]PARAM!$B$2,[1]SYNTHESE!$AB60="CHAUDIERE  INDIV.",[1]SYNTHESE!$AA60="GAZ"),[1]BIBLIOTHEQUE!$H$8*[1]SYNTHESE!$N60,
IF(AND([1]SYNTHESE!$AN60='[1]GRILLE COTATION'!$C$22,[1]SYNTHESE!$AK60=[1]PARAM!$B$3,[1]SYNTHESE!$AB60="CHAUDIERE  INDIV.",[1]SYNTHESE!$AA60="GAZ"),[1]BIBLIOTHEQUE!$H$8*[1]SYNTHESE!$N60,
IF(AND([1]SYNTHESE!$AN60='[1]GRILLE COTATION'!$C$22,[1]SYNTHESE!$AK60=[1]PARAM!$B$4,[1]SYNTHESE!$AB60="CHAUDIERE  INDIV.",[1]SYNTHESE!$AA60="GAZ"),[1]BIBLIOTHEQUE!$H$8*[1]SYNTHESE!$N60,
IF(AND([1]SYNTHESE!$AN60='[1]GRILLE COTATION'!$C$22,[1]SYNTHESE!$AK60=[1]PARAM!$B$5,[1]SYNTHESE!$AB60="CHAUDIERE  INDIV.",[1]SYNTHESE!$AA60="GAZ"),[1]BIBLIOTHEQUE!$H$8*[1]SYNTHESE!$N60,""))))</f>
        <v/>
      </c>
      <c r="G61" s="36" t="str">
        <f>IF(AND([1]SYNTHESE!$AN60='[1]GRILLE COTATION'!$C$22,[1]SYNTHESE!$AK60='[1]GRILLE COTATION'!$F$22),[1]BIBLIOTHEQUE!$H$9*[1]SYNTHESE!$N60,"")</f>
        <v/>
      </c>
      <c r="H61" s="36" t="str">
        <f>IF(AND([1]SYNTHESE!$AO60='[1]GRILLE COTATION'!$C$35,[1]SYNTHESE!$AK60='[1]GRILLE COTATION'!$F$35),[1]BIBLIOTHEQUE!$H$10*[1]SYNTHESE!$N60,
IF([1]SYNTHESE!$AO60='[1]GRILLE COTATION'!$C$38,[1]BIBLIOTHEQUE!$H$10*[1]SYNTHESE!$N60,""))</f>
        <v/>
      </c>
      <c r="I61" s="35"/>
      <c r="J61" s="36" t="str">
        <f ca="1">IF(AND(I61="",AI61="",BI61="",CI61="",DI61="",EI61="",FI61="",GI61="",HI61="",II61="",[1]SYNTHESE!$AP60='[1]GRILLE COTATION'!$C$42,[1]SYNTHESE!$AJ60&gt;'[1]GRILLE COTATION'!$G$48,[1]SYNTHESE!$M60=[1]BIBLIOTHEQUE!$F$15),[1]BIBLIOTHEQUE!$H$13*[1]SYNTHESE!$Q60*1.5,
IF(AND(I61="",AI61="",BI61="",CI61="",DI61="",EI61="",FI61="",GI61="",HI61="",II61="",[1]SYNTHESE!$AP60='[1]GRILLE COTATION'!$C$42,[1]SYNTHESE!$AJ60&gt;'[1]GRILLE COTATION'!$G$48,[1]SYNTHESE!$M60=[1]BIBLIOTHEQUE!$F$22),[1]BIBLIOTHEQUE!$H$13*[1]SYNTHESE!$Q60,""))</f>
        <v/>
      </c>
      <c r="K61" s="35"/>
      <c r="L61" s="36" t="str">
        <f ca="1">IF(AND(
[1]SYNTHESE!$AQ60='[1]GRILLE COTATION'!$C$60,
[1]SYNTHESE!$AJ60&gt;'[1]GRILLE COTATION'!$G$60,
[1]SYNTHESE!$M60=[1]BIBLIOTHEQUE!$F$22),
[1]BIBLIOTHEQUE!$H$22*[1]SYNTHESE!$F60+[1]BIBLIOTHEQUE!$H$23*[1]SYNTHESE!$G60+[1]BIBLIOTHEQUE!$H$24*[1]SYNTHESE!$H60+[1]BIBLIOTHEQUE!$H$25*[1]SYNTHESE!$I60+[1]BIBLIOTHEQUE!$H$26*[1]SYNTHESE!$J60+[1]BIBLIOTHEQUE!$H$27*[1]SYNTHESE!$K60,
IF(AND(
[1]SYNTHESE!$AQ60='[1]GRILLE COTATION'!$C$60,
[1]SYNTHESE!$AJ60&gt;'[1]GRILLE COTATION'!$G$60,
[1]SYNTHESE!$M60=[1]BIBLIOTHEQUE!$F$15),
[1]BIBLIOTHEQUE!$H$15*[1]SYNTHESE!$F60+[1]BIBLIOTHEQUE!$H$16*[1]SYNTHESE!$G60+[1]BIBLIOTHEQUE!$H$17*[1]SYNTHESE!$H60+[1]BIBLIOTHEQUE!$H$18*[1]SYNTHESE!$I60+[1]BIBLIOTHEQUE!$H$19*[1]SYNTHESE!$J60+[1]BIBLIOTHEQUE!$H$20*[1]SYNTHESE!$K60+[1]BIBLIOTHEQUE!$H$21*[1]SYNTHESE!$L60,""))</f>
        <v/>
      </c>
      <c r="M61" s="35"/>
      <c r="N61" s="36" t="str">
        <f ca="1">IF(AND([1]SYNTHESE!$AR60='[1]GRILLE COTATION'!$C$72,[1]SYNTHESE!$AJ60&gt;'[1]GRILLE COTATION'!$G$72),[1]BIBLIOTHEQUE!$H$29*[1]SYNTHESE!$Q60/[1]SYNTHESE!$P60*1.2,"")</f>
        <v/>
      </c>
      <c r="O61" s="35"/>
      <c r="P61" s="35"/>
      <c r="Q61" s="36" t="str">
        <f ca="1">IF(AND([1]SYNTHESE!$AS60='[1]GRILLE COTATION'!$C$84,[1]SYNTHESE!$AJ60&gt;'[1]GRILLE COTATION'!$G$84),[1]BIBLIOTHEQUE!$H$32*[1]SYNTHESE!$Q60/[1]SYNTHESE!$P60,"")</f>
        <v/>
      </c>
      <c r="R61" s="35"/>
      <c r="S61" s="36" t="str">
        <f ca="1">IF(AND([1]SYNTHESE!$AT60='[1]GRILLE COTATION'!$C$97,[1]SYNTHESE!$AJ60&gt;'[1]GRILLE COTATION'!$G$97),[1]BIBLIOTHEQUE!$H$35*[1]SYNTHESE!$N60,"")</f>
        <v/>
      </c>
      <c r="T61" s="36" t="str">
        <f ca="1">IF(AND([1]SYNTHESE!$AU60='[1]GRILLE COTATION'!$C$109,[1]SYNTHESE!$AJ60&gt;'[1]GRILLE COTATION'!$G$109),[1]BIBLIOTHEQUE!$H$36*[1]SYNTHESE!$N60,"")</f>
        <v/>
      </c>
      <c r="U61" s="36" t="str">
        <f ca="1">IF(AND([1]SYNTHESE!$AV60='[1]GRILLE COTATION'!$C$121,[1]SYNTHESE!$AJ60&gt;'[1]GRILLE COTATION'!$G$121),[1]BIBLIOTHEQUE!$H$37*[1]SYNTHESE!$N60,"")</f>
        <v/>
      </c>
      <c r="V61" s="35"/>
      <c r="W61" s="36" t="str">
        <f ca="1">IF(AND([1]SYNTHESE!$AW60='[1]GRILLE COTATION'!$C$134,[1]SYNTHESE!$AJ60&gt;'[1]GRILLE COTATION'!$G$134),[1]BIBLIOTHEQUE!$H$40*[1]SYNTHESE!$P60*[1]SYNTHESE!$O60,"")</f>
        <v/>
      </c>
      <c r="X61" s="36"/>
      <c r="Y61" s="36" t="str">
        <f ca="1">IF(AND([1]SYNTHESE!$AX60='[1]GRILLE COTATION'!$C$146,[1]SYNTHESE!$AJ60&gt;'[1]GRILLE COTATION'!$G$146,[1]SYNTHESE!$P60&gt;=4),[1]BIBLIOTHEQUE!$H$42*[1]SYNTHESE!$O60,"")</f>
        <v/>
      </c>
      <c r="Z61" s="37"/>
    </row>
    <row r="62" spans="1:26" x14ac:dyDescent="0.25">
      <c r="A62" s="4">
        <v>81</v>
      </c>
      <c r="B62" s="34" t="str">
        <f ca="1">IF(AND([1]SYNTHESE!$AM61='[1]GRILLE COTATION'!$C$9,[1]SYNTHESE!$W61&gt;'[1]GRILLE COTATION'!$G$9),[1]BIBLIOTHEQUE!$H$3*[1]SYNTHESE!$N61,"")</f>
        <v/>
      </c>
      <c r="C62" s="35"/>
      <c r="D62" s="36" t="str">
        <f>IF(AND([1]SYNTHESE!$AK61='[1]GRILLE COTATION'!$F$42,[1]SYNTHESE!$AP61='[1]GRILLE COTATION'!$C$42),[1]BIBLIOTHEQUE!$H$6,"")</f>
        <v/>
      </c>
      <c r="E62" s="35"/>
      <c r="F62" s="36" t="str">
        <f>IF(AND([1]SYNTHESE!$AN61='[1]GRILLE COTATION'!$C$22,[1]SYNTHESE!$AK61=[1]PARAM!$B$2,[1]SYNTHESE!$AB61="CHAUDIERE  INDIV.",[1]SYNTHESE!$AA61="GAZ"),[1]BIBLIOTHEQUE!$H$8*[1]SYNTHESE!$N61,
IF(AND([1]SYNTHESE!$AN61='[1]GRILLE COTATION'!$C$22,[1]SYNTHESE!$AK61=[1]PARAM!$B$3,[1]SYNTHESE!$AB61="CHAUDIERE  INDIV.",[1]SYNTHESE!$AA61="GAZ"),[1]BIBLIOTHEQUE!$H$8*[1]SYNTHESE!$N61,
IF(AND([1]SYNTHESE!$AN61='[1]GRILLE COTATION'!$C$22,[1]SYNTHESE!$AK61=[1]PARAM!$B$4,[1]SYNTHESE!$AB61="CHAUDIERE  INDIV.",[1]SYNTHESE!$AA61="GAZ"),[1]BIBLIOTHEQUE!$H$8*[1]SYNTHESE!$N61,
IF(AND([1]SYNTHESE!$AN61='[1]GRILLE COTATION'!$C$22,[1]SYNTHESE!$AK61=[1]PARAM!$B$5,[1]SYNTHESE!$AB61="CHAUDIERE  INDIV.",[1]SYNTHESE!$AA61="GAZ"),[1]BIBLIOTHEQUE!$H$8*[1]SYNTHESE!$N61,""))))</f>
        <v/>
      </c>
      <c r="G62" s="36" t="str">
        <f>IF(AND([1]SYNTHESE!$AN61='[1]GRILLE COTATION'!$C$22,[1]SYNTHESE!$AK61='[1]GRILLE COTATION'!$F$22),[1]BIBLIOTHEQUE!$H$9*[1]SYNTHESE!$N61,"")</f>
        <v/>
      </c>
      <c r="H62" s="36" t="str">
        <f>IF(AND([1]SYNTHESE!$AO61='[1]GRILLE COTATION'!$C$35,[1]SYNTHESE!$AK61='[1]GRILLE COTATION'!$F$35),[1]BIBLIOTHEQUE!$H$10*[1]SYNTHESE!$N61,
IF([1]SYNTHESE!$AO61='[1]GRILLE COTATION'!$C$38,[1]BIBLIOTHEQUE!$H$10*[1]SYNTHESE!$N61,""))</f>
        <v/>
      </c>
      <c r="I62" s="35"/>
      <c r="J62" s="36" t="str">
        <f ca="1">IF(AND(I62="",AI62="",BI62="",CI62="",DI62="",EI62="",FI62="",GI62="",HI62="",II62="",[1]SYNTHESE!$AP61='[1]GRILLE COTATION'!$C$42,[1]SYNTHESE!$AJ61&gt;'[1]GRILLE COTATION'!$G$48,[1]SYNTHESE!$M61=[1]BIBLIOTHEQUE!$F$15),[1]BIBLIOTHEQUE!$H$13*[1]SYNTHESE!$Q61*1.5,
IF(AND(I62="",AI62="",BI62="",CI62="",DI62="",EI62="",FI62="",GI62="",HI62="",II62="",[1]SYNTHESE!$AP61='[1]GRILLE COTATION'!$C$42,[1]SYNTHESE!$AJ61&gt;'[1]GRILLE COTATION'!$G$48,[1]SYNTHESE!$M61=[1]BIBLIOTHEQUE!$F$22),[1]BIBLIOTHEQUE!$H$13*[1]SYNTHESE!$Q61,""))</f>
        <v/>
      </c>
      <c r="K62" s="35"/>
      <c r="L62" s="36" t="str">
        <f ca="1">IF(AND(
[1]SYNTHESE!$AQ61='[1]GRILLE COTATION'!$C$60,
[1]SYNTHESE!$AJ61&gt;'[1]GRILLE COTATION'!$G$60,
[1]SYNTHESE!$M61=[1]BIBLIOTHEQUE!$F$22),
[1]BIBLIOTHEQUE!$H$22*[1]SYNTHESE!$F61+[1]BIBLIOTHEQUE!$H$23*[1]SYNTHESE!$G61+[1]BIBLIOTHEQUE!$H$24*[1]SYNTHESE!$H61+[1]BIBLIOTHEQUE!$H$25*[1]SYNTHESE!$I61+[1]BIBLIOTHEQUE!$H$26*[1]SYNTHESE!$J61+[1]BIBLIOTHEQUE!$H$27*[1]SYNTHESE!$K61,
IF(AND(
[1]SYNTHESE!$AQ61='[1]GRILLE COTATION'!$C$60,
[1]SYNTHESE!$AJ61&gt;'[1]GRILLE COTATION'!$G$60,
[1]SYNTHESE!$M61=[1]BIBLIOTHEQUE!$F$15),
[1]BIBLIOTHEQUE!$H$15*[1]SYNTHESE!$F61+[1]BIBLIOTHEQUE!$H$16*[1]SYNTHESE!$G61+[1]BIBLIOTHEQUE!$H$17*[1]SYNTHESE!$H61+[1]BIBLIOTHEQUE!$H$18*[1]SYNTHESE!$I61+[1]BIBLIOTHEQUE!$H$19*[1]SYNTHESE!$J61+[1]BIBLIOTHEQUE!$H$20*[1]SYNTHESE!$K61+[1]BIBLIOTHEQUE!$H$21*[1]SYNTHESE!$L61,""))</f>
        <v/>
      </c>
      <c r="M62" s="35"/>
      <c r="N62" s="36" t="str">
        <f ca="1">IF(AND([1]SYNTHESE!$AR61='[1]GRILLE COTATION'!$C$72,[1]SYNTHESE!$AJ61&gt;'[1]GRILLE COTATION'!$G$72),[1]BIBLIOTHEQUE!$H$29*[1]SYNTHESE!$Q61/[1]SYNTHESE!$P61*1.2,"")</f>
        <v/>
      </c>
      <c r="O62" s="35"/>
      <c r="P62" s="35"/>
      <c r="Q62" s="36" t="str">
        <f ca="1">IF(AND([1]SYNTHESE!$AS61='[1]GRILLE COTATION'!$C$84,[1]SYNTHESE!$AJ61&gt;'[1]GRILLE COTATION'!$G$84),[1]BIBLIOTHEQUE!$H$32*[1]SYNTHESE!$Q61/[1]SYNTHESE!$P61,"")</f>
        <v/>
      </c>
      <c r="R62" s="35"/>
      <c r="S62" s="36" t="str">
        <f ca="1">IF(AND([1]SYNTHESE!$AT61='[1]GRILLE COTATION'!$C$97,[1]SYNTHESE!$AJ61&gt;'[1]GRILLE COTATION'!$G$97),[1]BIBLIOTHEQUE!$H$35*[1]SYNTHESE!$N61,"")</f>
        <v/>
      </c>
      <c r="T62" s="36" t="str">
        <f ca="1">IF(AND([1]SYNTHESE!$AU61='[1]GRILLE COTATION'!$C$109,[1]SYNTHESE!$AJ61&gt;'[1]GRILLE COTATION'!$G$109),[1]BIBLIOTHEQUE!$H$36*[1]SYNTHESE!$N61,"")</f>
        <v/>
      </c>
      <c r="U62" s="36" t="str">
        <f ca="1">IF(AND([1]SYNTHESE!$AV61='[1]GRILLE COTATION'!$C$121,[1]SYNTHESE!$AJ61&gt;'[1]GRILLE COTATION'!$G$121),[1]BIBLIOTHEQUE!$H$37*[1]SYNTHESE!$N61,"")</f>
        <v/>
      </c>
      <c r="V62" s="35"/>
      <c r="W62" s="36" t="str">
        <f ca="1">IF(AND([1]SYNTHESE!$AW61='[1]GRILLE COTATION'!$C$134,[1]SYNTHESE!$AJ61&gt;'[1]GRILLE COTATION'!$G$134),[1]BIBLIOTHEQUE!$H$40*[1]SYNTHESE!$P61*[1]SYNTHESE!$O61,"")</f>
        <v/>
      </c>
      <c r="X62" s="36"/>
      <c r="Y62" s="36" t="str">
        <f ca="1">IF(AND([1]SYNTHESE!$AX61='[1]GRILLE COTATION'!$C$146,[1]SYNTHESE!$AJ61&gt;'[1]GRILLE COTATION'!$G$146,[1]SYNTHESE!$P61&gt;=4),[1]BIBLIOTHEQUE!$H$42*[1]SYNTHESE!$O61,"")</f>
        <v/>
      </c>
      <c r="Z62" s="37"/>
    </row>
    <row r="63" spans="1:26" x14ac:dyDescent="0.25">
      <c r="A63" s="4">
        <v>82</v>
      </c>
      <c r="B63" s="34" t="str">
        <f ca="1">IF(AND([1]SYNTHESE!$AM62='[1]GRILLE COTATION'!$C$9,[1]SYNTHESE!$W62&gt;'[1]GRILLE COTATION'!$G$9),[1]BIBLIOTHEQUE!$H$3*[1]SYNTHESE!$N62,"")</f>
        <v/>
      </c>
      <c r="C63" s="35"/>
      <c r="D63" s="36" t="str">
        <f>IF(AND([1]SYNTHESE!$AK62='[1]GRILLE COTATION'!$F$42,[1]SYNTHESE!$AP62='[1]GRILLE COTATION'!$C$42),[1]BIBLIOTHEQUE!$H$6,"")</f>
        <v/>
      </c>
      <c r="E63" s="35"/>
      <c r="F63" s="36" t="str">
        <f>IF(AND([1]SYNTHESE!$AN62='[1]GRILLE COTATION'!$C$22,[1]SYNTHESE!$AK62=[1]PARAM!$B$2,[1]SYNTHESE!$AB62="CHAUDIERE  INDIV.",[1]SYNTHESE!$AA62="GAZ"),[1]BIBLIOTHEQUE!$H$8*[1]SYNTHESE!$N62,
IF(AND([1]SYNTHESE!$AN62='[1]GRILLE COTATION'!$C$22,[1]SYNTHESE!$AK62=[1]PARAM!$B$3,[1]SYNTHESE!$AB62="CHAUDIERE  INDIV.",[1]SYNTHESE!$AA62="GAZ"),[1]BIBLIOTHEQUE!$H$8*[1]SYNTHESE!$N62,
IF(AND([1]SYNTHESE!$AN62='[1]GRILLE COTATION'!$C$22,[1]SYNTHESE!$AK62=[1]PARAM!$B$4,[1]SYNTHESE!$AB62="CHAUDIERE  INDIV.",[1]SYNTHESE!$AA62="GAZ"),[1]BIBLIOTHEQUE!$H$8*[1]SYNTHESE!$N62,
IF(AND([1]SYNTHESE!$AN62='[1]GRILLE COTATION'!$C$22,[1]SYNTHESE!$AK62=[1]PARAM!$B$5,[1]SYNTHESE!$AB62="CHAUDIERE  INDIV.",[1]SYNTHESE!$AA62="GAZ"),[1]BIBLIOTHEQUE!$H$8*[1]SYNTHESE!$N62,""))))</f>
        <v/>
      </c>
      <c r="G63" s="36" t="str">
        <f>IF(AND([1]SYNTHESE!$AN62='[1]GRILLE COTATION'!$C$22,[1]SYNTHESE!$AK62='[1]GRILLE COTATION'!$F$22),[1]BIBLIOTHEQUE!$H$9*[1]SYNTHESE!$N62,"")</f>
        <v/>
      </c>
      <c r="H63" s="36" t="str">
        <f>IF(AND([1]SYNTHESE!$AO62='[1]GRILLE COTATION'!$C$35,[1]SYNTHESE!$AK62='[1]GRILLE COTATION'!$F$35),[1]BIBLIOTHEQUE!$H$10*[1]SYNTHESE!$N62,
IF([1]SYNTHESE!$AO62='[1]GRILLE COTATION'!$C$38,[1]BIBLIOTHEQUE!$H$10*[1]SYNTHESE!$N62,""))</f>
        <v/>
      </c>
      <c r="I63" s="35"/>
      <c r="J63" s="36" t="str">
        <f ca="1">IF(AND(I63="",AI63="",BI63="",CI63="",DI63="",EI63="",FI63="",GI63="",HI63="",II63="",[1]SYNTHESE!$AP62='[1]GRILLE COTATION'!$C$42,[1]SYNTHESE!$AJ62&gt;'[1]GRILLE COTATION'!$G$48,[1]SYNTHESE!$M62=[1]BIBLIOTHEQUE!$F$15),[1]BIBLIOTHEQUE!$H$13*[1]SYNTHESE!$Q62*1.5,
IF(AND(I63="",AI63="",BI63="",CI63="",DI63="",EI63="",FI63="",GI63="",HI63="",II63="",[1]SYNTHESE!$AP62='[1]GRILLE COTATION'!$C$42,[1]SYNTHESE!$AJ62&gt;'[1]GRILLE COTATION'!$G$48,[1]SYNTHESE!$M62=[1]BIBLIOTHEQUE!$F$22),[1]BIBLIOTHEQUE!$H$13*[1]SYNTHESE!$Q62,""))</f>
        <v/>
      </c>
      <c r="K63" s="35"/>
      <c r="L63" s="36" t="str">
        <f ca="1">IF(AND(
[1]SYNTHESE!$AQ62='[1]GRILLE COTATION'!$C$60,
[1]SYNTHESE!$AJ62&gt;'[1]GRILLE COTATION'!$G$60,
[1]SYNTHESE!$M62=[1]BIBLIOTHEQUE!$F$22),
[1]BIBLIOTHEQUE!$H$22*[1]SYNTHESE!$F62+[1]BIBLIOTHEQUE!$H$23*[1]SYNTHESE!$G62+[1]BIBLIOTHEQUE!$H$24*[1]SYNTHESE!$H62+[1]BIBLIOTHEQUE!$H$25*[1]SYNTHESE!$I62+[1]BIBLIOTHEQUE!$H$26*[1]SYNTHESE!$J62+[1]BIBLIOTHEQUE!$H$27*[1]SYNTHESE!$K62,
IF(AND(
[1]SYNTHESE!$AQ62='[1]GRILLE COTATION'!$C$60,
[1]SYNTHESE!$AJ62&gt;'[1]GRILLE COTATION'!$G$60,
[1]SYNTHESE!$M62=[1]BIBLIOTHEQUE!$F$15),
[1]BIBLIOTHEQUE!$H$15*[1]SYNTHESE!$F62+[1]BIBLIOTHEQUE!$H$16*[1]SYNTHESE!$G62+[1]BIBLIOTHEQUE!$H$17*[1]SYNTHESE!$H62+[1]BIBLIOTHEQUE!$H$18*[1]SYNTHESE!$I62+[1]BIBLIOTHEQUE!$H$19*[1]SYNTHESE!$J62+[1]BIBLIOTHEQUE!$H$20*[1]SYNTHESE!$K62+[1]BIBLIOTHEQUE!$H$21*[1]SYNTHESE!$L62,""))</f>
        <v/>
      </c>
      <c r="M63" s="35"/>
      <c r="N63" s="36">
        <f ca="1">IF(AND([1]SYNTHESE!$AR62='[1]GRILLE COTATION'!$C$72,[1]SYNTHESE!$AJ62&gt;'[1]GRILLE COTATION'!$G$72),[1]BIBLIOTHEQUE!$H$29*[1]SYNTHESE!$Q62/[1]SYNTHESE!$P62*1.2,"")</f>
        <v>12264</v>
      </c>
      <c r="O63" s="35"/>
      <c r="P63" s="35"/>
      <c r="Q63" s="36">
        <f ca="1">IF(AND([1]SYNTHESE!$AS62='[1]GRILLE COTATION'!$C$84,[1]SYNTHESE!$AJ62&gt;'[1]GRILLE COTATION'!$G$84),[1]BIBLIOTHEQUE!$H$32*[1]SYNTHESE!$Q62/[1]SYNTHESE!$P62,"")</f>
        <v>18980</v>
      </c>
      <c r="R63" s="35"/>
      <c r="S63" s="36" t="str">
        <f ca="1">IF(AND([1]SYNTHESE!$AT62='[1]GRILLE COTATION'!$C$97,[1]SYNTHESE!$AJ62&gt;'[1]GRILLE COTATION'!$G$97),[1]BIBLIOTHEQUE!$H$35*[1]SYNTHESE!$N62,"")</f>
        <v/>
      </c>
      <c r="T63" s="36" t="str">
        <f ca="1">IF(AND([1]SYNTHESE!$AU62='[1]GRILLE COTATION'!$C$109,[1]SYNTHESE!$AJ62&gt;'[1]GRILLE COTATION'!$G$109),[1]BIBLIOTHEQUE!$H$36*[1]SYNTHESE!$N62,"")</f>
        <v/>
      </c>
      <c r="U63" s="36" t="str">
        <f ca="1">IF(AND([1]SYNTHESE!$AV62='[1]GRILLE COTATION'!$C$121,[1]SYNTHESE!$AJ62&gt;'[1]GRILLE COTATION'!$G$121),[1]BIBLIOTHEQUE!$H$37*[1]SYNTHESE!$N62,"")</f>
        <v/>
      </c>
      <c r="V63" s="35"/>
      <c r="W63" s="36" t="str">
        <f ca="1">IF(AND([1]SYNTHESE!$AW62='[1]GRILLE COTATION'!$C$134,[1]SYNTHESE!$AJ62&gt;'[1]GRILLE COTATION'!$G$134),[1]BIBLIOTHEQUE!$H$40*[1]SYNTHESE!$P62*[1]SYNTHESE!$O62,"")</f>
        <v/>
      </c>
      <c r="X63" s="36"/>
      <c r="Y63" s="36" t="str">
        <f ca="1">IF(AND([1]SYNTHESE!$AX62='[1]GRILLE COTATION'!$C$146,[1]SYNTHESE!$AJ62&gt;'[1]GRILLE COTATION'!$G$146,[1]SYNTHESE!$P62&gt;=4),[1]BIBLIOTHEQUE!$H$42*[1]SYNTHESE!$O62,"")</f>
        <v/>
      </c>
      <c r="Z63" s="37"/>
    </row>
    <row r="64" spans="1:26" x14ac:dyDescent="0.25">
      <c r="A64" s="4">
        <v>83</v>
      </c>
      <c r="B64" s="34" t="str">
        <f ca="1">IF(AND([1]SYNTHESE!$AM63='[1]GRILLE COTATION'!$C$9,[1]SYNTHESE!$W63&gt;'[1]GRILLE COTATION'!$G$9),[1]BIBLIOTHEQUE!$H$3*[1]SYNTHESE!$N63,"")</f>
        <v/>
      </c>
      <c r="C64" s="35"/>
      <c r="D64" s="36" t="str">
        <f>IF(AND([1]SYNTHESE!$AK63='[1]GRILLE COTATION'!$F$42,[1]SYNTHESE!$AP63='[1]GRILLE COTATION'!$C$42),[1]BIBLIOTHEQUE!$H$6,"")</f>
        <v/>
      </c>
      <c r="E64" s="35"/>
      <c r="F64" s="36" t="str">
        <f>IF(AND([1]SYNTHESE!$AN63='[1]GRILLE COTATION'!$C$22,[1]SYNTHESE!$AK63=[1]PARAM!$B$2,[1]SYNTHESE!$AB63="CHAUDIERE  INDIV.",[1]SYNTHESE!$AA63="GAZ"),[1]BIBLIOTHEQUE!$H$8*[1]SYNTHESE!$N63,
IF(AND([1]SYNTHESE!$AN63='[1]GRILLE COTATION'!$C$22,[1]SYNTHESE!$AK63=[1]PARAM!$B$3,[1]SYNTHESE!$AB63="CHAUDIERE  INDIV.",[1]SYNTHESE!$AA63="GAZ"),[1]BIBLIOTHEQUE!$H$8*[1]SYNTHESE!$N63,
IF(AND([1]SYNTHESE!$AN63='[1]GRILLE COTATION'!$C$22,[1]SYNTHESE!$AK63=[1]PARAM!$B$4,[1]SYNTHESE!$AB63="CHAUDIERE  INDIV.",[1]SYNTHESE!$AA63="GAZ"),[1]BIBLIOTHEQUE!$H$8*[1]SYNTHESE!$N63,
IF(AND([1]SYNTHESE!$AN63='[1]GRILLE COTATION'!$C$22,[1]SYNTHESE!$AK63=[1]PARAM!$B$5,[1]SYNTHESE!$AB63="CHAUDIERE  INDIV.",[1]SYNTHESE!$AA63="GAZ"),[1]BIBLIOTHEQUE!$H$8*[1]SYNTHESE!$N63,""))))</f>
        <v/>
      </c>
      <c r="G64" s="36" t="str">
        <f>IF(AND([1]SYNTHESE!$AN63='[1]GRILLE COTATION'!$C$22,[1]SYNTHESE!$AK63='[1]GRILLE COTATION'!$F$22),[1]BIBLIOTHEQUE!$H$9*[1]SYNTHESE!$N63,"")</f>
        <v/>
      </c>
      <c r="H64" s="36" t="str">
        <f>IF(AND([1]SYNTHESE!$AO63='[1]GRILLE COTATION'!$C$35,[1]SYNTHESE!$AK63='[1]GRILLE COTATION'!$F$35),[1]BIBLIOTHEQUE!$H$10*[1]SYNTHESE!$N63,
IF([1]SYNTHESE!$AO63='[1]GRILLE COTATION'!$C$38,[1]BIBLIOTHEQUE!$H$10*[1]SYNTHESE!$N63,""))</f>
        <v/>
      </c>
      <c r="I64" s="35"/>
      <c r="J64" s="36" t="str">
        <f ca="1">IF(AND(I64="",AI64="",BI64="",CI64="",DI64="",EI64="",FI64="",GI64="",HI64="",II64="",[1]SYNTHESE!$AP63='[1]GRILLE COTATION'!$C$42,[1]SYNTHESE!$AJ63&gt;'[1]GRILLE COTATION'!$G$48,[1]SYNTHESE!$M63=[1]BIBLIOTHEQUE!$F$15),[1]BIBLIOTHEQUE!$H$13*[1]SYNTHESE!$Q63*1.5,
IF(AND(I64="",AI64="",BI64="",CI64="",DI64="",EI64="",FI64="",GI64="",HI64="",II64="",[1]SYNTHESE!$AP63='[1]GRILLE COTATION'!$C$42,[1]SYNTHESE!$AJ63&gt;'[1]GRILLE COTATION'!$G$48,[1]SYNTHESE!$M63=[1]BIBLIOTHEQUE!$F$22),[1]BIBLIOTHEQUE!$H$13*[1]SYNTHESE!$Q63,""))</f>
        <v/>
      </c>
      <c r="K64" s="35"/>
      <c r="L64" s="36" t="str">
        <f ca="1">IF(AND(
[1]SYNTHESE!$AQ63='[1]GRILLE COTATION'!$C$60,
[1]SYNTHESE!$AJ63&gt;'[1]GRILLE COTATION'!$G$60,
[1]SYNTHESE!$M63=[1]BIBLIOTHEQUE!$F$22),
[1]BIBLIOTHEQUE!$H$22*[1]SYNTHESE!$F63+[1]BIBLIOTHEQUE!$H$23*[1]SYNTHESE!$G63+[1]BIBLIOTHEQUE!$H$24*[1]SYNTHESE!$H63+[1]BIBLIOTHEQUE!$H$25*[1]SYNTHESE!$I63+[1]BIBLIOTHEQUE!$H$26*[1]SYNTHESE!$J63+[1]BIBLIOTHEQUE!$H$27*[1]SYNTHESE!$K63,
IF(AND(
[1]SYNTHESE!$AQ63='[1]GRILLE COTATION'!$C$60,
[1]SYNTHESE!$AJ63&gt;'[1]GRILLE COTATION'!$G$60,
[1]SYNTHESE!$M63=[1]BIBLIOTHEQUE!$F$15),
[1]BIBLIOTHEQUE!$H$15*[1]SYNTHESE!$F63+[1]BIBLIOTHEQUE!$H$16*[1]SYNTHESE!$G63+[1]BIBLIOTHEQUE!$H$17*[1]SYNTHESE!$H63+[1]BIBLIOTHEQUE!$H$18*[1]SYNTHESE!$I63+[1]BIBLIOTHEQUE!$H$19*[1]SYNTHESE!$J63+[1]BIBLIOTHEQUE!$H$20*[1]SYNTHESE!$K63+[1]BIBLIOTHEQUE!$H$21*[1]SYNTHESE!$L63,""))</f>
        <v/>
      </c>
      <c r="M64" s="35"/>
      <c r="N64" s="36" t="str">
        <f ca="1">IF(AND([1]SYNTHESE!$AR63='[1]GRILLE COTATION'!$C$72,[1]SYNTHESE!$AJ63&gt;'[1]GRILLE COTATION'!$G$72),[1]BIBLIOTHEQUE!$H$29*[1]SYNTHESE!$Q63/[1]SYNTHESE!$P63*1.2,"")</f>
        <v/>
      </c>
      <c r="O64" s="35"/>
      <c r="P64" s="35"/>
      <c r="Q64" s="36" t="str">
        <f ca="1">IF(AND([1]SYNTHESE!$AS63='[1]GRILLE COTATION'!$C$84,[1]SYNTHESE!$AJ63&gt;'[1]GRILLE COTATION'!$G$84),[1]BIBLIOTHEQUE!$H$32*[1]SYNTHESE!$Q63/[1]SYNTHESE!$P63,"")</f>
        <v/>
      </c>
      <c r="R64" s="35"/>
      <c r="S64" s="36" t="str">
        <f ca="1">IF(AND([1]SYNTHESE!$AT63='[1]GRILLE COTATION'!$C$97,[1]SYNTHESE!$AJ63&gt;'[1]GRILLE COTATION'!$G$97),[1]BIBLIOTHEQUE!$H$35*[1]SYNTHESE!$N63,"")</f>
        <v/>
      </c>
      <c r="T64" s="36" t="str">
        <f ca="1">IF(AND([1]SYNTHESE!$AU63='[1]GRILLE COTATION'!$C$109,[1]SYNTHESE!$AJ63&gt;'[1]GRILLE COTATION'!$G$109),[1]BIBLIOTHEQUE!$H$36*[1]SYNTHESE!$N63,"")</f>
        <v/>
      </c>
      <c r="U64" s="36" t="str">
        <f ca="1">IF(AND([1]SYNTHESE!$AV63='[1]GRILLE COTATION'!$C$121,[1]SYNTHESE!$AJ63&gt;'[1]GRILLE COTATION'!$G$121),[1]BIBLIOTHEQUE!$H$37*[1]SYNTHESE!$N63,"")</f>
        <v/>
      </c>
      <c r="V64" s="35"/>
      <c r="W64" s="36" t="str">
        <f ca="1">IF(AND([1]SYNTHESE!$AW63='[1]GRILLE COTATION'!$C$134,[1]SYNTHESE!$AJ63&gt;'[1]GRILLE COTATION'!$G$134),[1]BIBLIOTHEQUE!$H$40*[1]SYNTHESE!$P63*[1]SYNTHESE!$O63,"")</f>
        <v/>
      </c>
      <c r="X64" s="36"/>
      <c r="Y64" s="36" t="str">
        <f ca="1">IF(AND([1]SYNTHESE!$AX63='[1]GRILLE COTATION'!$C$146,[1]SYNTHESE!$AJ63&gt;'[1]GRILLE COTATION'!$G$146,[1]SYNTHESE!$P63&gt;=4),[1]BIBLIOTHEQUE!$H$42*[1]SYNTHESE!$O63,"")</f>
        <v/>
      </c>
      <c r="Z64" s="37"/>
    </row>
    <row r="65" spans="1:26" x14ac:dyDescent="0.25">
      <c r="A65" s="4">
        <v>84</v>
      </c>
      <c r="B65" s="34" t="str">
        <f ca="1">IF(AND([1]SYNTHESE!$AM64='[1]GRILLE COTATION'!$C$9,[1]SYNTHESE!$W64&gt;'[1]GRILLE COTATION'!$G$9),[1]BIBLIOTHEQUE!$H$3*[1]SYNTHESE!$N64,"")</f>
        <v/>
      </c>
      <c r="C65" s="35"/>
      <c r="D65" s="36" t="str">
        <f>IF(AND([1]SYNTHESE!$AK64='[1]GRILLE COTATION'!$F$42,[1]SYNTHESE!$AP64='[1]GRILLE COTATION'!$C$42),[1]BIBLIOTHEQUE!$H$6,"")</f>
        <v/>
      </c>
      <c r="E65" s="35"/>
      <c r="F65" s="36" t="str">
        <f>IF(AND([1]SYNTHESE!$AN64='[1]GRILLE COTATION'!$C$22,[1]SYNTHESE!$AK64=[1]PARAM!$B$2,[1]SYNTHESE!$AB64="CHAUDIERE  INDIV.",[1]SYNTHESE!$AA64="GAZ"),[1]BIBLIOTHEQUE!$H$8*[1]SYNTHESE!$N64,
IF(AND([1]SYNTHESE!$AN64='[1]GRILLE COTATION'!$C$22,[1]SYNTHESE!$AK64=[1]PARAM!$B$3,[1]SYNTHESE!$AB64="CHAUDIERE  INDIV.",[1]SYNTHESE!$AA64="GAZ"),[1]BIBLIOTHEQUE!$H$8*[1]SYNTHESE!$N64,
IF(AND([1]SYNTHESE!$AN64='[1]GRILLE COTATION'!$C$22,[1]SYNTHESE!$AK64=[1]PARAM!$B$4,[1]SYNTHESE!$AB64="CHAUDIERE  INDIV.",[1]SYNTHESE!$AA64="GAZ"),[1]BIBLIOTHEQUE!$H$8*[1]SYNTHESE!$N64,
IF(AND([1]SYNTHESE!$AN64='[1]GRILLE COTATION'!$C$22,[1]SYNTHESE!$AK64=[1]PARAM!$B$5,[1]SYNTHESE!$AB64="CHAUDIERE  INDIV.",[1]SYNTHESE!$AA64="GAZ"),[1]BIBLIOTHEQUE!$H$8*[1]SYNTHESE!$N64,""))))</f>
        <v/>
      </c>
      <c r="G65" s="36" t="str">
        <f>IF(AND([1]SYNTHESE!$AN64='[1]GRILLE COTATION'!$C$22,[1]SYNTHESE!$AK64='[1]GRILLE COTATION'!$F$22),[1]BIBLIOTHEQUE!$H$9*[1]SYNTHESE!$N64,"")</f>
        <v/>
      </c>
      <c r="H65" s="36" t="str">
        <f>IF(AND([1]SYNTHESE!$AO64='[1]GRILLE COTATION'!$C$35,[1]SYNTHESE!$AK64='[1]GRILLE COTATION'!$F$35),[1]BIBLIOTHEQUE!$H$10*[1]SYNTHESE!$N64,
IF([1]SYNTHESE!$AO64='[1]GRILLE COTATION'!$C$38,[1]BIBLIOTHEQUE!$H$10*[1]SYNTHESE!$N64,""))</f>
        <v/>
      </c>
      <c r="I65" s="35"/>
      <c r="J65" s="36">
        <f ca="1">IF(AND(I65="",AI65="",BI65="",CI65="",DI65="",EI65="",FI65="",GI65="",HI65="",II65="",[1]SYNTHESE!$AP64='[1]GRILLE COTATION'!$C$42,[1]SYNTHESE!$AJ64&gt;'[1]GRILLE COTATION'!$G$48,[1]SYNTHESE!$M64=[1]BIBLIOTHEQUE!$F$15),[1]BIBLIOTHEQUE!$H$13*[1]SYNTHESE!$Q64*1.5,
IF(AND(I65="",AI65="",BI65="",CI65="",DI65="",EI65="",FI65="",GI65="",HI65="",II65="",[1]SYNTHESE!$AP64='[1]GRILLE COTATION'!$C$42,[1]SYNTHESE!$AJ64&gt;'[1]GRILLE COTATION'!$G$48,[1]SYNTHESE!$M64=[1]BIBLIOTHEQUE!$F$22),[1]BIBLIOTHEQUE!$H$13*[1]SYNTHESE!$Q64,""))</f>
        <v>43387.5</v>
      </c>
      <c r="K65" s="35"/>
      <c r="L65" s="36" t="str">
        <f ca="1">IF(AND(
[1]SYNTHESE!$AQ64='[1]GRILLE COTATION'!$C$60,
[1]SYNTHESE!$AJ64&gt;'[1]GRILLE COTATION'!$G$60,
[1]SYNTHESE!$M64=[1]BIBLIOTHEQUE!$F$22),
[1]BIBLIOTHEQUE!$H$22*[1]SYNTHESE!$F64+[1]BIBLIOTHEQUE!$H$23*[1]SYNTHESE!$G64+[1]BIBLIOTHEQUE!$H$24*[1]SYNTHESE!$H64+[1]BIBLIOTHEQUE!$H$25*[1]SYNTHESE!$I64+[1]BIBLIOTHEQUE!$H$26*[1]SYNTHESE!$J64+[1]BIBLIOTHEQUE!$H$27*[1]SYNTHESE!$K64,
IF(AND(
[1]SYNTHESE!$AQ64='[1]GRILLE COTATION'!$C$60,
[1]SYNTHESE!$AJ64&gt;'[1]GRILLE COTATION'!$G$60,
[1]SYNTHESE!$M64=[1]BIBLIOTHEQUE!$F$15),
[1]BIBLIOTHEQUE!$H$15*[1]SYNTHESE!$F64+[1]BIBLIOTHEQUE!$H$16*[1]SYNTHESE!$G64+[1]BIBLIOTHEQUE!$H$17*[1]SYNTHESE!$H64+[1]BIBLIOTHEQUE!$H$18*[1]SYNTHESE!$I64+[1]BIBLIOTHEQUE!$H$19*[1]SYNTHESE!$J64+[1]BIBLIOTHEQUE!$H$20*[1]SYNTHESE!$K64+[1]BIBLIOTHEQUE!$H$21*[1]SYNTHESE!$L64,""))</f>
        <v/>
      </c>
      <c r="M65" s="35"/>
      <c r="N65" s="36" t="str">
        <f ca="1">IF(AND([1]SYNTHESE!$AR64='[1]GRILLE COTATION'!$C$72,[1]SYNTHESE!$AJ64&gt;'[1]GRILLE COTATION'!$G$72),[1]BIBLIOTHEQUE!$H$29*[1]SYNTHESE!$Q64/[1]SYNTHESE!$P64*1.2,"")</f>
        <v/>
      </c>
      <c r="O65" s="35"/>
      <c r="P65" s="35"/>
      <c r="Q65" s="36" t="str">
        <f ca="1">IF(AND([1]SYNTHESE!$AS64='[1]GRILLE COTATION'!$C$84,[1]SYNTHESE!$AJ64&gt;'[1]GRILLE COTATION'!$G$84),[1]BIBLIOTHEQUE!$H$32*[1]SYNTHESE!$Q64/[1]SYNTHESE!$P64,"")</f>
        <v/>
      </c>
      <c r="R65" s="35"/>
      <c r="S65" s="36">
        <f ca="1">IF(AND([1]SYNTHESE!$AT64='[1]GRILLE COTATION'!$C$97,[1]SYNTHESE!$AJ64&gt;'[1]GRILLE COTATION'!$G$97),[1]BIBLIOTHEQUE!$H$35*[1]SYNTHESE!$N64,"")</f>
        <v>10800</v>
      </c>
      <c r="T65" s="36" t="str">
        <f ca="1">IF(AND([1]SYNTHESE!$AU64='[1]GRILLE COTATION'!$C$109,[1]SYNTHESE!$AJ64&gt;'[1]GRILLE COTATION'!$G$109),[1]BIBLIOTHEQUE!$H$36*[1]SYNTHESE!$N64,"")</f>
        <v/>
      </c>
      <c r="U65" s="36" t="str">
        <f ca="1">IF(AND([1]SYNTHESE!$AV64='[1]GRILLE COTATION'!$C$121,[1]SYNTHESE!$AJ64&gt;'[1]GRILLE COTATION'!$G$121),[1]BIBLIOTHEQUE!$H$37*[1]SYNTHESE!$N64,"")</f>
        <v/>
      </c>
      <c r="V65" s="35"/>
      <c r="W65" s="36" t="str">
        <f ca="1">IF(AND([1]SYNTHESE!$AW64='[1]GRILLE COTATION'!$C$134,[1]SYNTHESE!$AJ64&gt;'[1]GRILLE COTATION'!$G$134),[1]BIBLIOTHEQUE!$H$40*[1]SYNTHESE!$P64*[1]SYNTHESE!$O64,"")</f>
        <v/>
      </c>
      <c r="X65" s="36"/>
      <c r="Y65" s="36" t="str">
        <f ca="1">IF(AND([1]SYNTHESE!$AX64='[1]GRILLE COTATION'!$C$146,[1]SYNTHESE!$AJ64&gt;'[1]GRILLE COTATION'!$G$146,[1]SYNTHESE!$P64&gt;=4),[1]BIBLIOTHEQUE!$H$42*[1]SYNTHESE!$O64,"")</f>
        <v/>
      </c>
      <c r="Z65" s="37"/>
    </row>
    <row r="66" spans="1:26" x14ac:dyDescent="0.25">
      <c r="A66" s="4">
        <v>85</v>
      </c>
      <c r="B66" s="34" t="str">
        <f ca="1">IF(AND([1]SYNTHESE!$AM65='[1]GRILLE COTATION'!$C$9,[1]SYNTHESE!$W65&gt;'[1]GRILLE COTATION'!$G$9),[1]BIBLIOTHEQUE!$H$3*[1]SYNTHESE!$N65,"")</f>
        <v/>
      </c>
      <c r="C66" s="35"/>
      <c r="D66" s="36" t="str">
        <f>IF(AND([1]SYNTHESE!$AK65='[1]GRILLE COTATION'!$F$42,[1]SYNTHESE!$AP65='[1]GRILLE COTATION'!$C$42),[1]BIBLIOTHEQUE!$H$6,"")</f>
        <v/>
      </c>
      <c r="E66" s="35"/>
      <c r="F66" s="36" t="str">
        <f>IF(AND([1]SYNTHESE!$AN65='[1]GRILLE COTATION'!$C$22,[1]SYNTHESE!$AK65=[1]PARAM!$B$2,[1]SYNTHESE!$AB65="CHAUDIERE  INDIV.",[1]SYNTHESE!$AA65="GAZ"),[1]BIBLIOTHEQUE!$H$8*[1]SYNTHESE!$N65,
IF(AND([1]SYNTHESE!$AN65='[1]GRILLE COTATION'!$C$22,[1]SYNTHESE!$AK65=[1]PARAM!$B$3,[1]SYNTHESE!$AB65="CHAUDIERE  INDIV.",[1]SYNTHESE!$AA65="GAZ"),[1]BIBLIOTHEQUE!$H$8*[1]SYNTHESE!$N65,
IF(AND([1]SYNTHESE!$AN65='[1]GRILLE COTATION'!$C$22,[1]SYNTHESE!$AK65=[1]PARAM!$B$4,[1]SYNTHESE!$AB65="CHAUDIERE  INDIV.",[1]SYNTHESE!$AA65="GAZ"),[1]BIBLIOTHEQUE!$H$8*[1]SYNTHESE!$N65,
IF(AND([1]SYNTHESE!$AN65='[1]GRILLE COTATION'!$C$22,[1]SYNTHESE!$AK65=[1]PARAM!$B$5,[1]SYNTHESE!$AB65="CHAUDIERE  INDIV.",[1]SYNTHESE!$AA65="GAZ"),[1]BIBLIOTHEQUE!$H$8*[1]SYNTHESE!$N65,""))))</f>
        <v/>
      </c>
      <c r="G66" s="36" t="str">
        <f>IF(AND([1]SYNTHESE!$AN65='[1]GRILLE COTATION'!$C$22,[1]SYNTHESE!$AK65='[1]GRILLE COTATION'!$F$22),[1]BIBLIOTHEQUE!$H$9*[1]SYNTHESE!$N65,"")</f>
        <v/>
      </c>
      <c r="H66" s="36" t="str">
        <f>IF(AND([1]SYNTHESE!$AO65='[1]GRILLE COTATION'!$C$35,[1]SYNTHESE!$AK65='[1]GRILLE COTATION'!$F$35),[1]BIBLIOTHEQUE!$H$10*[1]SYNTHESE!$N65,
IF([1]SYNTHESE!$AO65='[1]GRILLE COTATION'!$C$38,[1]BIBLIOTHEQUE!$H$10*[1]SYNTHESE!$N65,""))</f>
        <v/>
      </c>
      <c r="I66" s="35"/>
      <c r="J66" s="36" t="str">
        <f ca="1">IF(AND(I66="",AI66="",BI66="",CI66="",DI66="",EI66="",FI66="",GI66="",HI66="",II66="",[1]SYNTHESE!$AP65='[1]GRILLE COTATION'!$C$42,[1]SYNTHESE!$AJ65&gt;'[1]GRILLE COTATION'!$G$48,[1]SYNTHESE!$M65=[1]BIBLIOTHEQUE!$F$15),[1]BIBLIOTHEQUE!$H$13*[1]SYNTHESE!$Q65*1.5,
IF(AND(I66="",AI66="",BI66="",CI66="",DI66="",EI66="",FI66="",GI66="",HI66="",II66="",[1]SYNTHESE!$AP65='[1]GRILLE COTATION'!$C$42,[1]SYNTHESE!$AJ65&gt;'[1]GRILLE COTATION'!$G$48,[1]SYNTHESE!$M65=[1]BIBLIOTHEQUE!$F$22),[1]BIBLIOTHEQUE!$H$13*[1]SYNTHESE!$Q65,""))</f>
        <v/>
      </c>
      <c r="K66" s="35"/>
      <c r="L66" s="36" t="str">
        <f ca="1">IF(AND(
[1]SYNTHESE!$AQ65='[1]GRILLE COTATION'!$C$60,
[1]SYNTHESE!$AJ65&gt;'[1]GRILLE COTATION'!$G$60,
[1]SYNTHESE!$M65=[1]BIBLIOTHEQUE!$F$22),
[1]BIBLIOTHEQUE!$H$22*[1]SYNTHESE!$F65+[1]BIBLIOTHEQUE!$H$23*[1]SYNTHESE!$G65+[1]BIBLIOTHEQUE!$H$24*[1]SYNTHESE!$H65+[1]BIBLIOTHEQUE!$H$25*[1]SYNTHESE!$I65+[1]BIBLIOTHEQUE!$H$26*[1]SYNTHESE!$J65+[1]BIBLIOTHEQUE!$H$27*[1]SYNTHESE!$K65,
IF(AND(
[1]SYNTHESE!$AQ65='[1]GRILLE COTATION'!$C$60,
[1]SYNTHESE!$AJ65&gt;'[1]GRILLE COTATION'!$G$60,
[1]SYNTHESE!$M65=[1]BIBLIOTHEQUE!$F$15),
[1]BIBLIOTHEQUE!$H$15*[1]SYNTHESE!$F65+[1]BIBLIOTHEQUE!$H$16*[1]SYNTHESE!$G65+[1]BIBLIOTHEQUE!$H$17*[1]SYNTHESE!$H65+[1]BIBLIOTHEQUE!$H$18*[1]SYNTHESE!$I65+[1]BIBLIOTHEQUE!$H$19*[1]SYNTHESE!$J65+[1]BIBLIOTHEQUE!$H$20*[1]SYNTHESE!$K65+[1]BIBLIOTHEQUE!$H$21*[1]SYNTHESE!$L65,""))</f>
        <v/>
      </c>
      <c r="M66" s="35"/>
      <c r="N66" s="36" t="str">
        <f ca="1">IF(AND([1]SYNTHESE!$AR65='[1]GRILLE COTATION'!$C$72,[1]SYNTHESE!$AJ65&gt;'[1]GRILLE COTATION'!$G$72),[1]BIBLIOTHEQUE!$H$29*[1]SYNTHESE!$Q65/[1]SYNTHESE!$P65*1.2,"")</f>
        <v/>
      </c>
      <c r="O66" s="35"/>
      <c r="P66" s="35"/>
      <c r="Q66" s="36" t="str">
        <f ca="1">IF(AND([1]SYNTHESE!$AS65='[1]GRILLE COTATION'!$C$84,[1]SYNTHESE!$AJ65&gt;'[1]GRILLE COTATION'!$G$84),[1]BIBLIOTHEQUE!$H$32*[1]SYNTHESE!$Q65/[1]SYNTHESE!$P65,"")</f>
        <v/>
      </c>
      <c r="R66" s="35"/>
      <c r="S66" s="36" t="str">
        <f ca="1">IF(AND([1]SYNTHESE!$AT65='[1]GRILLE COTATION'!$C$97,[1]SYNTHESE!$AJ65&gt;'[1]GRILLE COTATION'!$G$97),[1]BIBLIOTHEQUE!$H$35*[1]SYNTHESE!$N65,"")</f>
        <v/>
      </c>
      <c r="T66" s="36" t="str">
        <f ca="1">IF(AND([1]SYNTHESE!$AU65='[1]GRILLE COTATION'!$C$109,[1]SYNTHESE!$AJ65&gt;'[1]GRILLE COTATION'!$G$109),[1]BIBLIOTHEQUE!$H$36*[1]SYNTHESE!$N65,"")</f>
        <v/>
      </c>
      <c r="U66" s="36" t="str">
        <f ca="1">IF(AND([1]SYNTHESE!$AV65='[1]GRILLE COTATION'!$C$121,[1]SYNTHESE!$AJ65&gt;'[1]GRILLE COTATION'!$G$121),[1]BIBLIOTHEQUE!$H$37*[1]SYNTHESE!$N65,"")</f>
        <v/>
      </c>
      <c r="V66" s="35"/>
      <c r="W66" s="36" t="str">
        <f ca="1">IF(AND([1]SYNTHESE!$AW65='[1]GRILLE COTATION'!$C$134,[1]SYNTHESE!$AJ65&gt;'[1]GRILLE COTATION'!$G$134),[1]BIBLIOTHEQUE!$H$40*[1]SYNTHESE!$P65*[1]SYNTHESE!$O65,"")</f>
        <v/>
      </c>
      <c r="X66" s="36"/>
      <c r="Y66" s="36" t="str">
        <f ca="1">IF(AND([1]SYNTHESE!$AX65='[1]GRILLE COTATION'!$C$146,[1]SYNTHESE!$AJ65&gt;'[1]GRILLE COTATION'!$G$146,[1]SYNTHESE!$P65&gt;=4),[1]BIBLIOTHEQUE!$H$42*[1]SYNTHESE!$O65,"")</f>
        <v/>
      </c>
      <c r="Z66" s="37"/>
    </row>
    <row r="67" spans="1:26" x14ac:dyDescent="0.25">
      <c r="A67" s="4">
        <v>86</v>
      </c>
      <c r="B67" s="34" t="str">
        <f ca="1">IF(AND([1]SYNTHESE!$AM66='[1]GRILLE COTATION'!$C$9,[1]SYNTHESE!$W66&gt;'[1]GRILLE COTATION'!$G$9),[1]BIBLIOTHEQUE!$H$3*[1]SYNTHESE!$N66,"")</f>
        <v/>
      </c>
      <c r="C67" s="35"/>
      <c r="D67" s="36" t="str">
        <f>IF(AND([1]SYNTHESE!$AK66='[1]GRILLE COTATION'!$F$42,[1]SYNTHESE!$AP66='[1]GRILLE COTATION'!$C$42),[1]BIBLIOTHEQUE!$H$6,"")</f>
        <v/>
      </c>
      <c r="E67" s="35"/>
      <c r="F67" s="36" t="str">
        <f>IF(AND([1]SYNTHESE!$AN66='[1]GRILLE COTATION'!$C$22,[1]SYNTHESE!$AK66=[1]PARAM!$B$2,[1]SYNTHESE!$AB66="CHAUDIERE  INDIV.",[1]SYNTHESE!$AA66="GAZ"),[1]BIBLIOTHEQUE!$H$8*[1]SYNTHESE!$N66,
IF(AND([1]SYNTHESE!$AN66='[1]GRILLE COTATION'!$C$22,[1]SYNTHESE!$AK66=[1]PARAM!$B$3,[1]SYNTHESE!$AB66="CHAUDIERE  INDIV.",[1]SYNTHESE!$AA66="GAZ"),[1]BIBLIOTHEQUE!$H$8*[1]SYNTHESE!$N66,
IF(AND([1]SYNTHESE!$AN66='[1]GRILLE COTATION'!$C$22,[1]SYNTHESE!$AK66=[1]PARAM!$B$4,[1]SYNTHESE!$AB66="CHAUDIERE  INDIV.",[1]SYNTHESE!$AA66="GAZ"),[1]BIBLIOTHEQUE!$H$8*[1]SYNTHESE!$N66,
IF(AND([1]SYNTHESE!$AN66='[1]GRILLE COTATION'!$C$22,[1]SYNTHESE!$AK66=[1]PARAM!$B$5,[1]SYNTHESE!$AB66="CHAUDIERE  INDIV.",[1]SYNTHESE!$AA66="GAZ"),[1]BIBLIOTHEQUE!$H$8*[1]SYNTHESE!$N66,""))))</f>
        <v/>
      </c>
      <c r="G67" s="36" t="str">
        <f>IF(AND([1]SYNTHESE!$AN66='[1]GRILLE COTATION'!$C$22,[1]SYNTHESE!$AK66='[1]GRILLE COTATION'!$F$22),[1]BIBLIOTHEQUE!$H$9*[1]SYNTHESE!$N66,"")</f>
        <v/>
      </c>
      <c r="H67" s="36" t="str">
        <f>IF(AND([1]SYNTHESE!$AO66='[1]GRILLE COTATION'!$C$35,[1]SYNTHESE!$AK66='[1]GRILLE COTATION'!$F$35),[1]BIBLIOTHEQUE!$H$10*[1]SYNTHESE!$N66,
IF([1]SYNTHESE!$AO66='[1]GRILLE COTATION'!$C$38,[1]BIBLIOTHEQUE!$H$10*[1]SYNTHESE!$N66,""))</f>
        <v/>
      </c>
      <c r="I67" s="35"/>
      <c r="J67" s="36" t="str">
        <f ca="1">IF(AND(I67="",AI67="",BI67="",CI67="",DI67="",EI67="",FI67="",GI67="",HI67="",II67="",[1]SYNTHESE!$AP66='[1]GRILLE COTATION'!$C$42,[1]SYNTHESE!$AJ66&gt;'[1]GRILLE COTATION'!$G$48,[1]SYNTHESE!$M66=[1]BIBLIOTHEQUE!$F$15),[1]BIBLIOTHEQUE!$H$13*[1]SYNTHESE!$Q66*1.5,
IF(AND(I67="",AI67="",BI67="",CI67="",DI67="",EI67="",FI67="",GI67="",HI67="",II67="",[1]SYNTHESE!$AP66='[1]GRILLE COTATION'!$C$42,[1]SYNTHESE!$AJ66&gt;'[1]GRILLE COTATION'!$G$48,[1]SYNTHESE!$M66=[1]BIBLIOTHEQUE!$F$22),[1]BIBLIOTHEQUE!$H$13*[1]SYNTHESE!$Q66,""))</f>
        <v/>
      </c>
      <c r="K67" s="35"/>
      <c r="L67" s="36" t="str">
        <f ca="1">IF(AND(
[1]SYNTHESE!$AQ66='[1]GRILLE COTATION'!$C$60,
[1]SYNTHESE!$AJ66&gt;'[1]GRILLE COTATION'!$G$60,
[1]SYNTHESE!$M66=[1]BIBLIOTHEQUE!$F$22),
[1]BIBLIOTHEQUE!$H$22*[1]SYNTHESE!$F66+[1]BIBLIOTHEQUE!$H$23*[1]SYNTHESE!$G66+[1]BIBLIOTHEQUE!$H$24*[1]SYNTHESE!$H66+[1]BIBLIOTHEQUE!$H$25*[1]SYNTHESE!$I66+[1]BIBLIOTHEQUE!$H$26*[1]SYNTHESE!$J66+[1]BIBLIOTHEQUE!$H$27*[1]SYNTHESE!$K66,
IF(AND(
[1]SYNTHESE!$AQ66='[1]GRILLE COTATION'!$C$60,
[1]SYNTHESE!$AJ66&gt;'[1]GRILLE COTATION'!$G$60,
[1]SYNTHESE!$M66=[1]BIBLIOTHEQUE!$F$15),
[1]BIBLIOTHEQUE!$H$15*[1]SYNTHESE!$F66+[1]BIBLIOTHEQUE!$H$16*[1]SYNTHESE!$G66+[1]BIBLIOTHEQUE!$H$17*[1]SYNTHESE!$H66+[1]BIBLIOTHEQUE!$H$18*[1]SYNTHESE!$I66+[1]BIBLIOTHEQUE!$H$19*[1]SYNTHESE!$J66+[1]BIBLIOTHEQUE!$H$20*[1]SYNTHESE!$K66+[1]BIBLIOTHEQUE!$H$21*[1]SYNTHESE!$L66,""))</f>
        <v/>
      </c>
      <c r="M67" s="35"/>
      <c r="N67" s="36" t="str">
        <f ca="1">IF(AND([1]SYNTHESE!$AR66='[1]GRILLE COTATION'!$C$72,[1]SYNTHESE!$AJ66&gt;'[1]GRILLE COTATION'!$G$72),[1]BIBLIOTHEQUE!$H$29*[1]SYNTHESE!$Q66/[1]SYNTHESE!$P66*1.2,"")</f>
        <v/>
      </c>
      <c r="O67" s="35"/>
      <c r="P67" s="35"/>
      <c r="Q67" s="36" t="str">
        <f ca="1">IF(AND([1]SYNTHESE!$AS66='[1]GRILLE COTATION'!$C$84,[1]SYNTHESE!$AJ66&gt;'[1]GRILLE COTATION'!$G$84),[1]BIBLIOTHEQUE!$H$32*[1]SYNTHESE!$Q66/[1]SYNTHESE!$P66,"")</f>
        <v/>
      </c>
      <c r="R67" s="35"/>
      <c r="S67" s="36" t="str">
        <f ca="1">IF(AND([1]SYNTHESE!$AT66='[1]GRILLE COTATION'!$C$97,[1]SYNTHESE!$AJ66&gt;'[1]GRILLE COTATION'!$G$97),[1]BIBLIOTHEQUE!$H$35*[1]SYNTHESE!$N66,"")</f>
        <v/>
      </c>
      <c r="T67" s="36" t="str">
        <f ca="1">IF(AND([1]SYNTHESE!$AU66='[1]GRILLE COTATION'!$C$109,[1]SYNTHESE!$AJ66&gt;'[1]GRILLE COTATION'!$G$109),[1]BIBLIOTHEQUE!$H$36*[1]SYNTHESE!$N66,"")</f>
        <v/>
      </c>
      <c r="U67" s="36" t="str">
        <f ca="1">IF(AND([1]SYNTHESE!$AV66='[1]GRILLE COTATION'!$C$121,[1]SYNTHESE!$AJ66&gt;'[1]GRILLE COTATION'!$G$121),[1]BIBLIOTHEQUE!$H$37*[1]SYNTHESE!$N66,"")</f>
        <v/>
      </c>
      <c r="V67" s="35"/>
      <c r="W67" s="36" t="str">
        <f ca="1">IF(AND([1]SYNTHESE!$AW66='[1]GRILLE COTATION'!$C$134,[1]SYNTHESE!$AJ66&gt;'[1]GRILLE COTATION'!$G$134),[1]BIBLIOTHEQUE!$H$40*[1]SYNTHESE!$P66*[1]SYNTHESE!$O66,"")</f>
        <v/>
      </c>
      <c r="X67" s="36"/>
      <c r="Y67" s="36" t="str">
        <f ca="1">IF(AND([1]SYNTHESE!$AX66='[1]GRILLE COTATION'!$C$146,[1]SYNTHESE!$AJ66&gt;'[1]GRILLE COTATION'!$G$146,[1]SYNTHESE!$P66&gt;=4),[1]BIBLIOTHEQUE!$H$42*[1]SYNTHESE!$O66,"")</f>
        <v/>
      </c>
      <c r="Z67" s="37"/>
    </row>
    <row r="68" spans="1:26" x14ac:dyDescent="0.25">
      <c r="A68" s="4">
        <v>88</v>
      </c>
      <c r="B68" s="34" t="str">
        <f ca="1">IF(AND([1]SYNTHESE!$AM67='[1]GRILLE COTATION'!$C$9,[1]SYNTHESE!$W67&gt;'[1]GRILLE COTATION'!$G$9),[1]BIBLIOTHEQUE!$H$3*[1]SYNTHESE!$N67,"")</f>
        <v/>
      </c>
      <c r="C68" s="35"/>
      <c r="D68" s="36" t="str">
        <f>IF(AND([1]SYNTHESE!$AK67='[1]GRILLE COTATION'!$F$42,[1]SYNTHESE!$AP67='[1]GRILLE COTATION'!$C$42),[1]BIBLIOTHEQUE!$H$6,"")</f>
        <v/>
      </c>
      <c r="E68" s="35"/>
      <c r="F68" s="36" t="str">
        <f>IF(AND([1]SYNTHESE!$AN67='[1]GRILLE COTATION'!$C$22,[1]SYNTHESE!$AK67=[1]PARAM!$B$2,[1]SYNTHESE!$AB67="CHAUDIERE  INDIV.",[1]SYNTHESE!$AA67="GAZ"),[1]BIBLIOTHEQUE!$H$8*[1]SYNTHESE!$N67,
IF(AND([1]SYNTHESE!$AN67='[1]GRILLE COTATION'!$C$22,[1]SYNTHESE!$AK67=[1]PARAM!$B$3,[1]SYNTHESE!$AB67="CHAUDIERE  INDIV.",[1]SYNTHESE!$AA67="GAZ"),[1]BIBLIOTHEQUE!$H$8*[1]SYNTHESE!$N67,
IF(AND([1]SYNTHESE!$AN67='[1]GRILLE COTATION'!$C$22,[1]SYNTHESE!$AK67=[1]PARAM!$B$4,[1]SYNTHESE!$AB67="CHAUDIERE  INDIV.",[1]SYNTHESE!$AA67="GAZ"),[1]BIBLIOTHEQUE!$H$8*[1]SYNTHESE!$N67,
IF(AND([1]SYNTHESE!$AN67='[1]GRILLE COTATION'!$C$22,[1]SYNTHESE!$AK67=[1]PARAM!$B$5,[1]SYNTHESE!$AB67="CHAUDIERE  INDIV.",[1]SYNTHESE!$AA67="GAZ"),[1]BIBLIOTHEQUE!$H$8*[1]SYNTHESE!$N67,""))))</f>
        <v/>
      </c>
      <c r="G68" s="36" t="str">
        <f>IF(AND([1]SYNTHESE!$AN67='[1]GRILLE COTATION'!$C$22,[1]SYNTHESE!$AK67='[1]GRILLE COTATION'!$F$22),[1]BIBLIOTHEQUE!$H$9*[1]SYNTHESE!$N67,"")</f>
        <v/>
      </c>
      <c r="H68" s="36" t="str">
        <f>IF(AND([1]SYNTHESE!$AO67='[1]GRILLE COTATION'!$C$35,[1]SYNTHESE!$AK67='[1]GRILLE COTATION'!$F$35),[1]BIBLIOTHEQUE!$H$10*[1]SYNTHESE!$N67,
IF([1]SYNTHESE!$AO67='[1]GRILLE COTATION'!$C$38,[1]BIBLIOTHEQUE!$H$10*[1]SYNTHESE!$N67,""))</f>
        <v/>
      </c>
      <c r="I68" s="35"/>
      <c r="J68" s="36" t="str">
        <f ca="1">IF(AND(I68="",AI68="",BI68="",CI68="",DI68="",EI68="",FI68="",GI68="",HI68="",II68="",[1]SYNTHESE!$AP67='[1]GRILLE COTATION'!$C$42,[1]SYNTHESE!$AJ67&gt;'[1]GRILLE COTATION'!$G$48,[1]SYNTHESE!$M67=[1]BIBLIOTHEQUE!$F$15),[1]BIBLIOTHEQUE!$H$13*[1]SYNTHESE!$Q67*1.5,
IF(AND(I68="",AI68="",BI68="",CI68="",DI68="",EI68="",FI68="",GI68="",HI68="",II68="",[1]SYNTHESE!$AP67='[1]GRILLE COTATION'!$C$42,[1]SYNTHESE!$AJ67&gt;'[1]GRILLE COTATION'!$G$48,[1]SYNTHESE!$M67=[1]BIBLIOTHEQUE!$F$22),[1]BIBLIOTHEQUE!$H$13*[1]SYNTHESE!$Q67,""))</f>
        <v/>
      </c>
      <c r="K68" s="35"/>
      <c r="L68" s="36" t="str">
        <f ca="1">IF(AND(
[1]SYNTHESE!$AQ67='[1]GRILLE COTATION'!$C$60,
[1]SYNTHESE!$AJ67&gt;'[1]GRILLE COTATION'!$G$60,
[1]SYNTHESE!$M67=[1]BIBLIOTHEQUE!$F$22),
[1]BIBLIOTHEQUE!$H$22*[1]SYNTHESE!$F67+[1]BIBLIOTHEQUE!$H$23*[1]SYNTHESE!$G67+[1]BIBLIOTHEQUE!$H$24*[1]SYNTHESE!$H67+[1]BIBLIOTHEQUE!$H$25*[1]SYNTHESE!$I67+[1]BIBLIOTHEQUE!$H$26*[1]SYNTHESE!$J67+[1]BIBLIOTHEQUE!$H$27*[1]SYNTHESE!$K67,
IF(AND(
[1]SYNTHESE!$AQ67='[1]GRILLE COTATION'!$C$60,
[1]SYNTHESE!$AJ67&gt;'[1]GRILLE COTATION'!$G$60,
[1]SYNTHESE!$M67=[1]BIBLIOTHEQUE!$F$15),
[1]BIBLIOTHEQUE!$H$15*[1]SYNTHESE!$F67+[1]BIBLIOTHEQUE!$H$16*[1]SYNTHESE!$G67+[1]BIBLIOTHEQUE!$H$17*[1]SYNTHESE!$H67+[1]BIBLIOTHEQUE!$H$18*[1]SYNTHESE!$I67+[1]BIBLIOTHEQUE!$H$19*[1]SYNTHESE!$J67+[1]BIBLIOTHEQUE!$H$20*[1]SYNTHESE!$K67+[1]BIBLIOTHEQUE!$H$21*[1]SYNTHESE!$L67,""))</f>
        <v/>
      </c>
      <c r="M68" s="35"/>
      <c r="N68" s="36" t="str">
        <f ca="1">IF(AND([1]SYNTHESE!$AR67='[1]GRILLE COTATION'!$C$72,[1]SYNTHESE!$AJ67&gt;'[1]GRILLE COTATION'!$G$72),[1]BIBLIOTHEQUE!$H$29*[1]SYNTHESE!$Q67/[1]SYNTHESE!$P67*1.2,"")</f>
        <v/>
      </c>
      <c r="O68" s="35"/>
      <c r="P68" s="35"/>
      <c r="Q68" s="36" t="str">
        <f ca="1">IF(AND([1]SYNTHESE!$AS67='[1]GRILLE COTATION'!$C$84,[1]SYNTHESE!$AJ67&gt;'[1]GRILLE COTATION'!$G$84),[1]BIBLIOTHEQUE!$H$32*[1]SYNTHESE!$Q67/[1]SYNTHESE!$P67,"")</f>
        <v/>
      </c>
      <c r="R68" s="35"/>
      <c r="S68" s="36" t="str">
        <f ca="1">IF(AND([1]SYNTHESE!$AT67='[1]GRILLE COTATION'!$C$97,[1]SYNTHESE!$AJ67&gt;'[1]GRILLE COTATION'!$G$97),[1]BIBLIOTHEQUE!$H$35*[1]SYNTHESE!$N67,"")</f>
        <v/>
      </c>
      <c r="T68" s="36" t="str">
        <f ca="1">IF(AND([1]SYNTHESE!$AU67='[1]GRILLE COTATION'!$C$109,[1]SYNTHESE!$AJ67&gt;'[1]GRILLE COTATION'!$G$109),[1]BIBLIOTHEQUE!$H$36*[1]SYNTHESE!$N67,"")</f>
        <v/>
      </c>
      <c r="U68" s="36" t="str">
        <f ca="1">IF(AND([1]SYNTHESE!$AV67='[1]GRILLE COTATION'!$C$121,[1]SYNTHESE!$AJ67&gt;'[1]GRILLE COTATION'!$G$121),[1]BIBLIOTHEQUE!$H$37*[1]SYNTHESE!$N67,"")</f>
        <v/>
      </c>
      <c r="V68" s="35"/>
      <c r="W68" s="36" t="str">
        <f ca="1">IF(AND([1]SYNTHESE!$AW67='[1]GRILLE COTATION'!$C$134,[1]SYNTHESE!$AJ67&gt;'[1]GRILLE COTATION'!$G$134),[1]BIBLIOTHEQUE!$H$40*[1]SYNTHESE!$P67*[1]SYNTHESE!$O67,"")</f>
        <v/>
      </c>
      <c r="X68" s="36"/>
      <c r="Y68" s="36" t="str">
        <f ca="1">IF(AND([1]SYNTHESE!$AX67='[1]GRILLE COTATION'!$C$146,[1]SYNTHESE!$AJ67&gt;'[1]GRILLE COTATION'!$G$146,[1]SYNTHESE!$P67&gt;=4),[1]BIBLIOTHEQUE!$H$42*[1]SYNTHESE!$O67,"")</f>
        <v/>
      </c>
      <c r="Z68" s="37"/>
    </row>
    <row r="69" spans="1:26" x14ac:dyDescent="0.25">
      <c r="A69" s="4">
        <v>89</v>
      </c>
      <c r="B69" s="34" t="str">
        <f ca="1">IF(AND([1]SYNTHESE!$AM68='[1]GRILLE COTATION'!$C$9,[1]SYNTHESE!$W68&gt;'[1]GRILLE COTATION'!$G$9),[1]BIBLIOTHEQUE!$H$3*[1]SYNTHESE!$N68,"")</f>
        <v/>
      </c>
      <c r="C69" s="35"/>
      <c r="D69" s="36" t="str">
        <f>IF(AND([1]SYNTHESE!$AK68='[1]GRILLE COTATION'!$F$42,[1]SYNTHESE!$AP68='[1]GRILLE COTATION'!$C$42),[1]BIBLIOTHEQUE!$H$6,"")</f>
        <v/>
      </c>
      <c r="E69" s="35"/>
      <c r="F69" s="36" t="str">
        <f>IF(AND([1]SYNTHESE!$AN68='[1]GRILLE COTATION'!$C$22,[1]SYNTHESE!$AK68=[1]PARAM!$B$2,[1]SYNTHESE!$AB68="CHAUDIERE  INDIV.",[1]SYNTHESE!$AA68="GAZ"),[1]BIBLIOTHEQUE!$H$8*[1]SYNTHESE!$N68,
IF(AND([1]SYNTHESE!$AN68='[1]GRILLE COTATION'!$C$22,[1]SYNTHESE!$AK68=[1]PARAM!$B$3,[1]SYNTHESE!$AB68="CHAUDIERE  INDIV.",[1]SYNTHESE!$AA68="GAZ"),[1]BIBLIOTHEQUE!$H$8*[1]SYNTHESE!$N68,
IF(AND([1]SYNTHESE!$AN68='[1]GRILLE COTATION'!$C$22,[1]SYNTHESE!$AK68=[1]PARAM!$B$4,[1]SYNTHESE!$AB68="CHAUDIERE  INDIV.",[1]SYNTHESE!$AA68="GAZ"),[1]BIBLIOTHEQUE!$H$8*[1]SYNTHESE!$N68,
IF(AND([1]SYNTHESE!$AN68='[1]GRILLE COTATION'!$C$22,[1]SYNTHESE!$AK68=[1]PARAM!$B$5,[1]SYNTHESE!$AB68="CHAUDIERE  INDIV.",[1]SYNTHESE!$AA68="GAZ"),[1]BIBLIOTHEQUE!$H$8*[1]SYNTHESE!$N68,""))))</f>
        <v/>
      </c>
      <c r="G69" s="36" t="str">
        <f>IF(AND([1]SYNTHESE!$AN68='[1]GRILLE COTATION'!$C$22,[1]SYNTHESE!$AK68='[1]GRILLE COTATION'!$F$22),[1]BIBLIOTHEQUE!$H$9*[1]SYNTHESE!$N68,"")</f>
        <v/>
      </c>
      <c r="H69" s="36" t="str">
        <f>IF(AND([1]SYNTHESE!$AO68='[1]GRILLE COTATION'!$C$35,[1]SYNTHESE!$AK68='[1]GRILLE COTATION'!$F$35),[1]BIBLIOTHEQUE!$H$10*[1]SYNTHESE!$N68,
IF([1]SYNTHESE!$AO68='[1]GRILLE COTATION'!$C$38,[1]BIBLIOTHEQUE!$H$10*[1]SYNTHESE!$N68,""))</f>
        <v/>
      </c>
      <c r="I69" s="35"/>
      <c r="J69" s="36">
        <f ca="1">IF(AND(I69="",AI69="",BI69="",CI69="",DI69="",EI69="",FI69="",GI69="",HI69="",II69="",[1]SYNTHESE!$AP68='[1]GRILLE COTATION'!$C$42,[1]SYNTHESE!$AJ68&gt;'[1]GRILLE COTATION'!$G$48,[1]SYNTHESE!$M68=[1]BIBLIOTHEQUE!$F$15),[1]BIBLIOTHEQUE!$H$13*[1]SYNTHESE!$Q68*1.5,
IF(AND(I69="",AI69="",BI69="",CI69="",DI69="",EI69="",FI69="",GI69="",HI69="",II69="",[1]SYNTHESE!$AP68='[1]GRILLE COTATION'!$C$42,[1]SYNTHESE!$AJ68&gt;'[1]GRILLE COTATION'!$G$48,[1]SYNTHESE!$M68=[1]BIBLIOTHEQUE!$F$22),[1]BIBLIOTHEQUE!$H$13*[1]SYNTHESE!$Q68,""))</f>
        <v>37180</v>
      </c>
      <c r="K69" s="35"/>
      <c r="L69" s="36" t="str">
        <f ca="1">IF(AND(
[1]SYNTHESE!$AQ68='[1]GRILLE COTATION'!$C$60,
[1]SYNTHESE!$AJ68&gt;'[1]GRILLE COTATION'!$G$60,
[1]SYNTHESE!$M68=[1]BIBLIOTHEQUE!$F$22),
[1]BIBLIOTHEQUE!$H$22*[1]SYNTHESE!$F68+[1]BIBLIOTHEQUE!$H$23*[1]SYNTHESE!$G68+[1]BIBLIOTHEQUE!$H$24*[1]SYNTHESE!$H68+[1]BIBLIOTHEQUE!$H$25*[1]SYNTHESE!$I68+[1]BIBLIOTHEQUE!$H$26*[1]SYNTHESE!$J68+[1]BIBLIOTHEQUE!$H$27*[1]SYNTHESE!$K68,
IF(AND(
[1]SYNTHESE!$AQ68='[1]GRILLE COTATION'!$C$60,
[1]SYNTHESE!$AJ68&gt;'[1]GRILLE COTATION'!$G$60,
[1]SYNTHESE!$M68=[1]BIBLIOTHEQUE!$F$15),
[1]BIBLIOTHEQUE!$H$15*[1]SYNTHESE!$F68+[1]BIBLIOTHEQUE!$H$16*[1]SYNTHESE!$G68+[1]BIBLIOTHEQUE!$H$17*[1]SYNTHESE!$H68+[1]BIBLIOTHEQUE!$H$18*[1]SYNTHESE!$I68+[1]BIBLIOTHEQUE!$H$19*[1]SYNTHESE!$J68+[1]BIBLIOTHEQUE!$H$20*[1]SYNTHESE!$K68+[1]BIBLIOTHEQUE!$H$21*[1]SYNTHESE!$L68,""))</f>
        <v/>
      </c>
      <c r="M69" s="35"/>
      <c r="N69" s="36" t="str">
        <f ca="1">IF(AND([1]SYNTHESE!$AR68='[1]GRILLE COTATION'!$C$72,[1]SYNTHESE!$AJ68&gt;'[1]GRILLE COTATION'!$G$72),[1]BIBLIOTHEQUE!$H$29*[1]SYNTHESE!$Q68/[1]SYNTHESE!$P68*1.2,"")</f>
        <v/>
      </c>
      <c r="O69" s="35"/>
      <c r="P69" s="35"/>
      <c r="Q69" s="36" t="str">
        <f ca="1">IF(AND([1]SYNTHESE!$AS68='[1]GRILLE COTATION'!$C$84,[1]SYNTHESE!$AJ68&gt;'[1]GRILLE COTATION'!$G$84),[1]BIBLIOTHEQUE!$H$32*[1]SYNTHESE!$Q68/[1]SYNTHESE!$P68,"")</f>
        <v/>
      </c>
      <c r="R69" s="35"/>
      <c r="S69" s="36" t="str">
        <f ca="1">IF(AND([1]SYNTHESE!$AT68='[1]GRILLE COTATION'!$C$97,[1]SYNTHESE!$AJ68&gt;'[1]GRILLE COTATION'!$G$97),[1]BIBLIOTHEQUE!$H$35*[1]SYNTHESE!$N68,"")</f>
        <v/>
      </c>
      <c r="T69" s="36" t="str">
        <f ca="1">IF(AND([1]SYNTHESE!$AU68='[1]GRILLE COTATION'!$C$109,[1]SYNTHESE!$AJ68&gt;'[1]GRILLE COTATION'!$G$109),[1]BIBLIOTHEQUE!$H$36*[1]SYNTHESE!$N68,"")</f>
        <v/>
      </c>
      <c r="U69" s="36" t="str">
        <f ca="1">IF(AND([1]SYNTHESE!$AV68='[1]GRILLE COTATION'!$C$121,[1]SYNTHESE!$AJ68&gt;'[1]GRILLE COTATION'!$G$121),[1]BIBLIOTHEQUE!$H$37*[1]SYNTHESE!$N68,"")</f>
        <v/>
      </c>
      <c r="V69" s="35"/>
      <c r="W69" s="36" t="str">
        <f ca="1">IF(AND([1]SYNTHESE!$AW68='[1]GRILLE COTATION'!$C$134,[1]SYNTHESE!$AJ68&gt;'[1]GRILLE COTATION'!$G$134),[1]BIBLIOTHEQUE!$H$40*[1]SYNTHESE!$P68*[1]SYNTHESE!$O68,"")</f>
        <v/>
      </c>
      <c r="X69" s="36"/>
      <c r="Y69" s="36" t="str">
        <f ca="1">IF(AND([1]SYNTHESE!$AX68='[1]GRILLE COTATION'!$C$146,[1]SYNTHESE!$AJ68&gt;'[1]GRILLE COTATION'!$G$146,[1]SYNTHESE!$P68&gt;=4),[1]BIBLIOTHEQUE!$H$42*[1]SYNTHESE!$O68,"")</f>
        <v/>
      </c>
      <c r="Z69" s="37"/>
    </row>
    <row r="70" spans="1:26" x14ac:dyDescent="0.25">
      <c r="A70" s="4">
        <v>91</v>
      </c>
      <c r="B70" s="34" t="str">
        <f ca="1">IF(AND([1]SYNTHESE!$AM69='[1]GRILLE COTATION'!$C$9,[1]SYNTHESE!$W69&gt;'[1]GRILLE COTATION'!$G$9),[1]BIBLIOTHEQUE!$H$3*[1]SYNTHESE!$N69,"")</f>
        <v/>
      </c>
      <c r="C70" s="35"/>
      <c r="D70" s="36" t="str">
        <f>IF(AND([1]SYNTHESE!$AK69='[1]GRILLE COTATION'!$F$42,[1]SYNTHESE!$AP69='[1]GRILLE COTATION'!$C$42),[1]BIBLIOTHEQUE!$H$6,"")</f>
        <v/>
      </c>
      <c r="E70" s="35"/>
      <c r="F70" s="36" t="str">
        <f>IF(AND([1]SYNTHESE!$AN69='[1]GRILLE COTATION'!$C$22,[1]SYNTHESE!$AK69=[1]PARAM!$B$2,[1]SYNTHESE!$AB69="CHAUDIERE  INDIV.",[1]SYNTHESE!$AA69="GAZ"),[1]BIBLIOTHEQUE!$H$8*[1]SYNTHESE!$N69,
IF(AND([1]SYNTHESE!$AN69='[1]GRILLE COTATION'!$C$22,[1]SYNTHESE!$AK69=[1]PARAM!$B$3,[1]SYNTHESE!$AB69="CHAUDIERE  INDIV.",[1]SYNTHESE!$AA69="GAZ"),[1]BIBLIOTHEQUE!$H$8*[1]SYNTHESE!$N69,
IF(AND([1]SYNTHESE!$AN69='[1]GRILLE COTATION'!$C$22,[1]SYNTHESE!$AK69=[1]PARAM!$B$4,[1]SYNTHESE!$AB69="CHAUDIERE  INDIV.",[1]SYNTHESE!$AA69="GAZ"),[1]BIBLIOTHEQUE!$H$8*[1]SYNTHESE!$N69,
IF(AND([1]SYNTHESE!$AN69='[1]GRILLE COTATION'!$C$22,[1]SYNTHESE!$AK69=[1]PARAM!$B$5,[1]SYNTHESE!$AB69="CHAUDIERE  INDIV.",[1]SYNTHESE!$AA69="GAZ"),[1]BIBLIOTHEQUE!$H$8*[1]SYNTHESE!$N69,""))))</f>
        <v/>
      </c>
      <c r="G70" s="36" t="str">
        <f>IF(AND([1]SYNTHESE!$AN69='[1]GRILLE COTATION'!$C$22,[1]SYNTHESE!$AK69='[1]GRILLE COTATION'!$F$22),[1]BIBLIOTHEQUE!$H$9*[1]SYNTHESE!$N69,"")</f>
        <v/>
      </c>
      <c r="H70" s="36" t="str">
        <f>IF(AND([1]SYNTHESE!$AO69='[1]GRILLE COTATION'!$C$35,[1]SYNTHESE!$AK69='[1]GRILLE COTATION'!$F$35),[1]BIBLIOTHEQUE!$H$10*[1]SYNTHESE!$N69,
IF([1]SYNTHESE!$AO69='[1]GRILLE COTATION'!$C$38,[1]BIBLIOTHEQUE!$H$10*[1]SYNTHESE!$N69,""))</f>
        <v/>
      </c>
      <c r="I70" s="35"/>
      <c r="J70" s="36">
        <f ca="1">IF(AND(I70="",AI70="",BI70="",CI70="",DI70="",EI70="",FI70="",GI70="",HI70="",II70="",[1]SYNTHESE!$AP69='[1]GRILLE COTATION'!$C$42,[1]SYNTHESE!$AJ69&gt;'[1]GRILLE COTATION'!$G$48,[1]SYNTHESE!$M69=[1]BIBLIOTHEQUE!$F$15),[1]BIBLIOTHEQUE!$H$13*[1]SYNTHESE!$Q69*1.5,
IF(AND(I70="",AI70="",BI70="",CI70="",DI70="",EI70="",FI70="",GI70="",HI70="",II70="",[1]SYNTHESE!$AP69='[1]GRILLE COTATION'!$C$42,[1]SYNTHESE!$AJ69&gt;'[1]GRILLE COTATION'!$G$48,[1]SYNTHESE!$M69=[1]BIBLIOTHEQUE!$F$22),[1]BIBLIOTHEQUE!$H$13*[1]SYNTHESE!$Q69,""))</f>
        <v>67275</v>
      </c>
      <c r="K70" s="35"/>
      <c r="L70" s="36" t="str">
        <f ca="1">IF(AND(
[1]SYNTHESE!$AQ69='[1]GRILLE COTATION'!$C$60,
[1]SYNTHESE!$AJ69&gt;'[1]GRILLE COTATION'!$G$60,
[1]SYNTHESE!$M69=[1]BIBLIOTHEQUE!$F$22),
[1]BIBLIOTHEQUE!$H$22*[1]SYNTHESE!$F69+[1]BIBLIOTHEQUE!$H$23*[1]SYNTHESE!$G69+[1]BIBLIOTHEQUE!$H$24*[1]SYNTHESE!$H69+[1]BIBLIOTHEQUE!$H$25*[1]SYNTHESE!$I69+[1]BIBLIOTHEQUE!$H$26*[1]SYNTHESE!$J69+[1]BIBLIOTHEQUE!$H$27*[1]SYNTHESE!$K69,
IF(AND(
[1]SYNTHESE!$AQ69='[1]GRILLE COTATION'!$C$60,
[1]SYNTHESE!$AJ69&gt;'[1]GRILLE COTATION'!$G$60,
[1]SYNTHESE!$M69=[1]BIBLIOTHEQUE!$F$15),
[1]BIBLIOTHEQUE!$H$15*[1]SYNTHESE!$F69+[1]BIBLIOTHEQUE!$H$16*[1]SYNTHESE!$G69+[1]BIBLIOTHEQUE!$H$17*[1]SYNTHESE!$H69+[1]BIBLIOTHEQUE!$H$18*[1]SYNTHESE!$I69+[1]BIBLIOTHEQUE!$H$19*[1]SYNTHESE!$J69+[1]BIBLIOTHEQUE!$H$20*[1]SYNTHESE!$K69+[1]BIBLIOTHEQUE!$H$21*[1]SYNTHESE!$L69,""))</f>
        <v/>
      </c>
      <c r="M70" s="35"/>
      <c r="N70" s="36" t="str">
        <f ca="1">IF(AND([1]SYNTHESE!$AR69='[1]GRILLE COTATION'!$C$72,[1]SYNTHESE!$AJ69&gt;'[1]GRILLE COTATION'!$G$72),[1]BIBLIOTHEQUE!$H$29*[1]SYNTHESE!$Q69/[1]SYNTHESE!$P69*1.2,"")</f>
        <v/>
      </c>
      <c r="O70" s="35"/>
      <c r="P70" s="35"/>
      <c r="Q70" s="36" t="str">
        <f ca="1">IF(AND([1]SYNTHESE!$AS69='[1]GRILLE COTATION'!$C$84,[1]SYNTHESE!$AJ69&gt;'[1]GRILLE COTATION'!$G$84),[1]BIBLIOTHEQUE!$H$32*[1]SYNTHESE!$Q69/[1]SYNTHESE!$P69,"")</f>
        <v/>
      </c>
      <c r="R70" s="35"/>
      <c r="S70" s="36" t="str">
        <f ca="1">IF(AND([1]SYNTHESE!$AT69='[1]GRILLE COTATION'!$C$97,[1]SYNTHESE!$AJ69&gt;'[1]GRILLE COTATION'!$G$97),[1]BIBLIOTHEQUE!$H$35*[1]SYNTHESE!$N69,"")</f>
        <v/>
      </c>
      <c r="T70" s="36" t="str">
        <f ca="1">IF(AND([1]SYNTHESE!$AU69='[1]GRILLE COTATION'!$C$109,[1]SYNTHESE!$AJ69&gt;'[1]GRILLE COTATION'!$G$109),[1]BIBLIOTHEQUE!$H$36*[1]SYNTHESE!$N69,"")</f>
        <v/>
      </c>
      <c r="U70" s="36" t="str">
        <f ca="1">IF(AND([1]SYNTHESE!$AV69='[1]GRILLE COTATION'!$C$121,[1]SYNTHESE!$AJ69&gt;'[1]GRILLE COTATION'!$G$121),[1]BIBLIOTHEQUE!$H$37*[1]SYNTHESE!$N69,"")</f>
        <v/>
      </c>
      <c r="V70" s="35"/>
      <c r="W70" s="36" t="str">
        <f ca="1">IF(AND([1]SYNTHESE!$AW69='[1]GRILLE COTATION'!$C$134,[1]SYNTHESE!$AJ69&gt;'[1]GRILLE COTATION'!$G$134),[1]BIBLIOTHEQUE!$H$40*[1]SYNTHESE!$P69*[1]SYNTHESE!$O69,"")</f>
        <v/>
      </c>
      <c r="X70" s="36"/>
      <c r="Y70" s="36" t="str">
        <f ca="1">IF(AND([1]SYNTHESE!$AX69='[1]GRILLE COTATION'!$C$146,[1]SYNTHESE!$AJ69&gt;'[1]GRILLE COTATION'!$G$146,[1]SYNTHESE!$P69&gt;=4),[1]BIBLIOTHEQUE!$H$42*[1]SYNTHESE!$O69,"")</f>
        <v/>
      </c>
      <c r="Z70" s="37"/>
    </row>
    <row r="71" spans="1:26" x14ac:dyDescent="0.25">
      <c r="A71" s="4">
        <v>93</v>
      </c>
      <c r="B71" s="34" t="str">
        <f ca="1">IF(AND([1]SYNTHESE!$AM70='[1]GRILLE COTATION'!$C$9,[1]SYNTHESE!$W70&gt;'[1]GRILLE COTATION'!$G$9),[1]BIBLIOTHEQUE!$H$3*[1]SYNTHESE!$N70,"")</f>
        <v/>
      </c>
      <c r="C71" s="35"/>
      <c r="D71" s="36" t="str">
        <f>IF(AND([1]SYNTHESE!$AK70='[1]GRILLE COTATION'!$F$42,[1]SYNTHESE!$AP70='[1]GRILLE COTATION'!$C$42),[1]BIBLIOTHEQUE!$H$6,"")</f>
        <v/>
      </c>
      <c r="E71" s="35"/>
      <c r="F71" s="36" t="str">
        <f>IF(AND([1]SYNTHESE!$AN70='[1]GRILLE COTATION'!$C$22,[1]SYNTHESE!$AK70=[1]PARAM!$B$2,[1]SYNTHESE!$AB70="CHAUDIERE  INDIV.",[1]SYNTHESE!$AA70="GAZ"),[1]BIBLIOTHEQUE!$H$8*[1]SYNTHESE!$N70,
IF(AND([1]SYNTHESE!$AN70='[1]GRILLE COTATION'!$C$22,[1]SYNTHESE!$AK70=[1]PARAM!$B$3,[1]SYNTHESE!$AB70="CHAUDIERE  INDIV.",[1]SYNTHESE!$AA70="GAZ"),[1]BIBLIOTHEQUE!$H$8*[1]SYNTHESE!$N70,
IF(AND([1]SYNTHESE!$AN70='[1]GRILLE COTATION'!$C$22,[1]SYNTHESE!$AK70=[1]PARAM!$B$4,[1]SYNTHESE!$AB70="CHAUDIERE  INDIV.",[1]SYNTHESE!$AA70="GAZ"),[1]BIBLIOTHEQUE!$H$8*[1]SYNTHESE!$N70,
IF(AND([1]SYNTHESE!$AN70='[1]GRILLE COTATION'!$C$22,[1]SYNTHESE!$AK70=[1]PARAM!$B$5,[1]SYNTHESE!$AB70="CHAUDIERE  INDIV.",[1]SYNTHESE!$AA70="GAZ"),[1]BIBLIOTHEQUE!$H$8*[1]SYNTHESE!$N70,""))))</f>
        <v/>
      </c>
      <c r="G71" s="36" t="str">
        <f>IF(AND([1]SYNTHESE!$AN70='[1]GRILLE COTATION'!$C$22,[1]SYNTHESE!$AK70='[1]GRILLE COTATION'!$F$22),[1]BIBLIOTHEQUE!$H$9*[1]SYNTHESE!$N70,"")</f>
        <v/>
      </c>
      <c r="H71" s="36" t="str">
        <f>IF(AND([1]SYNTHESE!$AO70='[1]GRILLE COTATION'!$C$35,[1]SYNTHESE!$AK70='[1]GRILLE COTATION'!$F$35),[1]BIBLIOTHEQUE!$H$10*[1]SYNTHESE!$N70,
IF([1]SYNTHESE!$AO70='[1]GRILLE COTATION'!$C$38,[1]BIBLIOTHEQUE!$H$10*[1]SYNTHESE!$N70,""))</f>
        <v/>
      </c>
      <c r="I71" s="35"/>
      <c r="J71" s="36" t="str">
        <f ca="1">IF(AND(I71="",AI71="",BI71="",CI71="",DI71="",EI71="",FI71="",GI71="",HI71="",II71="",[1]SYNTHESE!$AP70='[1]GRILLE COTATION'!$C$42,[1]SYNTHESE!$AJ70&gt;'[1]GRILLE COTATION'!$G$48,[1]SYNTHESE!$M70=[1]BIBLIOTHEQUE!$F$15),[1]BIBLIOTHEQUE!$H$13*[1]SYNTHESE!$Q70*1.5,
IF(AND(I71="",AI71="",BI71="",CI71="",DI71="",EI71="",FI71="",GI71="",HI71="",II71="",[1]SYNTHESE!$AP70='[1]GRILLE COTATION'!$C$42,[1]SYNTHESE!$AJ70&gt;'[1]GRILLE COTATION'!$G$48,[1]SYNTHESE!$M70=[1]BIBLIOTHEQUE!$F$22),[1]BIBLIOTHEQUE!$H$13*[1]SYNTHESE!$Q70,""))</f>
        <v/>
      </c>
      <c r="K71" s="35"/>
      <c r="L71" s="36" t="str">
        <f ca="1">IF(AND(
[1]SYNTHESE!$AQ70='[1]GRILLE COTATION'!$C$60,
[1]SYNTHESE!$AJ70&gt;'[1]GRILLE COTATION'!$G$60,
[1]SYNTHESE!$M70=[1]BIBLIOTHEQUE!$F$22),
[1]BIBLIOTHEQUE!$H$22*[1]SYNTHESE!$F70+[1]BIBLIOTHEQUE!$H$23*[1]SYNTHESE!$G70+[1]BIBLIOTHEQUE!$H$24*[1]SYNTHESE!$H70+[1]BIBLIOTHEQUE!$H$25*[1]SYNTHESE!$I70+[1]BIBLIOTHEQUE!$H$26*[1]SYNTHESE!$J70+[1]BIBLIOTHEQUE!$H$27*[1]SYNTHESE!$K70,
IF(AND(
[1]SYNTHESE!$AQ70='[1]GRILLE COTATION'!$C$60,
[1]SYNTHESE!$AJ70&gt;'[1]GRILLE COTATION'!$G$60,
[1]SYNTHESE!$M70=[1]BIBLIOTHEQUE!$F$15),
[1]BIBLIOTHEQUE!$H$15*[1]SYNTHESE!$F70+[1]BIBLIOTHEQUE!$H$16*[1]SYNTHESE!$G70+[1]BIBLIOTHEQUE!$H$17*[1]SYNTHESE!$H70+[1]BIBLIOTHEQUE!$H$18*[1]SYNTHESE!$I70+[1]BIBLIOTHEQUE!$H$19*[1]SYNTHESE!$J70+[1]BIBLIOTHEQUE!$H$20*[1]SYNTHESE!$K70+[1]BIBLIOTHEQUE!$H$21*[1]SYNTHESE!$L70,""))</f>
        <v/>
      </c>
      <c r="M71" s="35"/>
      <c r="N71" s="36" t="str">
        <f ca="1">IF(AND([1]SYNTHESE!$AR70='[1]GRILLE COTATION'!$C$72,[1]SYNTHESE!$AJ70&gt;'[1]GRILLE COTATION'!$G$72),[1]BIBLIOTHEQUE!$H$29*[1]SYNTHESE!$Q70/[1]SYNTHESE!$P70*1.2,"")</f>
        <v/>
      </c>
      <c r="O71" s="35"/>
      <c r="P71" s="35"/>
      <c r="Q71" s="36" t="str">
        <f ca="1">IF(AND([1]SYNTHESE!$AS70='[1]GRILLE COTATION'!$C$84,[1]SYNTHESE!$AJ70&gt;'[1]GRILLE COTATION'!$G$84),[1]BIBLIOTHEQUE!$H$32*[1]SYNTHESE!$Q70/[1]SYNTHESE!$P70,"")</f>
        <v/>
      </c>
      <c r="R71" s="35"/>
      <c r="S71" s="36" t="str">
        <f ca="1">IF(AND([1]SYNTHESE!$AT70='[1]GRILLE COTATION'!$C$97,[1]SYNTHESE!$AJ70&gt;'[1]GRILLE COTATION'!$G$97),[1]BIBLIOTHEQUE!$H$35*[1]SYNTHESE!$N70,"")</f>
        <v/>
      </c>
      <c r="T71" s="36" t="str">
        <f ca="1">IF(AND([1]SYNTHESE!$AU70='[1]GRILLE COTATION'!$C$109,[1]SYNTHESE!$AJ70&gt;'[1]GRILLE COTATION'!$G$109),[1]BIBLIOTHEQUE!$H$36*[1]SYNTHESE!$N70,"")</f>
        <v/>
      </c>
      <c r="U71" s="36" t="str">
        <f ca="1">IF(AND([1]SYNTHESE!$AV70='[1]GRILLE COTATION'!$C$121,[1]SYNTHESE!$AJ70&gt;'[1]GRILLE COTATION'!$G$121),[1]BIBLIOTHEQUE!$H$37*[1]SYNTHESE!$N70,"")</f>
        <v/>
      </c>
      <c r="V71" s="35"/>
      <c r="W71" s="36" t="str">
        <f ca="1">IF(AND([1]SYNTHESE!$AW70='[1]GRILLE COTATION'!$C$134,[1]SYNTHESE!$AJ70&gt;'[1]GRILLE COTATION'!$G$134),[1]BIBLIOTHEQUE!$H$40*[1]SYNTHESE!$P70*[1]SYNTHESE!$O70,"")</f>
        <v/>
      </c>
      <c r="X71" s="36"/>
      <c r="Y71" s="36" t="str">
        <f ca="1">IF(AND([1]SYNTHESE!$AX70='[1]GRILLE COTATION'!$C$146,[1]SYNTHESE!$AJ70&gt;'[1]GRILLE COTATION'!$G$146,[1]SYNTHESE!$P70&gt;=4),[1]BIBLIOTHEQUE!$H$42*[1]SYNTHESE!$O70,"")</f>
        <v/>
      </c>
      <c r="Z71" s="37"/>
    </row>
    <row r="72" spans="1:26" x14ac:dyDescent="0.25">
      <c r="A72" s="4">
        <v>94</v>
      </c>
      <c r="B72" s="34" t="str">
        <f ca="1">IF(AND([1]SYNTHESE!$AM71='[1]GRILLE COTATION'!$C$9,[1]SYNTHESE!$W71&gt;'[1]GRILLE COTATION'!$G$9),[1]BIBLIOTHEQUE!$H$3*[1]SYNTHESE!$N71,"")</f>
        <v/>
      </c>
      <c r="C72" s="35"/>
      <c r="D72" s="36" t="str">
        <f>IF(AND([1]SYNTHESE!$AK71='[1]GRILLE COTATION'!$F$42,[1]SYNTHESE!$AP71='[1]GRILLE COTATION'!$C$42),[1]BIBLIOTHEQUE!$H$6,"")</f>
        <v/>
      </c>
      <c r="E72" s="35"/>
      <c r="F72" s="36" t="str">
        <f>IF(AND([1]SYNTHESE!$AN71='[1]GRILLE COTATION'!$C$22,[1]SYNTHESE!$AK71=[1]PARAM!$B$2,[1]SYNTHESE!$AB71="CHAUDIERE  INDIV.",[1]SYNTHESE!$AA71="GAZ"),[1]BIBLIOTHEQUE!$H$8*[1]SYNTHESE!$N71,
IF(AND([1]SYNTHESE!$AN71='[1]GRILLE COTATION'!$C$22,[1]SYNTHESE!$AK71=[1]PARAM!$B$3,[1]SYNTHESE!$AB71="CHAUDIERE  INDIV.",[1]SYNTHESE!$AA71="GAZ"),[1]BIBLIOTHEQUE!$H$8*[1]SYNTHESE!$N71,
IF(AND([1]SYNTHESE!$AN71='[1]GRILLE COTATION'!$C$22,[1]SYNTHESE!$AK71=[1]PARAM!$B$4,[1]SYNTHESE!$AB71="CHAUDIERE  INDIV.",[1]SYNTHESE!$AA71="GAZ"),[1]BIBLIOTHEQUE!$H$8*[1]SYNTHESE!$N71,
IF(AND([1]SYNTHESE!$AN71='[1]GRILLE COTATION'!$C$22,[1]SYNTHESE!$AK71=[1]PARAM!$B$5,[1]SYNTHESE!$AB71="CHAUDIERE  INDIV.",[1]SYNTHESE!$AA71="GAZ"),[1]BIBLIOTHEQUE!$H$8*[1]SYNTHESE!$N71,""))))</f>
        <v/>
      </c>
      <c r="G72" s="36" t="str">
        <f>IF(AND([1]SYNTHESE!$AN71='[1]GRILLE COTATION'!$C$22,[1]SYNTHESE!$AK71='[1]GRILLE COTATION'!$F$22),[1]BIBLIOTHEQUE!$H$9*[1]SYNTHESE!$N71,"")</f>
        <v/>
      </c>
      <c r="H72" s="36" t="str">
        <f>IF(AND([1]SYNTHESE!$AO71='[1]GRILLE COTATION'!$C$35,[1]SYNTHESE!$AK71='[1]GRILLE COTATION'!$F$35),[1]BIBLIOTHEQUE!$H$10*[1]SYNTHESE!$N71,
IF([1]SYNTHESE!$AO71='[1]GRILLE COTATION'!$C$38,[1]BIBLIOTHEQUE!$H$10*[1]SYNTHESE!$N71,""))</f>
        <v/>
      </c>
      <c r="I72" s="35"/>
      <c r="J72" s="36" t="str">
        <f ca="1">IF(AND(I72="",AI72="",BI72="",CI72="",DI72="",EI72="",FI72="",GI72="",HI72="",II72="",[1]SYNTHESE!$AP71='[1]GRILLE COTATION'!$C$42,[1]SYNTHESE!$AJ71&gt;'[1]GRILLE COTATION'!$G$48,[1]SYNTHESE!$M71=[1]BIBLIOTHEQUE!$F$15),[1]BIBLIOTHEQUE!$H$13*[1]SYNTHESE!$Q71*1.5,
IF(AND(I72="",AI72="",BI72="",CI72="",DI72="",EI72="",FI72="",GI72="",HI72="",II72="",[1]SYNTHESE!$AP71='[1]GRILLE COTATION'!$C$42,[1]SYNTHESE!$AJ71&gt;'[1]GRILLE COTATION'!$G$48,[1]SYNTHESE!$M71=[1]BIBLIOTHEQUE!$F$22),[1]BIBLIOTHEQUE!$H$13*[1]SYNTHESE!$Q71,""))</f>
        <v/>
      </c>
      <c r="K72" s="35"/>
      <c r="L72" s="36" t="str">
        <f ca="1">IF(AND(
[1]SYNTHESE!$AQ71='[1]GRILLE COTATION'!$C$60,
[1]SYNTHESE!$AJ71&gt;'[1]GRILLE COTATION'!$G$60,
[1]SYNTHESE!$M71=[1]BIBLIOTHEQUE!$F$22),
[1]BIBLIOTHEQUE!$H$22*[1]SYNTHESE!$F71+[1]BIBLIOTHEQUE!$H$23*[1]SYNTHESE!$G71+[1]BIBLIOTHEQUE!$H$24*[1]SYNTHESE!$H71+[1]BIBLIOTHEQUE!$H$25*[1]SYNTHESE!$I71+[1]BIBLIOTHEQUE!$H$26*[1]SYNTHESE!$J71+[1]BIBLIOTHEQUE!$H$27*[1]SYNTHESE!$K71,
IF(AND(
[1]SYNTHESE!$AQ71='[1]GRILLE COTATION'!$C$60,
[1]SYNTHESE!$AJ71&gt;'[1]GRILLE COTATION'!$G$60,
[1]SYNTHESE!$M71=[1]BIBLIOTHEQUE!$F$15),
[1]BIBLIOTHEQUE!$H$15*[1]SYNTHESE!$F71+[1]BIBLIOTHEQUE!$H$16*[1]SYNTHESE!$G71+[1]BIBLIOTHEQUE!$H$17*[1]SYNTHESE!$H71+[1]BIBLIOTHEQUE!$H$18*[1]SYNTHESE!$I71+[1]BIBLIOTHEQUE!$H$19*[1]SYNTHESE!$J71+[1]BIBLIOTHEQUE!$H$20*[1]SYNTHESE!$K71+[1]BIBLIOTHEQUE!$H$21*[1]SYNTHESE!$L71,""))</f>
        <v/>
      </c>
      <c r="M72" s="35"/>
      <c r="N72" s="36" t="str">
        <f ca="1">IF(AND([1]SYNTHESE!$AR71='[1]GRILLE COTATION'!$C$72,[1]SYNTHESE!$AJ71&gt;'[1]GRILLE COTATION'!$G$72),[1]BIBLIOTHEQUE!$H$29*[1]SYNTHESE!$Q71/[1]SYNTHESE!$P71*1.2,"")</f>
        <v/>
      </c>
      <c r="O72" s="35"/>
      <c r="P72" s="35"/>
      <c r="Q72" s="36" t="str">
        <f ca="1">IF(AND([1]SYNTHESE!$AS71='[1]GRILLE COTATION'!$C$84,[1]SYNTHESE!$AJ71&gt;'[1]GRILLE COTATION'!$G$84),[1]BIBLIOTHEQUE!$H$32*[1]SYNTHESE!$Q71/[1]SYNTHESE!$P71,"")</f>
        <v/>
      </c>
      <c r="R72" s="35"/>
      <c r="S72" s="36" t="str">
        <f ca="1">IF(AND([1]SYNTHESE!$AT71='[1]GRILLE COTATION'!$C$97,[1]SYNTHESE!$AJ71&gt;'[1]GRILLE COTATION'!$G$97),[1]BIBLIOTHEQUE!$H$35*[1]SYNTHESE!$N71,"")</f>
        <v/>
      </c>
      <c r="T72" s="36" t="str">
        <f ca="1">IF(AND([1]SYNTHESE!$AU71='[1]GRILLE COTATION'!$C$109,[1]SYNTHESE!$AJ71&gt;'[1]GRILLE COTATION'!$G$109),[1]BIBLIOTHEQUE!$H$36*[1]SYNTHESE!$N71,"")</f>
        <v/>
      </c>
      <c r="U72" s="36" t="str">
        <f ca="1">IF(AND([1]SYNTHESE!$AV71='[1]GRILLE COTATION'!$C$121,[1]SYNTHESE!$AJ71&gt;'[1]GRILLE COTATION'!$G$121),[1]BIBLIOTHEQUE!$H$37*[1]SYNTHESE!$N71,"")</f>
        <v/>
      </c>
      <c r="V72" s="35"/>
      <c r="W72" s="36" t="str">
        <f ca="1">IF(AND([1]SYNTHESE!$AW71='[1]GRILLE COTATION'!$C$134,[1]SYNTHESE!$AJ71&gt;'[1]GRILLE COTATION'!$G$134),[1]BIBLIOTHEQUE!$H$40*[1]SYNTHESE!$P71*[1]SYNTHESE!$O71,"")</f>
        <v/>
      </c>
      <c r="X72" s="36"/>
      <c r="Y72" s="36" t="str">
        <f ca="1">IF(AND([1]SYNTHESE!$AX71='[1]GRILLE COTATION'!$C$146,[1]SYNTHESE!$AJ71&gt;'[1]GRILLE COTATION'!$G$146,[1]SYNTHESE!$P71&gt;=4),[1]BIBLIOTHEQUE!$H$42*[1]SYNTHESE!$O71,"")</f>
        <v/>
      </c>
      <c r="Z72" s="37"/>
    </row>
    <row r="73" spans="1:26" x14ac:dyDescent="0.25">
      <c r="A73" s="4">
        <v>96</v>
      </c>
      <c r="B73" s="34">
        <f ca="1">IF(AND([1]SYNTHESE!$AM72='[1]GRILLE COTATION'!$C$9,[1]SYNTHESE!$W72&gt;'[1]GRILLE COTATION'!$G$9),[1]BIBLIOTHEQUE!$H$3*[1]SYNTHESE!$N72,"")</f>
        <v>20000</v>
      </c>
      <c r="C73" s="35"/>
      <c r="D73" s="36" t="str">
        <f>IF(AND([1]SYNTHESE!$AK72='[1]GRILLE COTATION'!$F$42,[1]SYNTHESE!$AP72='[1]GRILLE COTATION'!$C$42),[1]BIBLIOTHEQUE!$H$6,"")</f>
        <v/>
      </c>
      <c r="E73" s="35"/>
      <c r="F73" s="36" t="str">
        <f>IF(AND([1]SYNTHESE!$AN72='[1]GRILLE COTATION'!$C$22,[1]SYNTHESE!$AK72=[1]PARAM!$B$2,[1]SYNTHESE!$AB72="CHAUDIERE  INDIV.",[1]SYNTHESE!$AA72="GAZ"),[1]BIBLIOTHEQUE!$H$8*[1]SYNTHESE!$N72,
IF(AND([1]SYNTHESE!$AN72='[1]GRILLE COTATION'!$C$22,[1]SYNTHESE!$AK72=[1]PARAM!$B$3,[1]SYNTHESE!$AB72="CHAUDIERE  INDIV.",[1]SYNTHESE!$AA72="GAZ"),[1]BIBLIOTHEQUE!$H$8*[1]SYNTHESE!$N72,
IF(AND([1]SYNTHESE!$AN72='[1]GRILLE COTATION'!$C$22,[1]SYNTHESE!$AK72=[1]PARAM!$B$4,[1]SYNTHESE!$AB72="CHAUDIERE  INDIV.",[1]SYNTHESE!$AA72="GAZ"),[1]BIBLIOTHEQUE!$H$8*[1]SYNTHESE!$N72,
IF(AND([1]SYNTHESE!$AN72='[1]GRILLE COTATION'!$C$22,[1]SYNTHESE!$AK72=[1]PARAM!$B$5,[1]SYNTHESE!$AB72="CHAUDIERE  INDIV.",[1]SYNTHESE!$AA72="GAZ"),[1]BIBLIOTHEQUE!$H$8*[1]SYNTHESE!$N72,""))))</f>
        <v/>
      </c>
      <c r="G73" s="36" t="str">
        <f>IF(AND([1]SYNTHESE!$AN72='[1]GRILLE COTATION'!$C$22,[1]SYNTHESE!$AK72='[1]GRILLE COTATION'!$F$22),[1]BIBLIOTHEQUE!$H$9*[1]SYNTHESE!$N72,"")</f>
        <v/>
      </c>
      <c r="H73" s="36" t="str">
        <f>IF(AND([1]SYNTHESE!$AO72='[1]GRILLE COTATION'!$C$35,[1]SYNTHESE!$AK72='[1]GRILLE COTATION'!$F$35),[1]BIBLIOTHEQUE!$H$10*[1]SYNTHESE!$N72,
IF([1]SYNTHESE!$AO72='[1]GRILLE COTATION'!$C$38,[1]BIBLIOTHEQUE!$H$10*[1]SYNTHESE!$N72,""))</f>
        <v/>
      </c>
      <c r="I73" s="35"/>
      <c r="J73" s="36" t="str">
        <f ca="1">IF(AND(I73="",AI73="",BI73="",CI73="",DI73="",EI73="",FI73="",GI73="",HI73="",II73="",[1]SYNTHESE!$AP72='[1]GRILLE COTATION'!$C$42,[1]SYNTHESE!$AJ72&gt;'[1]GRILLE COTATION'!$G$48,[1]SYNTHESE!$M72=[1]BIBLIOTHEQUE!$F$15),[1]BIBLIOTHEQUE!$H$13*[1]SYNTHESE!$Q72*1.5,
IF(AND(I73="",AI73="",BI73="",CI73="",DI73="",EI73="",FI73="",GI73="",HI73="",II73="",[1]SYNTHESE!$AP72='[1]GRILLE COTATION'!$C$42,[1]SYNTHESE!$AJ72&gt;'[1]GRILLE COTATION'!$G$48,[1]SYNTHESE!$M72=[1]BIBLIOTHEQUE!$F$22),[1]BIBLIOTHEQUE!$H$13*[1]SYNTHESE!$Q72,""))</f>
        <v/>
      </c>
      <c r="K73" s="35"/>
      <c r="L73" s="36" t="str">
        <f ca="1">IF(AND(
[1]SYNTHESE!$AQ72='[1]GRILLE COTATION'!$C$60,
[1]SYNTHESE!$AJ72&gt;'[1]GRILLE COTATION'!$G$60,
[1]SYNTHESE!$M72=[1]BIBLIOTHEQUE!$F$22),
[1]BIBLIOTHEQUE!$H$22*[1]SYNTHESE!$F72+[1]BIBLIOTHEQUE!$H$23*[1]SYNTHESE!$G72+[1]BIBLIOTHEQUE!$H$24*[1]SYNTHESE!$H72+[1]BIBLIOTHEQUE!$H$25*[1]SYNTHESE!$I72+[1]BIBLIOTHEQUE!$H$26*[1]SYNTHESE!$J72+[1]BIBLIOTHEQUE!$H$27*[1]SYNTHESE!$K72,
IF(AND(
[1]SYNTHESE!$AQ72='[1]GRILLE COTATION'!$C$60,
[1]SYNTHESE!$AJ72&gt;'[1]GRILLE COTATION'!$G$60,
[1]SYNTHESE!$M72=[1]BIBLIOTHEQUE!$F$15),
[1]BIBLIOTHEQUE!$H$15*[1]SYNTHESE!$F72+[1]BIBLIOTHEQUE!$H$16*[1]SYNTHESE!$G72+[1]BIBLIOTHEQUE!$H$17*[1]SYNTHESE!$H72+[1]BIBLIOTHEQUE!$H$18*[1]SYNTHESE!$I72+[1]BIBLIOTHEQUE!$H$19*[1]SYNTHESE!$J72+[1]BIBLIOTHEQUE!$H$20*[1]SYNTHESE!$K72+[1]BIBLIOTHEQUE!$H$21*[1]SYNTHESE!$L72,""))</f>
        <v/>
      </c>
      <c r="M73" s="35"/>
      <c r="N73" s="36" t="str">
        <f ca="1">IF(AND([1]SYNTHESE!$AR72='[1]GRILLE COTATION'!$C$72,[1]SYNTHESE!$AJ72&gt;'[1]GRILLE COTATION'!$G$72),[1]BIBLIOTHEQUE!$H$29*[1]SYNTHESE!$Q72/[1]SYNTHESE!$P72*1.2,"")</f>
        <v/>
      </c>
      <c r="O73" s="35"/>
      <c r="P73" s="35"/>
      <c r="Q73" s="36" t="str">
        <f ca="1">IF(AND([1]SYNTHESE!$AS72='[1]GRILLE COTATION'!$C$84,[1]SYNTHESE!$AJ72&gt;'[1]GRILLE COTATION'!$G$84),[1]BIBLIOTHEQUE!$H$32*[1]SYNTHESE!$Q72/[1]SYNTHESE!$P72,"")</f>
        <v/>
      </c>
      <c r="R73" s="35"/>
      <c r="S73" s="36" t="str">
        <f ca="1">IF(AND([1]SYNTHESE!$AT72='[1]GRILLE COTATION'!$C$97,[1]SYNTHESE!$AJ72&gt;'[1]GRILLE COTATION'!$G$97),[1]BIBLIOTHEQUE!$H$35*[1]SYNTHESE!$N72,"")</f>
        <v/>
      </c>
      <c r="T73" s="36" t="str">
        <f ca="1">IF(AND([1]SYNTHESE!$AU72='[1]GRILLE COTATION'!$C$109,[1]SYNTHESE!$AJ72&gt;'[1]GRILLE COTATION'!$G$109),[1]BIBLIOTHEQUE!$H$36*[1]SYNTHESE!$N72,"")</f>
        <v/>
      </c>
      <c r="U73" s="36" t="str">
        <f ca="1">IF(AND([1]SYNTHESE!$AV72='[1]GRILLE COTATION'!$C$121,[1]SYNTHESE!$AJ72&gt;'[1]GRILLE COTATION'!$G$121),[1]BIBLIOTHEQUE!$H$37*[1]SYNTHESE!$N72,"")</f>
        <v/>
      </c>
      <c r="V73" s="35"/>
      <c r="W73" s="36" t="str">
        <f ca="1">IF(AND([1]SYNTHESE!$AW72='[1]GRILLE COTATION'!$C$134,[1]SYNTHESE!$AJ72&gt;'[1]GRILLE COTATION'!$G$134),[1]BIBLIOTHEQUE!$H$40*[1]SYNTHESE!$P72*[1]SYNTHESE!$O72,"")</f>
        <v/>
      </c>
      <c r="X73" s="36"/>
      <c r="Y73" s="36" t="str">
        <f ca="1">IF(AND([1]SYNTHESE!$AX72='[1]GRILLE COTATION'!$C$146,[1]SYNTHESE!$AJ72&gt;'[1]GRILLE COTATION'!$G$146,[1]SYNTHESE!$P72&gt;=4),[1]BIBLIOTHEQUE!$H$42*[1]SYNTHESE!$O72,"")</f>
        <v/>
      </c>
      <c r="Z73" s="37"/>
    </row>
    <row r="74" spans="1:26" x14ac:dyDescent="0.25">
      <c r="A74" s="4">
        <v>97</v>
      </c>
      <c r="B74" s="34" t="str">
        <f ca="1">IF(AND([1]SYNTHESE!$AM73='[1]GRILLE COTATION'!$C$9,[1]SYNTHESE!$W73&gt;'[1]GRILLE COTATION'!$G$9),[1]BIBLIOTHEQUE!$H$3*[1]SYNTHESE!$N73,"")</f>
        <v/>
      </c>
      <c r="C74" s="35"/>
      <c r="D74" s="36" t="str">
        <f>IF(AND([1]SYNTHESE!$AK73='[1]GRILLE COTATION'!$F$42,[1]SYNTHESE!$AP73='[1]GRILLE COTATION'!$C$42),[1]BIBLIOTHEQUE!$H$6,"")</f>
        <v/>
      </c>
      <c r="E74" s="35"/>
      <c r="F74" s="36" t="str">
        <f>IF(AND([1]SYNTHESE!$AN73='[1]GRILLE COTATION'!$C$22,[1]SYNTHESE!$AK73=[1]PARAM!$B$2,[1]SYNTHESE!$AB73="CHAUDIERE  INDIV.",[1]SYNTHESE!$AA73="GAZ"),[1]BIBLIOTHEQUE!$H$8*[1]SYNTHESE!$N73,
IF(AND([1]SYNTHESE!$AN73='[1]GRILLE COTATION'!$C$22,[1]SYNTHESE!$AK73=[1]PARAM!$B$3,[1]SYNTHESE!$AB73="CHAUDIERE  INDIV.",[1]SYNTHESE!$AA73="GAZ"),[1]BIBLIOTHEQUE!$H$8*[1]SYNTHESE!$N73,
IF(AND([1]SYNTHESE!$AN73='[1]GRILLE COTATION'!$C$22,[1]SYNTHESE!$AK73=[1]PARAM!$B$4,[1]SYNTHESE!$AB73="CHAUDIERE  INDIV.",[1]SYNTHESE!$AA73="GAZ"),[1]BIBLIOTHEQUE!$H$8*[1]SYNTHESE!$N73,
IF(AND([1]SYNTHESE!$AN73='[1]GRILLE COTATION'!$C$22,[1]SYNTHESE!$AK73=[1]PARAM!$B$5,[1]SYNTHESE!$AB73="CHAUDIERE  INDIV.",[1]SYNTHESE!$AA73="GAZ"),[1]BIBLIOTHEQUE!$H$8*[1]SYNTHESE!$N73,""))))</f>
        <v/>
      </c>
      <c r="G74" s="36" t="str">
        <f>IF(AND([1]SYNTHESE!$AN73='[1]GRILLE COTATION'!$C$22,[1]SYNTHESE!$AK73='[1]GRILLE COTATION'!$F$22),[1]BIBLIOTHEQUE!$H$9*[1]SYNTHESE!$N73,"")</f>
        <v/>
      </c>
      <c r="H74" s="36" t="str">
        <f>IF(AND([1]SYNTHESE!$AO73='[1]GRILLE COTATION'!$C$35,[1]SYNTHESE!$AK73='[1]GRILLE COTATION'!$F$35),[1]BIBLIOTHEQUE!$H$10*[1]SYNTHESE!$N73,
IF([1]SYNTHESE!$AO73='[1]GRILLE COTATION'!$C$38,[1]BIBLIOTHEQUE!$H$10*[1]SYNTHESE!$N73,""))</f>
        <v/>
      </c>
      <c r="I74" s="35"/>
      <c r="J74" s="36" t="str">
        <f ca="1">IF(AND(I74="",AI74="",BI74="",CI74="",DI74="",EI74="",FI74="",GI74="",HI74="",II74="",[1]SYNTHESE!$AP73='[1]GRILLE COTATION'!$C$42,[1]SYNTHESE!$AJ73&gt;'[1]GRILLE COTATION'!$G$48,[1]SYNTHESE!$M73=[1]BIBLIOTHEQUE!$F$15),[1]BIBLIOTHEQUE!$H$13*[1]SYNTHESE!$Q73*1.5,
IF(AND(I74="",AI74="",BI74="",CI74="",DI74="",EI74="",FI74="",GI74="",HI74="",II74="",[1]SYNTHESE!$AP73='[1]GRILLE COTATION'!$C$42,[1]SYNTHESE!$AJ73&gt;'[1]GRILLE COTATION'!$G$48,[1]SYNTHESE!$M73=[1]BIBLIOTHEQUE!$F$22),[1]BIBLIOTHEQUE!$H$13*[1]SYNTHESE!$Q73,""))</f>
        <v/>
      </c>
      <c r="K74" s="35"/>
      <c r="L74" s="36" t="str">
        <f ca="1">IF(AND(
[1]SYNTHESE!$AQ73='[1]GRILLE COTATION'!$C$60,
[1]SYNTHESE!$AJ73&gt;'[1]GRILLE COTATION'!$G$60,
[1]SYNTHESE!$M73=[1]BIBLIOTHEQUE!$F$22),
[1]BIBLIOTHEQUE!$H$22*[1]SYNTHESE!$F73+[1]BIBLIOTHEQUE!$H$23*[1]SYNTHESE!$G73+[1]BIBLIOTHEQUE!$H$24*[1]SYNTHESE!$H73+[1]BIBLIOTHEQUE!$H$25*[1]SYNTHESE!$I73+[1]BIBLIOTHEQUE!$H$26*[1]SYNTHESE!$J73+[1]BIBLIOTHEQUE!$H$27*[1]SYNTHESE!$K73,
IF(AND(
[1]SYNTHESE!$AQ73='[1]GRILLE COTATION'!$C$60,
[1]SYNTHESE!$AJ73&gt;'[1]GRILLE COTATION'!$G$60,
[1]SYNTHESE!$M73=[1]BIBLIOTHEQUE!$F$15),
[1]BIBLIOTHEQUE!$H$15*[1]SYNTHESE!$F73+[1]BIBLIOTHEQUE!$H$16*[1]SYNTHESE!$G73+[1]BIBLIOTHEQUE!$H$17*[1]SYNTHESE!$H73+[1]BIBLIOTHEQUE!$H$18*[1]SYNTHESE!$I73+[1]BIBLIOTHEQUE!$H$19*[1]SYNTHESE!$J73+[1]BIBLIOTHEQUE!$H$20*[1]SYNTHESE!$K73+[1]BIBLIOTHEQUE!$H$21*[1]SYNTHESE!$L73,""))</f>
        <v/>
      </c>
      <c r="M74" s="35"/>
      <c r="N74" s="36" t="str">
        <f ca="1">IF(AND([1]SYNTHESE!$AR73='[1]GRILLE COTATION'!$C$72,[1]SYNTHESE!$AJ73&gt;'[1]GRILLE COTATION'!$G$72),[1]BIBLIOTHEQUE!$H$29*[1]SYNTHESE!$Q73/[1]SYNTHESE!$P73*1.2,"")</f>
        <v/>
      </c>
      <c r="O74" s="35"/>
      <c r="P74" s="35"/>
      <c r="Q74" s="36" t="str">
        <f ca="1">IF(AND([1]SYNTHESE!$AS73='[1]GRILLE COTATION'!$C$84,[1]SYNTHESE!$AJ73&gt;'[1]GRILLE COTATION'!$G$84),[1]BIBLIOTHEQUE!$H$32*[1]SYNTHESE!$Q73/[1]SYNTHESE!$P73,"")</f>
        <v/>
      </c>
      <c r="R74" s="35"/>
      <c r="S74" s="36" t="str">
        <f ca="1">IF(AND([1]SYNTHESE!$AT73='[1]GRILLE COTATION'!$C$97,[1]SYNTHESE!$AJ73&gt;'[1]GRILLE COTATION'!$G$97),[1]BIBLIOTHEQUE!$H$35*[1]SYNTHESE!$N73,"")</f>
        <v/>
      </c>
      <c r="T74" s="36" t="str">
        <f ca="1">IF(AND([1]SYNTHESE!$AU73='[1]GRILLE COTATION'!$C$109,[1]SYNTHESE!$AJ73&gt;'[1]GRILLE COTATION'!$G$109),[1]BIBLIOTHEQUE!$H$36*[1]SYNTHESE!$N73,"")</f>
        <v/>
      </c>
      <c r="U74" s="36" t="str">
        <f ca="1">IF(AND([1]SYNTHESE!$AV73='[1]GRILLE COTATION'!$C$121,[1]SYNTHESE!$AJ73&gt;'[1]GRILLE COTATION'!$G$121),[1]BIBLIOTHEQUE!$H$37*[1]SYNTHESE!$N73,"")</f>
        <v/>
      </c>
      <c r="V74" s="35"/>
      <c r="W74" s="36" t="str">
        <f ca="1">IF(AND([1]SYNTHESE!$AW73='[1]GRILLE COTATION'!$C$134,[1]SYNTHESE!$AJ73&gt;'[1]GRILLE COTATION'!$G$134),[1]BIBLIOTHEQUE!$H$40*[1]SYNTHESE!$P73*[1]SYNTHESE!$O73,"")</f>
        <v/>
      </c>
      <c r="X74" s="36"/>
      <c r="Y74" s="36" t="str">
        <f ca="1">IF(AND([1]SYNTHESE!$AX73='[1]GRILLE COTATION'!$C$146,[1]SYNTHESE!$AJ73&gt;'[1]GRILLE COTATION'!$G$146,[1]SYNTHESE!$P73&gt;=4),[1]BIBLIOTHEQUE!$H$42*[1]SYNTHESE!$O73,"")</f>
        <v/>
      </c>
      <c r="Z74" s="37"/>
    </row>
    <row r="75" spans="1:26" x14ac:dyDescent="0.25">
      <c r="A75" s="4">
        <v>100</v>
      </c>
      <c r="B75" s="34" t="str">
        <f ca="1">IF(AND([1]SYNTHESE!$AM74='[1]GRILLE COTATION'!$C$9,[1]SYNTHESE!$W74&gt;'[1]GRILLE COTATION'!$G$9),[1]BIBLIOTHEQUE!$H$3*[1]SYNTHESE!$N74,"")</f>
        <v/>
      </c>
      <c r="C75" s="35"/>
      <c r="D75" s="36" t="str">
        <f>IF(AND([1]SYNTHESE!$AK74='[1]GRILLE COTATION'!$F$42,[1]SYNTHESE!$AP74='[1]GRILLE COTATION'!$C$42),[1]BIBLIOTHEQUE!$H$6,"")</f>
        <v/>
      </c>
      <c r="E75" s="35"/>
      <c r="F75" s="36" t="str">
        <f>IF(AND([1]SYNTHESE!$AN74='[1]GRILLE COTATION'!$C$22,[1]SYNTHESE!$AK74=[1]PARAM!$B$2,[1]SYNTHESE!$AB74="CHAUDIERE  INDIV.",[1]SYNTHESE!$AA74="GAZ"),[1]BIBLIOTHEQUE!$H$8*[1]SYNTHESE!$N74,
IF(AND([1]SYNTHESE!$AN74='[1]GRILLE COTATION'!$C$22,[1]SYNTHESE!$AK74=[1]PARAM!$B$3,[1]SYNTHESE!$AB74="CHAUDIERE  INDIV.",[1]SYNTHESE!$AA74="GAZ"),[1]BIBLIOTHEQUE!$H$8*[1]SYNTHESE!$N74,
IF(AND([1]SYNTHESE!$AN74='[1]GRILLE COTATION'!$C$22,[1]SYNTHESE!$AK74=[1]PARAM!$B$4,[1]SYNTHESE!$AB74="CHAUDIERE  INDIV.",[1]SYNTHESE!$AA74="GAZ"),[1]BIBLIOTHEQUE!$H$8*[1]SYNTHESE!$N74,
IF(AND([1]SYNTHESE!$AN74='[1]GRILLE COTATION'!$C$22,[1]SYNTHESE!$AK74=[1]PARAM!$B$5,[1]SYNTHESE!$AB74="CHAUDIERE  INDIV.",[1]SYNTHESE!$AA74="GAZ"),[1]BIBLIOTHEQUE!$H$8*[1]SYNTHESE!$N74,""))))</f>
        <v/>
      </c>
      <c r="G75" s="36" t="str">
        <f>IF(AND([1]SYNTHESE!$AN74='[1]GRILLE COTATION'!$C$22,[1]SYNTHESE!$AK74='[1]GRILLE COTATION'!$F$22),[1]BIBLIOTHEQUE!$H$9*[1]SYNTHESE!$N74,"")</f>
        <v/>
      </c>
      <c r="H75" s="36" t="str">
        <f>IF(AND([1]SYNTHESE!$AO74='[1]GRILLE COTATION'!$C$35,[1]SYNTHESE!$AK74='[1]GRILLE COTATION'!$F$35),[1]BIBLIOTHEQUE!$H$10*[1]SYNTHESE!$N74,
IF([1]SYNTHESE!$AO74='[1]GRILLE COTATION'!$C$38,[1]BIBLIOTHEQUE!$H$10*[1]SYNTHESE!$N74,""))</f>
        <v/>
      </c>
      <c r="I75" s="35"/>
      <c r="J75" s="36" t="str">
        <f ca="1">IF(AND(I75="",AI75="",BI75="",CI75="",DI75="",EI75="",FI75="",GI75="",HI75="",II75="",[1]SYNTHESE!$AP74='[1]GRILLE COTATION'!$C$42,[1]SYNTHESE!$AJ74&gt;'[1]GRILLE COTATION'!$G$48,[1]SYNTHESE!$M74=[1]BIBLIOTHEQUE!$F$15),[1]BIBLIOTHEQUE!$H$13*[1]SYNTHESE!$Q74*1.5,
IF(AND(I75="",AI75="",BI75="",CI75="",DI75="",EI75="",FI75="",GI75="",HI75="",II75="",[1]SYNTHESE!$AP74='[1]GRILLE COTATION'!$C$42,[1]SYNTHESE!$AJ74&gt;'[1]GRILLE COTATION'!$G$48,[1]SYNTHESE!$M74=[1]BIBLIOTHEQUE!$F$22),[1]BIBLIOTHEQUE!$H$13*[1]SYNTHESE!$Q74,""))</f>
        <v/>
      </c>
      <c r="K75" s="35"/>
      <c r="L75" s="36" t="str">
        <f ca="1">IF(AND(
[1]SYNTHESE!$AQ74='[1]GRILLE COTATION'!$C$60,
[1]SYNTHESE!$AJ74&gt;'[1]GRILLE COTATION'!$G$60,
[1]SYNTHESE!$M74=[1]BIBLIOTHEQUE!$F$22),
[1]BIBLIOTHEQUE!$H$22*[1]SYNTHESE!$F74+[1]BIBLIOTHEQUE!$H$23*[1]SYNTHESE!$G74+[1]BIBLIOTHEQUE!$H$24*[1]SYNTHESE!$H74+[1]BIBLIOTHEQUE!$H$25*[1]SYNTHESE!$I74+[1]BIBLIOTHEQUE!$H$26*[1]SYNTHESE!$J74+[1]BIBLIOTHEQUE!$H$27*[1]SYNTHESE!$K74,
IF(AND(
[1]SYNTHESE!$AQ74='[1]GRILLE COTATION'!$C$60,
[1]SYNTHESE!$AJ74&gt;'[1]GRILLE COTATION'!$G$60,
[1]SYNTHESE!$M74=[1]BIBLIOTHEQUE!$F$15),
[1]BIBLIOTHEQUE!$H$15*[1]SYNTHESE!$F74+[1]BIBLIOTHEQUE!$H$16*[1]SYNTHESE!$G74+[1]BIBLIOTHEQUE!$H$17*[1]SYNTHESE!$H74+[1]BIBLIOTHEQUE!$H$18*[1]SYNTHESE!$I74+[1]BIBLIOTHEQUE!$H$19*[1]SYNTHESE!$J74+[1]BIBLIOTHEQUE!$H$20*[1]SYNTHESE!$K74+[1]BIBLIOTHEQUE!$H$21*[1]SYNTHESE!$L74,""))</f>
        <v/>
      </c>
      <c r="M75" s="35"/>
      <c r="N75" s="36" t="str">
        <f ca="1">IF(AND([1]SYNTHESE!$AR74='[1]GRILLE COTATION'!$C$72,[1]SYNTHESE!$AJ74&gt;'[1]GRILLE COTATION'!$G$72),[1]BIBLIOTHEQUE!$H$29*[1]SYNTHESE!$Q74/[1]SYNTHESE!$P74*1.2,"")</f>
        <v/>
      </c>
      <c r="O75" s="35"/>
      <c r="P75" s="35"/>
      <c r="Q75" s="36" t="str">
        <f ca="1">IF(AND([1]SYNTHESE!$AS74='[1]GRILLE COTATION'!$C$84,[1]SYNTHESE!$AJ74&gt;'[1]GRILLE COTATION'!$G$84),[1]BIBLIOTHEQUE!$H$32*[1]SYNTHESE!$Q74/[1]SYNTHESE!$P74,"")</f>
        <v/>
      </c>
      <c r="R75" s="35"/>
      <c r="S75" s="36" t="str">
        <f ca="1">IF(AND([1]SYNTHESE!$AT74='[1]GRILLE COTATION'!$C$97,[1]SYNTHESE!$AJ74&gt;'[1]GRILLE COTATION'!$G$97),[1]BIBLIOTHEQUE!$H$35*[1]SYNTHESE!$N74,"")</f>
        <v/>
      </c>
      <c r="T75" s="36" t="str">
        <f ca="1">IF(AND([1]SYNTHESE!$AU74='[1]GRILLE COTATION'!$C$109,[1]SYNTHESE!$AJ74&gt;'[1]GRILLE COTATION'!$G$109),[1]BIBLIOTHEQUE!$H$36*[1]SYNTHESE!$N74,"")</f>
        <v/>
      </c>
      <c r="U75" s="36" t="str">
        <f ca="1">IF(AND([1]SYNTHESE!$AV74='[1]GRILLE COTATION'!$C$121,[1]SYNTHESE!$AJ74&gt;'[1]GRILLE COTATION'!$G$121),[1]BIBLIOTHEQUE!$H$37*[1]SYNTHESE!$N74,"")</f>
        <v/>
      </c>
      <c r="V75" s="35"/>
      <c r="W75" s="36" t="str">
        <f ca="1">IF(AND([1]SYNTHESE!$AW74='[1]GRILLE COTATION'!$C$134,[1]SYNTHESE!$AJ74&gt;'[1]GRILLE COTATION'!$G$134),[1]BIBLIOTHEQUE!$H$40*[1]SYNTHESE!$P74*[1]SYNTHESE!$O74,"")</f>
        <v/>
      </c>
      <c r="X75" s="36"/>
      <c r="Y75" s="36" t="str">
        <f ca="1">IF(AND([1]SYNTHESE!$AX74='[1]GRILLE COTATION'!$C$146,[1]SYNTHESE!$AJ74&gt;'[1]GRILLE COTATION'!$G$146,[1]SYNTHESE!$P74&gt;=4),[1]BIBLIOTHEQUE!$H$42*[1]SYNTHESE!$O74,"")</f>
        <v/>
      </c>
      <c r="Z75" s="37"/>
    </row>
    <row r="76" spans="1:26" x14ac:dyDescent="0.25">
      <c r="A76" s="4">
        <v>102</v>
      </c>
      <c r="B76" s="34" t="str">
        <f ca="1">IF(AND([1]SYNTHESE!$AM75='[1]GRILLE COTATION'!$C$9,[1]SYNTHESE!$W75&gt;'[1]GRILLE COTATION'!$G$9),[1]BIBLIOTHEQUE!$H$3*[1]SYNTHESE!$N75,"")</f>
        <v/>
      </c>
      <c r="C76" s="35"/>
      <c r="D76" s="36" t="str">
        <f>IF(AND([1]SYNTHESE!$AK75='[1]GRILLE COTATION'!$F$42,[1]SYNTHESE!$AP75='[1]GRILLE COTATION'!$C$42),[1]BIBLIOTHEQUE!$H$6,"")</f>
        <v/>
      </c>
      <c r="E76" s="35"/>
      <c r="F76" s="36" t="str">
        <f>IF(AND([1]SYNTHESE!$AN75='[1]GRILLE COTATION'!$C$22,[1]SYNTHESE!$AK75=[1]PARAM!$B$2,[1]SYNTHESE!$AB75="CHAUDIERE  INDIV.",[1]SYNTHESE!$AA75="GAZ"),[1]BIBLIOTHEQUE!$H$8*[1]SYNTHESE!$N75,
IF(AND([1]SYNTHESE!$AN75='[1]GRILLE COTATION'!$C$22,[1]SYNTHESE!$AK75=[1]PARAM!$B$3,[1]SYNTHESE!$AB75="CHAUDIERE  INDIV.",[1]SYNTHESE!$AA75="GAZ"),[1]BIBLIOTHEQUE!$H$8*[1]SYNTHESE!$N75,
IF(AND([1]SYNTHESE!$AN75='[1]GRILLE COTATION'!$C$22,[1]SYNTHESE!$AK75=[1]PARAM!$B$4,[1]SYNTHESE!$AB75="CHAUDIERE  INDIV.",[1]SYNTHESE!$AA75="GAZ"),[1]BIBLIOTHEQUE!$H$8*[1]SYNTHESE!$N75,
IF(AND([1]SYNTHESE!$AN75='[1]GRILLE COTATION'!$C$22,[1]SYNTHESE!$AK75=[1]PARAM!$B$5,[1]SYNTHESE!$AB75="CHAUDIERE  INDIV.",[1]SYNTHESE!$AA75="GAZ"),[1]BIBLIOTHEQUE!$H$8*[1]SYNTHESE!$N75,""))))</f>
        <v/>
      </c>
      <c r="G76" s="36" t="str">
        <f>IF(AND([1]SYNTHESE!$AN75='[1]GRILLE COTATION'!$C$22,[1]SYNTHESE!$AK75='[1]GRILLE COTATION'!$F$22),[1]BIBLIOTHEQUE!$H$9*[1]SYNTHESE!$N75,"")</f>
        <v/>
      </c>
      <c r="H76" s="36" t="str">
        <f>IF(AND([1]SYNTHESE!$AO75='[1]GRILLE COTATION'!$C$35,[1]SYNTHESE!$AK75='[1]GRILLE COTATION'!$F$35),[1]BIBLIOTHEQUE!$H$10*[1]SYNTHESE!$N75,
IF([1]SYNTHESE!$AO75='[1]GRILLE COTATION'!$C$38,[1]BIBLIOTHEQUE!$H$10*[1]SYNTHESE!$N75,""))</f>
        <v/>
      </c>
      <c r="I76" s="35"/>
      <c r="J76" s="36" t="str">
        <f ca="1">IF(AND(I76="",AI76="",BI76="",CI76="",DI76="",EI76="",FI76="",GI76="",HI76="",II76="",[1]SYNTHESE!$AP75='[1]GRILLE COTATION'!$C$42,[1]SYNTHESE!$AJ75&gt;'[1]GRILLE COTATION'!$G$48,[1]SYNTHESE!$M75=[1]BIBLIOTHEQUE!$F$15),[1]BIBLIOTHEQUE!$H$13*[1]SYNTHESE!$Q75*1.5,
IF(AND(I76="",AI76="",BI76="",CI76="",DI76="",EI76="",FI76="",GI76="",HI76="",II76="",[1]SYNTHESE!$AP75='[1]GRILLE COTATION'!$C$42,[1]SYNTHESE!$AJ75&gt;'[1]GRILLE COTATION'!$G$48,[1]SYNTHESE!$M75=[1]BIBLIOTHEQUE!$F$22),[1]BIBLIOTHEQUE!$H$13*[1]SYNTHESE!$Q75,""))</f>
        <v/>
      </c>
      <c r="K76" s="35"/>
      <c r="L76" s="36" t="str">
        <f ca="1">IF(AND(
[1]SYNTHESE!$AQ75='[1]GRILLE COTATION'!$C$60,
[1]SYNTHESE!$AJ75&gt;'[1]GRILLE COTATION'!$G$60,
[1]SYNTHESE!$M75=[1]BIBLIOTHEQUE!$F$22),
[1]BIBLIOTHEQUE!$H$22*[1]SYNTHESE!$F75+[1]BIBLIOTHEQUE!$H$23*[1]SYNTHESE!$G75+[1]BIBLIOTHEQUE!$H$24*[1]SYNTHESE!$H75+[1]BIBLIOTHEQUE!$H$25*[1]SYNTHESE!$I75+[1]BIBLIOTHEQUE!$H$26*[1]SYNTHESE!$J75+[1]BIBLIOTHEQUE!$H$27*[1]SYNTHESE!$K75,
IF(AND(
[1]SYNTHESE!$AQ75='[1]GRILLE COTATION'!$C$60,
[1]SYNTHESE!$AJ75&gt;'[1]GRILLE COTATION'!$G$60,
[1]SYNTHESE!$M75=[1]BIBLIOTHEQUE!$F$15),
[1]BIBLIOTHEQUE!$H$15*[1]SYNTHESE!$F75+[1]BIBLIOTHEQUE!$H$16*[1]SYNTHESE!$G75+[1]BIBLIOTHEQUE!$H$17*[1]SYNTHESE!$H75+[1]BIBLIOTHEQUE!$H$18*[1]SYNTHESE!$I75+[1]BIBLIOTHEQUE!$H$19*[1]SYNTHESE!$J75+[1]BIBLIOTHEQUE!$H$20*[1]SYNTHESE!$K75+[1]BIBLIOTHEQUE!$H$21*[1]SYNTHESE!$L75,""))</f>
        <v/>
      </c>
      <c r="M76" s="35"/>
      <c r="N76" s="36" t="str">
        <f ca="1">IF(AND([1]SYNTHESE!$AR75='[1]GRILLE COTATION'!$C$72,[1]SYNTHESE!$AJ75&gt;'[1]GRILLE COTATION'!$G$72),[1]BIBLIOTHEQUE!$H$29*[1]SYNTHESE!$Q75/[1]SYNTHESE!$P75*1.2,"")</f>
        <v/>
      </c>
      <c r="O76" s="35"/>
      <c r="P76" s="35"/>
      <c r="Q76" s="36" t="str">
        <f ca="1">IF(AND([1]SYNTHESE!$AS75='[1]GRILLE COTATION'!$C$84,[1]SYNTHESE!$AJ75&gt;'[1]GRILLE COTATION'!$G$84),[1]BIBLIOTHEQUE!$H$32*[1]SYNTHESE!$Q75/[1]SYNTHESE!$P75,"")</f>
        <v/>
      </c>
      <c r="R76" s="35"/>
      <c r="S76" s="36" t="str">
        <f ca="1">IF(AND([1]SYNTHESE!$AT75='[1]GRILLE COTATION'!$C$97,[1]SYNTHESE!$AJ75&gt;'[1]GRILLE COTATION'!$G$97),[1]BIBLIOTHEQUE!$H$35*[1]SYNTHESE!$N75,"")</f>
        <v/>
      </c>
      <c r="T76" s="36" t="str">
        <f ca="1">IF(AND([1]SYNTHESE!$AU75='[1]GRILLE COTATION'!$C$109,[1]SYNTHESE!$AJ75&gt;'[1]GRILLE COTATION'!$G$109),[1]BIBLIOTHEQUE!$H$36*[1]SYNTHESE!$N75,"")</f>
        <v/>
      </c>
      <c r="U76" s="36" t="str">
        <f ca="1">IF(AND([1]SYNTHESE!$AV75='[1]GRILLE COTATION'!$C$121,[1]SYNTHESE!$AJ75&gt;'[1]GRILLE COTATION'!$G$121),[1]BIBLIOTHEQUE!$H$37*[1]SYNTHESE!$N75,"")</f>
        <v/>
      </c>
      <c r="V76" s="35"/>
      <c r="W76" s="36" t="str">
        <f ca="1">IF(AND([1]SYNTHESE!$AW75='[1]GRILLE COTATION'!$C$134,[1]SYNTHESE!$AJ75&gt;'[1]GRILLE COTATION'!$G$134),[1]BIBLIOTHEQUE!$H$40*[1]SYNTHESE!$P75*[1]SYNTHESE!$O75,"")</f>
        <v/>
      </c>
      <c r="X76" s="36"/>
      <c r="Y76" s="36" t="str">
        <f ca="1">IF(AND([1]SYNTHESE!$AX75='[1]GRILLE COTATION'!$C$146,[1]SYNTHESE!$AJ75&gt;'[1]GRILLE COTATION'!$G$146,[1]SYNTHESE!$P75&gt;=4),[1]BIBLIOTHEQUE!$H$42*[1]SYNTHESE!$O75,"")</f>
        <v/>
      </c>
      <c r="Z76" s="37"/>
    </row>
    <row r="77" spans="1:26" x14ac:dyDescent="0.25">
      <c r="A77" s="4">
        <v>104</v>
      </c>
      <c r="B77" s="34" t="str">
        <f ca="1">IF(AND([1]SYNTHESE!$AM76='[1]GRILLE COTATION'!$C$9,[1]SYNTHESE!$W76&gt;'[1]GRILLE COTATION'!$G$9),[1]BIBLIOTHEQUE!$H$3*[1]SYNTHESE!$N76,"")</f>
        <v/>
      </c>
      <c r="C77" s="35"/>
      <c r="D77" s="36" t="str">
        <f>IF(AND([1]SYNTHESE!$AK76='[1]GRILLE COTATION'!$F$42,[1]SYNTHESE!$AP76='[1]GRILLE COTATION'!$C$42),[1]BIBLIOTHEQUE!$H$6,"")</f>
        <v/>
      </c>
      <c r="E77" s="35"/>
      <c r="F77" s="36" t="str">
        <f>IF(AND([1]SYNTHESE!$AN76='[1]GRILLE COTATION'!$C$22,[1]SYNTHESE!$AK76=[1]PARAM!$B$2,[1]SYNTHESE!$AB76="CHAUDIERE  INDIV.",[1]SYNTHESE!$AA76="GAZ"),[1]BIBLIOTHEQUE!$H$8*[1]SYNTHESE!$N76,
IF(AND([1]SYNTHESE!$AN76='[1]GRILLE COTATION'!$C$22,[1]SYNTHESE!$AK76=[1]PARAM!$B$3,[1]SYNTHESE!$AB76="CHAUDIERE  INDIV.",[1]SYNTHESE!$AA76="GAZ"),[1]BIBLIOTHEQUE!$H$8*[1]SYNTHESE!$N76,
IF(AND([1]SYNTHESE!$AN76='[1]GRILLE COTATION'!$C$22,[1]SYNTHESE!$AK76=[1]PARAM!$B$4,[1]SYNTHESE!$AB76="CHAUDIERE  INDIV.",[1]SYNTHESE!$AA76="GAZ"),[1]BIBLIOTHEQUE!$H$8*[1]SYNTHESE!$N76,
IF(AND([1]SYNTHESE!$AN76='[1]GRILLE COTATION'!$C$22,[1]SYNTHESE!$AK76=[1]PARAM!$B$5,[1]SYNTHESE!$AB76="CHAUDIERE  INDIV.",[1]SYNTHESE!$AA76="GAZ"),[1]BIBLIOTHEQUE!$H$8*[1]SYNTHESE!$N76,""))))</f>
        <v/>
      </c>
      <c r="G77" s="36" t="str">
        <f>IF(AND([1]SYNTHESE!$AN76='[1]GRILLE COTATION'!$C$22,[1]SYNTHESE!$AK76='[1]GRILLE COTATION'!$F$22),[1]BIBLIOTHEQUE!$H$9*[1]SYNTHESE!$N76,"")</f>
        <v/>
      </c>
      <c r="H77" s="36" t="str">
        <f>IF(AND([1]SYNTHESE!$AO76='[1]GRILLE COTATION'!$C$35,[1]SYNTHESE!$AK76='[1]GRILLE COTATION'!$F$35),[1]BIBLIOTHEQUE!$H$10*[1]SYNTHESE!$N76,
IF([1]SYNTHESE!$AO76='[1]GRILLE COTATION'!$C$38,[1]BIBLIOTHEQUE!$H$10*[1]SYNTHESE!$N76,""))</f>
        <v/>
      </c>
      <c r="I77" s="35"/>
      <c r="J77" s="36" t="str">
        <f ca="1">IF(AND(I77="",AI77="",BI77="",CI77="",DI77="",EI77="",FI77="",GI77="",HI77="",II77="",[1]SYNTHESE!$AP76='[1]GRILLE COTATION'!$C$42,[1]SYNTHESE!$AJ76&gt;'[1]GRILLE COTATION'!$G$48,[1]SYNTHESE!$M76=[1]BIBLIOTHEQUE!$F$15),[1]BIBLIOTHEQUE!$H$13*[1]SYNTHESE!$Q76*1.5,
IF(AND(I77="",AI77="",BI77="",CI77="",DI77="",EI77="",FI77="",GI77="",HI77="",II77="",[1]SYNTHESE!$AP76='[1]GRILLE COTATION'!$C$42,[1]SYNTHESE!$AJ76&gt;'[1]GRILLE COTATION'!$G$48,[1]SYNTHESE!$M76=[1]BIBLIOTHEQUE!$F$22),[1]BIBLIOTHEQUE!$H$13*[1]SYNTHESE!$Q76,""))</f>
        <v/>
      </c>
      <c r="K77" s="35"/>
      <c r="L77" s="36" t="str">
        <f ca="1">IF(AND(
[1]SYNTHESE!$AQ76='[1]GRILLE COTATION'!$C$60,
[1]SYNTHESE!$AJ76&gt;'[1]GRILLE COTATION'!$G$60,
[1]SYNTHESE!$M76=[1]BIBLIOTHEQUE!$F$22),
[1]BIBLIOTHEQUE!$H$22*[1]SYNTHESE!$F76+[1]BIBLIOTHEQUE!$H$23*[1]SYNTHESE!$G76+[1]BIBLIOTHEQUE!$H$24*[1]SYNTHESE!$H76+[1]BIBLIOTHEQUE!$H$25*[1]SYNTHESE!$I76+[1]BIBLIOTHEQUE!$H$26*[1]SYNTHESE!$J76+[1]BIBLIOTHEQUE!$H$27*[1]SYNTHESE!$K76,
IF(AND(
[1]SYNTHESE!$AQ76='[1]GRILLE COTATION'!$C$60,
[1]SYNTHESE!$AJ76&gt;'[1]GRILLE COTATION'!$G$60,
[1]SYNTHESE!$M76=[1]BIBLIOTHEQUE!$F$15),
[1]BIBLIOTHEQUE!$H$15*[1]SYNTHESE!$F76+[1]BIBLIOTHEQUE!$H$16*[1]SYNTHESE!$G76+[1]BIBLIOTHEQUE!$H$17*[1]SYNTHESE!$H76+[1]BIBLIOTHEQUE!$H$18*[1]SYNTHESE!$I76+[1]BIBLIOTHEQUE!$H$19*[1]SYNTHESE!$J76+[1]BIBLIOTHEQUE!$H$20*[1]SYNTHESE!$K76+[1]BIBLIOTHEQUE!$H$21*[1]SYNTHESE!$L76,""))</f>
        <v/>
      </c>
      <c r="M77" s="35"/>
      <c r="N77" s="36" t="str">
        <f ca="1">IF(AND([1]SYNTHESE!$AR76='[1]GRILLE COTATION'!$C$72,[1]SYNTHESE!$AJ76&gt;'[1]GRILLE COTATION'!$G$72),[1]BIBLIOTHEQUE!$H$29*[1]SYNTHESE!$Q76/[1]SYNTHESE!$P76*1.2,"")</f>
        <v/>
      </c>
      <c r="O77" s="35"/>
      <c r="P77" s="35"/>
      <c r="Q77" s="36" t="str">
        <f ca="1">IF(AND([1]SYNTHESE!$AS76='[1]GRILLE COTATION'!$C$84,[1]SYNTHESE!$AJ76&gt;'[1]GRILLE COTATION'!$G$84),[1]BIBLIOTHEQUE!$H$32*[1]SYNTHESE!$Q76/[1]SYNTHESE!$P76,"")</f>
        <v/>
      </c>
      <c r="R77" s="35"/>
      <c r="S77" s="36" t="str">
        <f ca="1">IF(AND([1]SYNTHESE!$AT76='[1]GRILLE COTATION'!$C$97,[1]SYNTHESE!$AJ76&gt;'[1]GRILLE COTATION'!$G$97),[1]BIBLIOTHEQUE!$H$35*[1]SYNTHESE!$N76,"")</f>
        <v/>
      </c>
      <c r="T77" s="36" t="str">
        <f ca="1">IF(AND([1]SYNTHESE!$AU76='[1]GRILLE COTATION'!$C$109,[1]SYNTHESE!$AJ76&gt;'[1]GRILLE COTATION'!$G$109),[1]BIBLIOTHEQUE!$H$36*[1]SYNTHESE!$N76,"")</f>
        <v/>
      </c>
      <c r="U77" s="36" t="str">
        <f ca="1">IF(AND([1]SYNTHESE!$AV76='[1]GRILLE COTATION'!$C$121,[1]SYNTHESE!$AJ76&gt;'[1]GRILLE COTATION'!$G$121),[1]BIBLIOTHEQUE!$H$37*[1]SYNTHESE!$N76,"")</f>
        <v/>
      </c>
      <c r="V77" s="35"/>
      <c r="W77" s="36" t="str">
        <f ca="1">IF(AND([1]SYNTHESE!$AW76='[1]GRILLE COTATION'!$C$134,[1]SYNTHESE!$AJ76&gt;'[1]GRILLE COTATION'!$G$134),[1]BIBLIOTHEQUE!$H$40*[1]SYNTHESE!$P76*[1]SYNTHESE!$O76,"")</f>
        <v/>
      </c>
      <c r="X77" s="36"/>
      <c r="Y77" s="36" t="str">
        <f ca="1">IF(AND([1]SYNTHESE!$AX76='[1]GRILLE COTATION'!$C$146,[1]SYNTHESE!$AJ76&gt;'[1]GRILLE COTATION'!$G$146,[1]SYNTHESE!$P76&gt;=4),[1]BIBLIOTHEQUE!$H$42*[1]SYNTHESE!$O76,"")</f>
        <v/>
      </c>
      <c r="Z77" s="37"/>
    </row>
    <row r="78" spans="1:26" x14ac:dyDescent="0.25">
      <c r="A78" s="4">
        <v>105</v>
      </c>
      <c r="B78" s="34" t="str">
        <f ca="1">IF(AND([1]SYNTHESE!$AM77='[1]GRILLE COTATION'!$C$9,[1]SYNTHESE!$W77&gt;'[1]GRILLE COTATION'!$G$9),[1]BIBLIOTHEQUE!$H$3*[1]SYNTHESE!$N77,"")</f>
        <v/>
      </c>
      <c r="C78" s="35"/>
      <c r="D78" s="36" t="str">
        <f>IF(AND([1]SYNTHESE!$AK77='[1]GRILLE COTATION'!$F$42,[1]SYNTHESE!$AP77='[1]GRILLE COTATION'!$C$42),[1]BIBLIOTHEQUE!$H$6,"")</f>
        <v/>
      </c>
      <c r="E78" s="35"/>
      <c r="F78" s="36" t="str">
        <f>IF(AND([1]SYNTHESE!$AN77='[1]GRILLE COTATION'!$C$22,[1]SYNTHESE!$AK77=[1]PARAM!$B$2,[1]SYNTHESE!$AB77="CHAUDIERE  INDIV.",[1]SYNTHESE!$AA77="GAZ"),[1]BIBLIOTHEQUE!$H$8*[1]SYNTHESE!$N77,
IF(AND([1]SYNTHESE!$AN77='[1]GRILLE COTATION'!$C$22,[1]SYNTHESE!$AK77=[1]PARAM!$B$3,[1]SYNTHESE!$AB77="CHAUDIERE  INDIV.",[1]SYNTHESE!$AA77="GAZ"),[1]BIBLIOTHEQUE!$H$8*[1]SYNTHESE!$N77,
IF(AND([1]SYNTHESE!$AN77='[1]GRILLE COTATION'!$C$22,[1]SYNTHESE!$AK77=[1]PARAM!$B$4,[1]SYNTHESE!$AB77="CHAUDIERE  INDIV.",[1]SYNTHESE!$AA77="GAZ"),[1]BIBLIOTHEQUE!$H$8*[1]SYNTHESE!$N77,
IF(AND([1]SYNTHESE!$AN77='[1]GRILLE COTATION'!$C$22,[1]SYNTHESE!$AK77=[1]PARAM!$B$5,[1]SYNTHESE!$AB77="CHAUDIERE  INDIV.",[1]SYNTHESE!$AA77="GAZ"),[1]BIBLIOTHEQUE!$H$8*[1]SYNTHESE!$N77,""))))</f>
        <v/>
      </c>
      <c r="G78" s="36" t="str">
        <f>IF(AND([1]SYNTHESE!$AN77='[1]GRILLE COTATION'!$C$22,[1]SYNTHESE!$AK77='[1]GRILLE COTATION'!$F$22),[1]BIBLIOTHEQUE!$H$9*[1]SYNTHESE!$N77,"")</f>
        <v/>
      </c>
      <c r="H78" s="36" t="str">
        <f>IF(AND([1]SYNTHESE!$AO77='[1]GRILLE COTATION'!$C$35,[1]SYNTHESE!$AK77='[1]GRILLE COTATION'!$F$35),[1]BIBLIOTHEQUE!$H$10*[1]SYNTHESE!$N77,
IF([1]SYNTHESE!$AO77='[1]GRILLE COTATION'!$C$38,[1]BIBLIOTHEQUE!$H$10*[1]SYNTHESE!$N77,""))</f>
        <v/>
      </c>
      <c r="I78" s="35"/>
      <c r="J78" s="36" t="str">
        <f ca="1">IF(AND(I78="",AI78="",BI78="",CI78="",DI78="",EI78="",FI78="",GI78="",HI78="",II78="",[1]SYNTHESE!$AP77='[1]GRILLE COTATION'!$C$42,[1]SYNTHESE!$AJ77&gt;'[1]GRILLE COTATION'!$G$48,[1]SYNTHESE!$M77=[1]BIBLIOTHEQUE!$F$15),[1]BIBLIOTHEQUE!$H$13*[1]SYNTHESE!$Q77*1.5,
IF(AND(I78="",AI78="",BI78="",CI78="",DI78="",EI78="",FI78="",GI78="",HI78="",II78="",[1]SYNTHESE!$AP77='[1]GRILLE COTATION'!$C$42,[1]SYNTHESE!$AJ77&gt;'[1]GRILLE COTATION'!$G$48,[1]SYNTHESE!$M77=[1]BIBLIOTHEQUE!$F$22),[1]BIBLIOTHEQUE!$H$13*[1]SYNTHESE!$Q77,""))</f>
        <v/>
      </c>
      <c r="K78" s="35"/>
      <c r="L78" s="36" t="str">
        <f ca="1">IF(AND(
[1]SYNTHESE!$AQ77='[1]GRILLE COTATION'!$C$60,
[1]SYNTHESE!$AJ77&gt;'[1]GRILLE COTATION'!$G$60,
[1]SYNTHESE!$M77=[1]BIBLIOTHEQUE!$F$22),
[1]BIBLIOTHEQUE!$H$22*[1]SYNTHESE!$F77+[1]BIBLIOTHEQUE!$H$23*[1]SYNTHESE!$G77+[1]BIBLIOTHEQUE!$H$24*[1]SYNTHESE!$H77+[1]BIBLIOTHEQUE!$H$25*[1]SYNTHESE!$I77+[1]BIBLIOTHEQUE!$H$26*[1]SYNTHESE!$J77+[1]BIBLIOTHEQUE!$H$27*[1]SYNTHESE!$K77,
IF(AND(
[1]SYNTHESE!$AQ77='[1]GRILLE COTATION'!$C$60,
[1]SYNTHESE!$AJ77&gt;'[1]GRILLE COTATION'!$G$60,
[1]SYNTHESE!$M77=[1]BIBLIOTHEQUE!$F$15),
[1]BIBLIOTHEQUE!$H$15*[1]SYNTHESE!$F77+[1]BIBLIOTHEQUE!$H$16*[1]SYNTHESE!$G77+[1]BIBLIOTHEQUE!$H$17*[1]SYNTHESE!$H77+[1]BIBLIOTHEQUE!$H$18*[1]SYNTHESE!$I77+[1]BIBLIOTHEQUE!$H$19*[1]SYNTHESE!$J77+[1]BIBLIOTHEQUE!$H$20*[1]SYNTHESE!$K77+[1]BIBLIOTHEQUE!$H$21*[1]SYNTHESE!$L77,""))</f>
        <v/>
      </c>
      <c r="M78" s="35"/>
      <c r="N78" s="36" t="str">
        <f ca="1">IF(AND([1]SYNTHESE!$AR77='[1]GRILLE COTATION'!$C$72,[1]SYNTHESE!$AJ77&gt;'[1]GRILLE COTATION'!$G$72),[1]BIBLIOTHEQUE!$H$29*[1]SYNTHESE!$Q77/[1]SYNTHESE!$P77*1.2,"")</f>
        <v/>
      </c>
      <c r="O78" s="35"/>
      <c r="P78" s="35"/>
      <c r="Q78" s="36" t="str">
        <f ca="1">IF(AND([1]SYNTHESE!$AS77='[1]GRILLE COTATION'!$C$84,[1]SYNTHESE!$AJ77&gt;'[1]GRILLE COTATION'!$G$84),[1]BIBLIOTHEQUE!$H$32*[1]SYNTHESE!$Q77/[1]SYNTHESE!$P77,"")</f>
        <v/>
      </c>
      <c r="R78" s="35"/>
      <c r="S78" s="36" t="str">
        <f ca="1">IF(AND([1]SYNTHESE!$AT77='[1]GRILLE COTATION'!$C$97,[1]SYNTHESE!$AJ77&gt;'[1]GRILLE COTATION'!$G$97),[1]BIBLIOTHEQUE!$H$35*[1]SYNTHESE!$N77,"")</f>
        <v/>
      </c>
      <c r="T78" s="36" t="str">
        <f ca="1">IF(AND([1]SYNTHESE!$AU77='[1]GRILLE COTATION'!$C$109,[1]SYNTHESE!$AJ77&gt;'[1]GRILLE COTATION'!$G$109),[1]BIBLIOTHEQUE!$H$36*[1]SYNTHESE!$N77,"")</f>
        <v/>
      </c>
      <c r="U78" s="36" t="str">
        <f ca="1">IF(AND([1]SYNTHESE!$AV77='[1]GRILLE COTATION'!$C$121,[1]SYNTHESE!$AJ77&gt;'[1]GRILLE COTATION'!$G$121),[1]BIBLIOTHEQUE!$H$37*[1]SYNTHESE!$N77,"")</f>
        <v/>
      </c>
      <c r="V78" s="35"/>
      <c r="W78" s="36" t="str">
        <f ca="1">IF(AND([1]SYNTHESE!$AW77='[1]GRILLE COTATION'!$C$134,[1]SYNTHESE!$AJ77&gt;'[1]GRILLE COTATION'!$G$134),[1]BIBLIOTHEQUE!$H$40*[1]SYNTHESE!$P77*[1]SYNTHESE!$O77,"")</f>
        <v/>
      </c>
      <c r="X78" s="36"/>
      <c r="Y78" s="36" t="str">
        <f ca="1">IF(AND([1]SYNTHESE!$AX77='[1]GRILLE COTATION'!$C$146,[1]SYNTHESE!$AJ77&gt;'[1]GRILLE COTATION'!$G$146,[1]SYNTHESE!$P77&gt;=4),[1]BIBLIOTHEQUE!$H$42*[1]SYNTHESE!$O77,"")</f>
        <v/>
      </c>
      <c r="Z78" s="37"/>
    </row>
    <row r="79" spans="1:26" x14ac:dyDescent="0.25">
      <c r="A79" s="4">
        <v>106</v>
      </c>
      <c r="B79" s="34" t="str">
        <f ca="1">IF(AND([1]SYNTHESE!$AM78='[1]GRILLE COTATION'!$C$9,[1]SYNTHESE!$W78&gt;'[1]GRILLE COTATION'!$G$9),[1]BIBLIOTHEQUE!$H$3*[1]SYNTHESE!$N78,"")</f>
        <v/>
      </c>
      <c r="C79" s="35"/>
      <c r="D79" s="36" t="str">
        <f>IF(AND([1]SYNTHESE!$AK78='[1]GRILLE COTATION'!$F$42,[1]SYNTHESE!$AP78='[1]GRILLE COTATION'!$C$42),[1]BIBLIOTHEQUE!$H$6,"")</f>
        <v/>
      </c>
      <c r="E79" s="35"/>
      <c r="F79" s="36" t="str">
        <f>IF(AND([1]SYNTHESE!$AN78='[1]GRILLE COTATION'!$C$22,[1]SYNTHESE!$AK78=[1]PARAM!$B$2,[1]SYNTHESE!$AB78="CHAUDIERE  INDIV.",[1]SYNTHESE!$AA78="GAZ"),[1]BIBLIOTHEQUE!$H$8*[1]SYNTHESE!$N78,
IF(AND([1]SYNTHESE!$AN78='[1]GRILLE COTATION'!$C$22,[1]SYNTHESE!$AK78=[1]PARAM!$B$3,[1]SYNTHESE!$AB78="CHAUDIERE  INDIV.",[1]SYNTHESE!$AA78="GAZ"),[1]BIBLIOTHEQUE!$H$8*[1]SYNTHESE!$N78,
IF(AND([1]SYNTHESE!$AN78='[1]GRILLE COTATION'!$C$22,[1]SYNTHESE!$AK78=[1]PARAM!$B$4,[1]SYNTHESE!$AB78="CHAUDIERE  INDIV.",[1]SYNTHESE!$AA78="GAZ"),[1]BIBLIOTHEQUE!$H$8*[1]SYNTHESE!$N78,
IF(AND([1]SYNTHESE!$AN78='[1]GRILLE COTATION'!$C$22,[1]SYNTHESE!$AK78=[1]PARAM!$B$5,[1]SYNTHESE!$AB78="CHAUDIERE  INDIV.",[1]SYNTHESE!$AA78="GAZ"),[1]BIBLIOTHEQUE!$H$8*[1]SYNTHESE!$N78,""))))</f>
        <v/>
      </c>
      <c r="G79" s="36" t="str">
        <f>IF(AND([1]SYNTHESE!$AN78='[1]GRILLE COTATION'!$C$22,[1]SYNTHESE!$AK78='[1]GRILLE COTATION'!$F$22),[1]BIBLIOTHEQUE!$H$9*[1]SYNTHESE!$N78,"")</f>
        <v/>
      </c>
      <c r="H79" s="36" t="str">
        <f>IF(AND([1]SYNTHESE!$AO78='[1]GRILLE COTATION'!$C$35,[1]SYNTHESE!$AK78='[1]GRILLE COTATION'!$F$35),[1]BIBLIOTHEQUE!$H$10*[1]SYNTHESE!$N78,
IF([1]SYNTHESE!$AO78='[1]GRILLE COTATION'!$C$38,[1]BIBLIOTHEQUE!$H$10*[1]SYNTHESE!$N78,""))</f>
        <v/>
      </c>
      <c r="I79" s="35"/>
      <c r="J79" s="36" t="str">
        <f ca="1">IF(AND(I79="",AI79="",BI79="",CI79="",DI79="",EI79="",FI79="",GI79="",HI79="",II79="",[1]SYNTHESE!$AP78='[1]GRILLE COTATION'!$C$42,[1]SYNTHESE!$AJ78&gt;'[1]GRILLE COTATION'!$G$48,[1]SYNTHESE!$M78=[1]BIBLIOTHEQUE!$F$15),[1]BIBLIOTHEQUE!$H$13*[1]SYNTHESE!$Q78*1.5,
IF(AND(I79="",AI79="",BI79="",CI79="",DI79="",EI79="",FI79="",GI79="",HI79="",II79="",[1]SYNTHESE!$AP78='[1]GRILLE COTATION'!$C$42,[1]SYNTHESE!$AJ78&gt;'[1]GRILLE COTATION'!$G$48,[1]SYNTHESE!$M78=[1]BIBLIOTHEQUE!$F$22),[1]BIBLIOTHEQUE!$H$13*[1]SYNTHESE!$Q78,""))</f>
        <v/>
      </c>
      <c r="K79" s="35"/>
      <c r="L79" s="36" t="str">
        <f ca="1">IF(AND(
[1]SYNTHESE!$AQ78='[1]GRILLE COTATION'!$C$60,
[1]SYNTHESE!$AJ78&gt;'[1]GRILLE COTATION'!$G$60,
[1]SYNTHESE!$M78=[1]BIBLIOTHEQUE!$F$22),
[1]BIBLIOTHEQUE!$H$22*[1]SYNTHESE!$F78+[1]BIBLIOTHEQUE!$H$23*[1]SYNTHESE!$G78+[1]BIBLIOTHEQUE!$H$24*[1]SYNTHESE!$H78+[1]BIBLIOTHEQUE!$H$25*[1]SYNTHESE!$I78+[1]BIBLIOTHEQUE!$H$26*[1]SYNTHESE!$J78+[1]BIBLIOTHEQUE!$H$27*[1]SYNTHESE!$K78,
IF(AND(
[1]SYNTHESE!$AQ78='[1]GRILLE COTATION'!$C$60,
[1]SYNTHESE!$AJ78&gt;'[1]GRILLE COTATION'!$G$60,
[1]SYNTHESE!$M78=[1]BIBLIOTHEQUE!$F$15),
[1]BIBLIOTHEQUE!$H$15*[1]SYNTHESE!$F78+[1]BIBLIOTHEQUE!$H$16*[1]SYNTHESE!$G78+[1]BIBLIOTHEQUE!$H$17*[1]SYNTHESE!$H78+[1]BIBLIOTHEQUE!$H$18*[1]SYNTHESE!$I78+[1]BIBLIOTHEQUE!$H$19*[1]SYNTHESE!$J78+[1]BIBLIOTHEQUE!$H$20*[1]SYNTHESE!$K78+[1]BIBLIOTHEQUE!$H$21*[1]SYNTHESE!$L78,""))</f>
        <v/>
      </c>
      <c r="M79" s="35"/>
      <c r="N79" s="36" t="str">
        <f ca="1">IF(AND([1]SYNTHESE!$AR78='[1]GRILLE COTATION'!$C$72,[1]SYNTHESE!$AJ78&gt;'[1]GRILLE COTATION'!$G$72),[1]BIBLIOTHEQUE!$H$29*[1]SYNTHESE!$Q78/[1]SYNTHESE!$P78*1.2,"")</f>
        <v/>
      </c>
      <c r="O79" s="35"/>
      <c r="P79" s="35"/>
      <c r="Q79" s="36" t="str">
        <f ca="1">IF(AND([1]SYNTHESE!$AS78='[1]GRILLE COTATION'!$C$84,[1]SYNTHESE!$AJ78&gt;'[1]GRILLE COTATION'!$G$84),[1]BIBLIOTHEQUE!$H$32*[1]SYNTHESE!$Q78/[1]SYNTHESE!$P78,"")</f>
        <v/>
      </c>
      <c r="R79" s="35"/>
      <c r="S79" s="36" t="str">
        <f ca="1">IF(AND([1]SYNTHESE!$AT78='[1]GRILLE COTATION'!$C$97,[1]SYNTHESE!$AJ78&gt;'[1]GRILLE COTATION'!$G$97),[1]BIBLIOTHEQUE!$H$35*[1]SYNTHESE!$N78,"")</f>
        <v/>
      </c>
      <c r="T79" s="36" t="str">
        <f ca="1">IF(AND([1]SYNTHESE!$AU78='[1]GRILLE COTATION'!$C$109,[1]SYNTHESE!$AJ78&gt;'[1]GRILLE COTATION'!$G$109),[1]BIBLIOTHEQUE!$H$36*[1]SYNTHESE!$N78,"")</f>
        <v/>
      </c>
      <c r="U79" s="36" t="str">
        <f ca="1">IF(AND([1]SYNTHESE!$AV78='[1]GRILLE COTATION'!$C$121,[1]SYNTHESE!$AJ78&gt;'[1]GRILLE COTATION'!$G$121),[1]BIBLIOTHEQUE!$H$37*[1]SYNTHESE!$N78,"")</f>
        <v/>
      </c>
      <c r="V79" s="35"/>
      <c r="W79" s="36" t="str">
        <f ca="1">IF(AND([1]SYNTHESE!$AW78='[1]GRILLE COTATION'!$C$134,[1]SYNTHESE!$AJ78&gt;'[1]GRILLE COTATION'!$G$134),[1]BIBLIOTHEQUE!$H$40*[1]SYNTHESE!$P78*[1]SYNTHESE!$O78,"")</f>
        <v/>
      </c>
      <c r="X79" s="36"/>
      <c r="Y79" s="36" t="str">
        <f ca="1">IF(AND([1]SYNTHESE!$AX78='[1]GRILLE COTATION'!$C$146,[1]SYNTHESE!$AJ78&gt;'[1]GRILLE COTATION'!$G$146,[1]SYNTHESE!$P78&gt;=4),[1]BIBLIOTHEQUE!$H$42*[1]SYNTHESE!$O78,"")</f>
        <v/>
      </c>
      <c r="Z79" s="37"/>
    </row>
    <row r="80" spans="1:26" x14ac:dyDescent="0.25">
      <c r="A80" s="4">
        <v>108</v>
      </c>
      <c r="B80" s="34" t="str">
        <f ca="1">IF(AND([1]SYNTHESE!$AM79='[1]GRILLE COTATION'!$C$9,[1]SYNTHESE!$W79&gt;'[1]GRILLE COTATION'!$G$9),[1]BIBLIOTHEQUE!$H$3*[1]SYNTHESE!$N79,"")</f>
        <v/>
      </c>
      <c r="C80" s="35"/>
      <c r="D80" s="36" t="str">
        <f>IF(AND([1]SYNTHESE!$AK79='[1]GRILLE COTATION'!$F$42,[1]SYNTHESE!$AP79='[1]GRILLE COTATION'!$C$42),[1]BIBLIOTHEQUE!$H$6,"")</f>
        <v/>
      </c>
      <c r="E80" s="35"/>
      <c r="F80" s="36" t="str">
        <f>IF(AND([1]SYNTHESE!$AN79='[1]GRILLE COTATION'!$C$22,[1]SYNTHESE!$AK79=[1]PARAM!$B$2,[1]SYNTHESE!$AB79="CHAUDIERE  INDIV.",[1]SYNTHESE!$AA79="GAZ"),[1]BIBLIOTHEQUE!$H$8*[1]SYNTHESE!$N79,
IF(AND([1]SYNTHESE!$AN79='[1]GRILLE COTATION'!$C$22,[1]SYNTHESE!$AK79=[1]PARAM!$B$3,[1]SYNTHESE!$AB79="CHAUDIERE  INDIV.",[1]SYNTHESE!$AA79="GAZ"),[1]BIBLIOTHEQUE!$H$8*[1]SYNTHESE!$N79,
IF(AND([1]SYNTHESE!$AN79='[1]GRILLE COTATION'!$C$22,[1]SYNTHESE!$AK79=[1]PARAM!$B$4,[1]SYNTHESE!$AB79="CHAUDIERE  INDIV.",[1]SYNTHESE!$AA79="GAZ"),[1]BIBLIOTHEQUE!$H$8*[1]SYNTHESE!$N79,
IF(AND([1]SYNTHESE!$AN79='[1]GRILLE COTATION'!$C$22,[1]SYNTHESE!$AK79=[1]PARAM!$B$5,[1]SYNTHESE!$AB79="CHAUDIERE  INDIV.",[1]SYNTHESE!$AA79="GAZ"),[1]BIBLIOTHEQUE!$H$8*[1]SYNTHESE!$N79,""))))</f>
        <v/>
      </c>
      <c r="G80" s="36" t="str">
        <f>IF(AND([1]SYNTHESE!$AN79='[1]GRILLE COTATION'!$C$22,[1]SYNTHESE!$AK79='[1]GRILLE COTATION'!$F$22),[1]BIBLIOTHEQUE!$H$9*[1]SYNTHESE!$N79,"")</f>
        <v/>
      </c>
      <c r="H80" s="36" t="str">
        <f>IF(AND([1]SYNTHESE!$AO79='[1]GRILLE COTATION'!$C$35,[1]SYNTHESE!$AK79='[1]GRILLE COTATION'!$F$35),[1]BIBLIOTHEQUE!$H$10*[1]SYNTHESE!$N79,
IF([1]SYNTHESE!$AO79='[1]GRILLE COTATION'!$C$38,[1]BIBLIOTHEQUE!$H$10*[1]SYNTHESE!$N79,""))</f>
        <v/>
      </c>
      <c r="I80" s="35"/>
      <c r="J80" s="36">
        <f ca="1">IF(AND(I80="",AI80="",BI80="",CI80="",DI80="",EI80="",FI80="",GI80="",HI80="",II80="",[1]SYNTHESE!$AP79='[1]GRILLE COTATION'!$C$42,[1]SYNTHESE!$AJ79&gt;'[1]GRILLE COTATION'!$G$48,[1]SYNTHESE!$M79=[1]BIBLIOTHEQUE!$F$15),[1]BIBLIOTHEQUE!$H$13*[1]SYNTHESE!$Q79*1.5,
IF(AND(I80="",AI80="",BI80="",CI80="",DI80="",EI80="",FI80="",GI80="",HI80="",II80="",[1]SYNTHESE!$AP79='[1]GRILLE COTATION'!$C$42,[1]SYNTHESE!$AJ79&gt;'[1]GRILLE COTATION'!$G$48,[1]SYNTHESE!$M79=[1]BIBLIOTHEQUE!$F$22),[1]BIBLIOTHEQUE!$H$13*[1]SYNTHESE!$Q79,""))</f>
        <v>46728.500000000007</v>
      </c>
      <c r="K80" s="35"/>
      <c r="L80" s="36" t="str">
        <f ca="1">IF(AND(
[1]SYNTHESE!$AQ79='[1]GRILLE COTATION'!$C$60,
[1]SYNTHESE!$AJ79&gt;'[1]GRILLE COTATION'!$G$60,
[1]SYNTHESE!$M79=[1]BIBLIOTHEQUE!$F$22),
[1]BIBLIOTHEQUE!$H$22*[1]SYNTHESE!$F79+[1]BIBLIOTHEQUE!$H$23*[1]SYNTHESE!$G79+[1]BIBLIOTHEQUE!$H$24*[1]SYNTHESE!$H79+[1]BIBLIOTHEQUE!$H$25*[1]SYNTHESE!$I79+[1]BIBLIOTHEQUE!$H$26*[1]SYNTHESE!$J79+[1]BIBLIOTHEQUE!$H$27*[1]SYNTHESE!$K79,
IF(AND(
[1]SYNTHESE!$AQ79='[1]GRILLE COTATION'!$C$60,
[1]SYNTHESE!$AJ79&gt;'[1]GRILLE COTATION'!$G$60,
[1]SYNTHESE!$M79=[1]BIBLIOTHEQUE!$F$15),
[1]BIBLIOTHEQUE!$H$15*[1]SYNTHESE!$F79+[1]BIBLIOTHEQUE!$H$16*[1]SYNTHESE!$G79+[1]BIBLIOTHEQUE!$H$17*[1]SYNTHESE!$H79+[1]BIBLIOTHEQUE!$H$18*[1]SYNTHESE!$I79+[1]BIBLIOTHEQUE!$H$19*[1]SYNTHESE!$J79+[1]BIBLIOTHEQUE!$H$20*[1]SYNTHESE!$K79+[1]BIBLIOTHEQUE!$H$21*[1]SYNTHESE!$L79,""))</f>
        <v/>
      </c>
      <c r="M80" s="35"/>
      <c r="N80" s="36" t="str">
        <f ca="1">IF(AND([1]SYNTHESE!$AR79='[1]GRILLE COTATION'!$C$72,[1]SYNTHESE!$AJ79&gt;'[1]GRILLE COTATION'!$G$72),[1]BIBLIOTHEQUE!$H$29*[1]SYNTHESE!$Q79/[1]SYNTHESE!$P79*1.2,"")</f>
        <v/>
      </c>
      <c r="O80" s="35"/>
      <c r="P80" s="35"/>
      <c r="Q80" s="36" t="str">
        <f ca="1">IF(AND([1]SYNTHESE!$AS79='[1]GRILLE COTATION'!$C$84,[1]SYNTHESE!$AJ79&gt;'[1]GRILLE COTATION'!$G$84),[1]BIBLIOTHEQUE!$H$32*[1]SYNTHESE!$Q79/[1]SYNTHESE!$P79,"")</f>
        <v/>
      </c>
      <c r="R80" s="35"/>
      <c r="S80" s="36" t="str">
        <f ca="1">IF(AND([1]SYNTHESE!$AT79='[1]GRILLE COTATION'!$C$97,[1]SYNTHESE!$AJ79&gt;'[1]GRILLE COTATION'!$G$97),[1]BIBLIOTHEQUE!$H$35*[1]SYNTHESE!$N79,"")</f>
        <v/>
      </c>
      <c r="T80" s="36" t="str">
        <f ca="1">IF(AND([1]SYNTHESE!$AU79='[1]GRILLE COTATION'!$C$109,[1]SYNTHESE!$AJ79&gt;'[1]GRILLE COTATION'!$G$109),[1]BIBLIOTHEQUE!$H$36*[1]SYNTHESE!$N79,"")</f>
        <v/>
      </c>
      <c r="U80" s="36" t="str">
        <f ca="1">IF(AND([1]SYNTHESE!$AV79='[1]GRILLE COTATION'!$C$121,[1]SYNTHESE!$AJ79&gt;'[1]GRILLE COTATION'!$G$121),[1]BIBLIOTHEQUE!$H$37*[1]SYNTHESE!$N79,"")</f>
        <v/>
      </c>
      <c r="V80" s="35"/>
      <c r="W80" s="36" t="str">
        <f ca="1">IF(AND([1]SYNTHESE!$AW79='[1]GRILLE COTATION'!$C$134,[1]SYNTHESE!$AJ79&gt;'[1]GRILLE COTATION'!$G$134),[1]BIBLIOTHEQUE!$H$40*[1]SYNTHESE!$P79*[1]SYNTHESE!$O79,"")</f>
        <v/>
      </c>
      <c r="X80" s="36"/>
      <c r="Y80" s="36" t="str">
        <f ca="1">IF(AND([1]SYNTHESE!$AX79='[1]GRILLE COTATION'!$C$146,[1]SYNTHESE!$AJ79&gt;'[1]GRILLE COTATION'!$G$146,[1]SYNTHESE!$P79&gt;=4),[1]BIBLIOTHEQUE!$H$42*[1]SYNTHESE!$O79,"")</f>
        <v/>
      </c>
      <c r="Z80" s="37"/>
    </row>
    <row r="81" spans="1:26" x14ac:dyDescent="0.25">
      <c r="A81" s="4">
        <v>109</v>
      </c>
      <c r="B81" s="34" t="str">
        <f ca="1">IF(AND([1]SYNTHESE!$AM80='[1]GRILLE COTATION'!$C$9,[1]SYNTHESE!$W80&gt;'[1]GRILLE COTATION'!$G$9),[1]BIBLIOTHEQUE!$H$3*[1]SYNTHESE!$N80,"")</f>
        <v/>
      </c>
      <c r="C81" s="35"/>
      <c r="D81" s="36" t="str">
        <f>IF(AND([1]SYNTHESE!$AK80='[1]GRILLE COTATION'!$F$42,[1]SYNTHESE!$AP80='[1]GRILLE COTATION'!$C$42),[1]BIBLIOTHEQUE!$H$6,"")</f>
        <v/>
      </c>
      <c r="E81" s="35"/>
      <c r="F81" s="36" t="str">
        <f>IF(AND([1]SYNTHESE!$AN80='[1]GRILLE COTATION'!$C$22,[1]SYNTHESE!$AK80=[1]PARAM!$B$2,[1]SYNTHESE!$AB80="CHAUDIERE  INDIV.",[1]SYNTHESE!$AA80="GAZ"),[1]BIBLIOTHEQUE!$H$8*[1]SYNTHESE!$N80,
IF(AND([1]SYNTHESE!$AN80='[1]GRILLE COTATION'!$C$22,[1]SYNTHESE!$AK80=[1]PARAM!$B$3,[1]SYNTHESE!$AB80="CHAUDIERE  INDIV.",[1]SYNTHESE!$AA80="GAZ"),[1]BIBLIOTHEQUE!$H$8*[1]SYNTHESE!$N80,
IF(AND([1]SYNTHESE!$AN80='[1]GRILLE COTATION'!$C$22,[1]SYNTHESE!$AK80=[1]PARAM!$B$4,[1]SYNTHESE!$AB80="CHAUDIERE  INDIV.",[1]SYNTHESE!$AA80="GAZ"),[1]BIBLIOTHEQUE!$H$8*[1]SYNTHESE!$N80,
IF(AND([1]SYNTHESE!$AN80='[1]GRILLE COTATION'!$C$22,[1]SYNTHESE!$AK80=[1]PARAM!$B$5,[1]SYNTHESE!$AB80="CHAUDIERE  INDIV.",[1]SYNTHESE!$AA80="GAZ"),[1]BIBLIOTHEQUE!$H$8*[1]SYNTHESE!$N80,""))))</f>
        <v/>
      </c>
      <c r="G81" s="36" t="str">
        <f>IF(AND([1]SYNTHESE!$AN80='[1]GRILLE COTATION'!$C$22,[1]SYNTHESE!$AK80='[1]GRILLE COTATION'!$F$22),[1]BIBLIOTHEQUE!$H$9*[1]SYNTHESE!$N80,"")</f>
        <v/>
      </c>
      <c r="H81" s="36" t="str">
        <f>IF(AND([1]SYNTHESE!$AO80='[1]GRILLE COTATION'!$C$35,[1]SYNTHESE!$AK80='[1]GRILLE COTATION'!$F$35),[1]BIBLIOTHEQUE!$H$10*[1]SYNTHESE!$N80,
IF([1]SYNTHESE!$AO80='[1]GRILLE COTATION'!$C$38,[1]BIBLIOTHEQUE!$H$10*[1]SYNTHESE!$N80,""))</f>
        <v/>
      </c>
      <c r="I81" s="35"/>
      <c r="J81" s="36" t="str">
        <f ca="1">IF(AND(I81="",AI81="",BI81="",CI81="",DI81="",EI81="",FI81="",GI81="",HI81="",II81="",[1]SYNTHESE!$AP80='[1]GRILLE COTATION'!$C$42,[1]SYNTHESE!$AJ80&gt;'[1]GRILLE COTATION'!$G$48,[1]SYNTHESE!$M80=[1]BIBLIOTHEQUE!$F$15),[1]BIBLIOTHEQUE!$H$13*[1]SYNTHESE!$Q80*1.5,
IF(AND(I81="",AI81="",BI81="",CI81="",DI81="",EI81="",FI81="",GI81="",HI81="",II81="",[1]SYNTHESE!$AP80='[1]GRILLE COTATION'!$C$42,[1]SYNTHESE!$AJ80&gt;'[1]GRILLE COTATION'!$G$48,[1]SYNTHESE!$M80=[1]BIBLIOTHEQUE!$F$22),[1]BIBLIOTHEQUE!$H$13*[1]SYNTHESE!$Q80,""))</f>
        <v/>
      </c>
      <c r="K81" s="35"/>
      <c r="L81" s="36" t="str">
        <f ca="1">IF(AND(
[1]SYNTHESE!$AQ80='[1]GRILLE COTATION'!$C$60,
[1]SYNTHESE!$AJ80&gt;'[1]GRILLE COTATION'!$G$60,
[1]SYNTHESE!$M80=[1]BIBLIOTHEQUE!$F$22),
[1]BIBLIOTHEQUE!$H$22*[1]SYNTHESE!$F80+[1]BIBLIOTHEQUE!$H$23*[1]SYNTHESE!$G80+[1]BIBLIOTHEQUE!$H$24*[1]SYNTHESE!$H80+[1]BIBLIOTHEQUE!$H$25*[1]SYNTHESE!$I80+[1]BIBLIOTHEQUE!$H$26*[1]SYNTHESE!$J80+[1]BIBLIOTHEQUE!$H$27*[1]SYNTHESE!$K80,
IF(AND(
[1]SYNTHESE!$AQ80='[1]GRILLE COTATION'!$C$60,
[1]SYNTHESE!$AJ80&gt;'[1]GRILLE COTATION'!$G$60,
[1]SYNTHESE!$M80=[1]BIBLIOTHEQUE!$F$15),
[1]BIBLIOTHEQUE!$H$15*[1]SYNTHESE!$F80+[1]BIBLIOTHEQUE!$H$16*[1]SYNTHESE!$G80+[1]BIBLIOTHEQUE!$H$17*[1]SYNTHESE!$H80+[1]BIBLIOTHEQUE!$H$18*[1]SYNTHESE!$I80+[1]BIBLIOTHEQUE!$H$19*[1]SYNTHESE!$J80+[1]BIBLIOTHEQUE!$H$20*[1]SYNTHESE!$K80+[1]BIBLIOTHEQUE!$H$21*[1]SYNTHESE!$L80,""))</f>
        <v/>
      </c>
      <c r="M81" s="35"/>
      <c r="N81" s="36" t="str">
        <f ca="1">IF(AND([1]SYNTHESE!$AR80='[1]GRILLE COTATION'!$C$72,[1]SYNTHESE!$AJ80&gt;'[1]GRILLE COTATION'!$G$72),[1]BIBLIOTHEQUE!$H$29*[1]SYNTHESE!$Q80/[1]SYNTHESE!$P80*1.2,"")</f>
        <v/>
      </c>
      <c r="O81" s="35"/>
      <c r="P81" s="35"/>
      <c r="Q81" s="36" t="str">
        <f ca="1">IF(AND([1]SYNTHESE!$AS80='[1]GRILLE COTATION'!$C$84,[1]SYNTHESE!$AJ80&gt;'[1]GRILLE COTATION'!$G$84),[1]BIBLIOTHEQUE!$H$32*[1]SYNTHESE!$Q80/[1]SYNTHESE!$P80,"")</f>
        <v/>
      </c>
      <c r="R81" s="35"/>
      <c r="S81" s="36" t="str">
        <f ca="1">IF(AND([1]SYNTHESE!$AT80='[1]GRILLE COTATION'!$C$97,[1]SYNTHESE!$AJ80&gt;'[1]GRILLE COTATION'!$G$97),[1]BIBLIOTHEQUE!$H$35*[1]SYNTHESE!$N80,"")</f>
        <v/>
      </c>
      <c r="T81" s="36" t="str">
        <f ca="1">IF(AND([1]SYNTHESE!$AU80='[1]GRILLE COTATION'!$C$109,[1]SYNTHESE!$AJ80&gt;'[1]GRILLE COTATION'!$G$109),[1]BIBLIOTHEQUE!$H$36*[1]SYNTHESE!$N80,"")</f>
        <v/>
      </c>
      <c r="U81" s="36" t="str">
        <f ca="1">IF(AND([1]SYNTHESE!$AV80='[1]GRILLE COTATION'!$C$121,[1]SYNTHESE!$AJ80&gt;'[1]GRILLE COTATION'!$G$121),[1]BIBLIOTHEQUE!$H$37*[1]SYNTHESE!$N80,"")</f>
        <v/>
      </c>
      <c r="V81" s="35"/>
      <c r="W81" s="36" t="str">
        <f ca="1">IF(AND([1]SYNTHESE!$AW80='[1]GRILLE COTATION'!$C$134,[1]SYNTHESE!$AJ80&gt;'[1]GRILLE COTATION'!$G$134),[1]BIBLIOTHEQUE!$H$40*[1]SYNTHESE!$P80*[1]SYNTHESE!$O80,"")</f>
        <v/>
      </c>
      <c r="X81" s="36"/>
      <c r="Y81" s="36" t="str">
        <f ca="1">IF(AND([1]SYNTHESE!$AX80='[1]GRILLE COTATION'!$C$146,[1]SYNTHESE!$AJ80&gt;'[1]GRILLE COTATION'!$G$146,[1]SYNTHESE!$P80&gt;=4),[1]BIBLIOTHEQUE!$H$42*[1]SYNTHESE!$O80,"")</f>
        <v/>
      </c>
      <c r="Z81" s="37"/>
    </row>
    <row r="82" spans="1:26" x14ac:dyDescent="0.25">
      <c r="A82" s="4">
        <v>110</v>
      </c>
      <c r="B82" s="34" t="str">
        <f ca="1">IF(AND([1]SYNTHESE!$AM81='[1]GRILLE COTATION'!$C$9,[1]SYNTHESE!$W81&gt;'[1]GRILLE COTATION'!$G$9),[1]BIBLIOTHEQUE!$H$3*[1]SYNTHESE!$N81,"")</f>
        <v/>
      </c>
      <c r="C82" s="35"/>
      <c r="D82" s="36" t="str">
        <f>IF(AND([1]SYNTHESE!$AK81='[1]GRILLE COTATION'!$F$42,[1]SYNTHESE!$AP81='[1]GRILLE COTATION'!$C$42),[1]BIBLIOTHEQUE!$H$6,"")</f>
        <v/>
      </c>
      <c r="E82" s="35"/>
      <c r="F82" s="36" t="str">
        <f>IF(AND([1]SYNTHESE!$AN81='[1]GRILLE COTATION'!$C$22,[1]SYNTHESE!$AK81=[1]PARAM!$B$2,[1]SYNTHESE!$AB81="CHAUDIERE  INDIV.",[1]SYNTHESE!$AA81="GAZ"),[1]BIBLIOTHEQUE!$H$8*[1]SYNTHESE!$N81,
IF(AND([1]SYNTHESE!$AN81='[1]GRILLE COTATION'!$C$22,[1]SYNTHESE!$AK81=[1]PARAM!$B$3,[1]SYNTHESE!$AB81="CHAUDIERE  INDIV.",[1]SYNTHESE!$AA81="GAZ"),[1]BIBLIOTHEQUE!$H$8*[1]SYNTHESE!$N81,
IF(AND([1]SYNTHESE!$AN81='[1]GRILLE COTATION'!$C$22,[1]SYNTHESE!$AK81=[1]PARAM!$B$4,[1]SYNTHESE!$AB81="CHAUDIERE  INDIV.",[1]SYNTHESE!$AA81="GAZ"),[1]BIBLIOTHEQUE!$H$8*[1]SYNTHESE!$N81,
IF(AND([1]SYNTHESE!$AN81='[1]GRILLE COTATION'!$C$22,[1]SYNTHESE!$AK81=[1]PARAM!$B$5,[1]SYNTHESE!$AB81="CHAUDIERE  INDIV.",[1]SYNTHESE!$AA81="GAZ"),[1]BIBLIOTHEQUE!$H$8*[1]SYNTHESE!$N81,""))))</f>
        <v/>
      </c>
      <c r="G82" s="36" t="str">
        <f>IF(AND([1]SYNTHESE!$AN81='[1]GRILLE COTATION'!$C$22,[1]SYNTHESE!$AK81='[1]GRILLE COTATION'!$F$22),[1]BIBLIOTHEQUE!$H$9*[1]SYNTHESE!$N81,"")</f>
        <v/>
      </c>
      <c r="H82" s="36" t="str">
        <f>IF(AND([1]SYNTHESE!$AO81='[1]GRILLE COTATION'!$C$35,[1]SYNTHESE!$AK81='[1]GRILLE COTATION'!$F$35),[1]BIBLIOTHEQUE!$H$10*[1]SYNTHESE!$N81,
IF([1]SYNTHESE!$AO81='[1]GRILLE COTATION'!$C$38,[1]BIBLIOTHEQUE!$H$10*[1]SYNTHESE!$N81,""))</f>
        <v/>
      </c>
      <c r="I82" s="35"/>
      <c r="J82" s="36" t="str">
        <f ca="1">IF(AND(I82="",AI82="",BI82="",CI82="",DI82="",EI82="",FI82="",GI82="",HI82="",II82="",[1]SYNTHESE!$AP81='[1]GRILLE COTATION'!$C$42,[1]SYNTHESE!$AJ81&gt;'[1]GRILLE COTATION'!$G$48,[1]SYNTHESE!$M81=[1]BIBLIOTHEQUE!$F$15),[1]BIBLIOTHEQUE!$H$13*[1]SYNTHESE!$Q81*1.5,
IF(AND(I82="",AI82="",BI82="",CI82="",DI82="",EI82="",FI82="",GI82="",HI82="",II82="",[1]SYNTHESE!$AP81='[1]GRILLE COTATION'!$C$42,[1]SYNTHESE!$AJ81&gt;'[1]GRILLE COTATION'!$G$48,[1]SYNTHESE!$M81=[1]BIBLIOTHEQUE!$F$22),[1]BIBLIOTHEQUE!$H$13*[1]SYNTHESE!$Q81,""))</f>
        <v/>
      </c>
      <c r="K82" s="35"/>
      <c r="L82" s="36" t="str">
        <f ca="1">IF(AND(
[1]SYNTHESE!$AQ81='[1]GRILLE COTATION'!$C$60,
[1]SYNTHESE!$AJ81&gt;'[1]GRILLE COTATION'!$G$60,
[1]SYNTHESE!$M81=[1]BIBLIOTHEQUE!$F$22),
[1]BIBLIOTHEQUE!$H$22*[1]SYNTHESE!$F81+[1]BIBLIOTHEQUE!$H$23*[1]SYNTHESE!$G81+[1]BIBLIOTHEQUE!$H$24*[1]SYNTHESE!$H81+[1]BIBLIOTHEQUE!$H$25*[1]SYNTHESE!$I81+[1]BIBLIOTHEQUE!$H$26*[1]SYNTHESE!$J81+[1]BIBLIOTHEQUE!$H$27*[1]SYNTHESE!$K81,
IF(AND(
[1]SYNTHESE!$AQ81='[1]GRILLE COTATION'!$C$60,
[1]SYNTHESE!$AJ81&gt;'[1]GRILLE COTATION'!$G$60,
[1]SYNTHESE!$M81=[1]BIBLIOTHEQUE!$F$15),
[1]BIBLIOTHEQUE!$H$15*[1]SYNTHESE!$F81+[1]BIBLIOTHEQUE!$H$16*[1]SYNTHESE!$G81+[1]BIBLIOTHEQUE!$H$17*[1]SYNTHESE!$H81+[1]BIBLIOTHEQUE!$H$18*[1]SYNTHESE!$I81+[1]BIBLIOTHEQUE!$H$19*[1]SYNTHESE!$J81+[1]BIBLIOTHEQUE!$H$20*[1]SYNTHESE!$K81+[1]BIBLIOTHEQUE!$H$21*[1]SYNTHESE!$L81,""))</f>
        <v/>
      </c>
      <c r="M82" s="35"/>
      <c r="N82" s="36" t="str">
        <f ca="1">IF(AND([1]SYNTHESE!$AR81='[1]GRILLE COTATION'!$C$72,[1]SYNTHESE!$AJ81&gt;'[1]GRILLE COTATION'!$G$72),[1]BIBLIOTHEQUE!$H$29*[1]SYNTHESE!$Q81/[1]SYNTHESE!$P81*1.2,"")</f>
        <v/>
      </c>
      <c r="O82" s="35"/>
      <c r="P82" s="35"/>
      <c r="Q82" s="36" t="str">
        <f ca="1">IF(AND([1]SYNTHESE!$AS81='[1]GRILLE COTATION'!$C$84,[1]SYNTHESE!$AJ81&gt;'[1]GRILLE COTATION'!$G$84),[1]BIBLIOTHEQUE!$H$32*[1]SYNTHESE!$Q81/[1]SYNTHESE!$P81,"")</f>
        <v/>
      </c>
      <c r="R82" s="35"/>
      <c r="S82" s="36" t="str">
        <f ca="1">IF(AND([1]SYNTHESE!$AT81='[1]GRILLE COTATION'!$C$97,[1]SYNTHESE!$AJ81&gt;'[1]GRILLE COTATION'!$G$97),[1]BIBLIOTHEQUE!$H$35*[1]SYNTHESE!$N81,"")</f>
        <v/>
      </c>
      <c r="T82" s="36" t="str">
        <f ca="1">IF(AND([1]SYNTHESE!$AU81='[1]GRILLE COTATION'!$C$109,[1]SYNTHESE!$AJ81&gt;'[1]GRILLE COTATION'!$G$109),[1]BIBLIOTHEQUE!$H$36*[1]SYNTHESE!$N81,"")</f>
        <v/>
      </c>
      <c r="U82" s="36" t="str">
        <f ca="1">IF(AND([1]SYNTHESE!$AV81='[1]GRILLE COTATION'!$C$121,[1]SYNTHESE!$AJ81&gt;'[1]GRILLE COTATION'!$G$121),[1]BIBLIOTHEQUE!$H$37*[1]SYNTHESE!$N81,"")</f>
        <v/>
      </c>
      <c r="V82" s="35"/>
      <c r="W82" s="36" t="str">
        <f ca="1">IF(AND([1]SYNTHESE!$AW81='[1]GRILLE COTATION'!$C$134,[1]SYNTHESE!$AJ81&gt;'[1]GRILLE COTATION'!$G$134),[1]BIBLIOTHEQUE!$H$40*[1]SYNTHESE!$P81*[1]SYNTHESE!$O81,"")</f>
        <v/>
      </c>
      <c r="X82" s="36"/>
      <c r="Y82" s="36" t="str">
        <f ca="1">IF(AND([1]SYNTHESE!$AX81='[1]GRILLE COTATION'!$C$146,[1]SYNTHESE!$AJ81&gt;'[1]GRILLE COTATION'!$G$146,[1]SYNTHESE!$P81&gt;=4),[1]BIBLIOTHEQUE!$H$42*[1]SYNTHESE!$O81,"")</f>
        <v/>
      </c>
      <c r="Z82" s="37"/>
    </row>
    <row r="83" spans="1:26" x14ac:dyDescent="0.25">
      <c r="A83" s="4">
        <v>111</v>
      </c>
      <c r="B83" s="34" t="str">
        <f ca="1">IF(AND([1]SYNTHESE!$AM82='[1]GRILLE COTATION'!$C$9,[1]SYNTHESE!$W82&gt;'[1]GRILLE COTATION'!$G$9),[1]BIBLIOTHEQUE!$H$3*[1]SYNTHESE!$N82,"")</f>
        <v/>
      </c>
      <c r="C83" s="35"/>
      <c r="D83" s="36" t="str">
        <f>IF(AND([1]SYNTHESE!$AK82='[1]GRILLE COTATION'!$F$42,[1]SYNTHESE!$AP82='[1]GRILLE COTATION'!$C$42),[1]BIBLIOTHEQUE!$H$6,"")</f>
        <v/>
      </c>
      <c r="E83" s="35"/>
      <c r="F83" s="36" t="str">
        <f>IF(AND([1]SYNTHESE!$AN82='[1]GRILLE COTATION'!$C$22,[1]SYNTHESE!$AK82=[1]PARAM!$B$2,[1]SYNTHESE!$AB82="CHAUDIERE  INDIV.",[1]SYNTHESE!$AA82="GAZ"),[1]BIBLIOTHEQUE!$H$8*[1]SYNTHESE!$N82,
IF(AND([1]SYNTHESE!$AN82='[1]GRILLE COTATION'!$C$22,[1]SYNTHESE!$AK82=[1]PARAM!$B$3,[1]SYNTHESE!$AB82="CHAUDIERE  INDIV.",[1]SYNTHESE!$AA82="GAZ"),[1]BIBLIOTHEQUE!$H$8*[1]SYNTHESE!$N82,
IF(AND([1]SYNTHESE!$AN82='[1]GRILLE COTATION'!$C$22,[1]SYNTHESE!$AK82=[1]PARAM!$B$4,[1]SYNTHESE!$AB82="CHAUDIERE  INDIV.",[1]SYNTHESE!$AA82="GAZ"),[1]BIBLIOTHEQUE!$H$8*[1]SYNTHESE!$N82,
IF(AND([1]SYNTHESE!$AN82='[1]GRILLE COTATION'!$C$22,[1]SYNTHESE!$AK82=[1]PARAM!$B$5,[1]SYNTHESE!$AB82="CHAUDIERE  INDIV.",[1]SYNTHESE!$AA82="GAZ"),[1]BIBLIOTHEQUE!$H$8*[1]SYNTHESE!$N82,""))))</f>
        <v/>
      </c>
      <c r="G83" s="36" t="str">
        <f>IF(AND([1]SYNTHESE!$AN82='[1]GRILLE COTATION'!$C$22,[1]SYNTHESE!$AK82='[1]GRILLE COTATION'!$F$22),[1]BIBLIOTHEQUE!$H$9*[1]SYNTHESE!$N82,"")</f>
        <v/>
      </c>
      <c r="H83" s="36" t="str">
        <f>IF(AND([1]SYNTHESE!$AO82='[1]GRILLE COTATION'!$C$35,[1]SYNTHESE!$AK82='[1]GRILLE COTATION'!$F$35),[1]BIBLIOTHEQUE!$H$10*[1]SYNTHESE!$N82,
IF([1]SYNTHESE!$AO82='[1]GRILLE COTATION'!$C$38,[1]BIBLIOTHEQUE!$H$10*[1]SYNTHESE!$N82,""))</f>
        <v/>
      </c>
      <c r="I83" s="35"/>
      <c r="J83" s="36" t="str">
        <f ca="1">IF(AND(I83="",AI83="",BI83="",CI83="",DI83="",EI83="",FI83="",GI83="",HI83="",II83="",[1]SYNTHESE!$AP82='[1]GRILLE COTATION'!$C$42,[1]SYNTHESE!$AJ82&gt;'[1]GRILLE COTATION'!$G$48,[1]SYNTHESE!$M82=[1]BIBLIOTHEQUE!$F$15),[1]BIBLIOTHEQUE!$H$13*[1]SYNTHESE!$Q82*1.5,
IF(AND(I83="",AI83="",BI83="",CI83="",DI83="",EI83="",FI83="",GI83="",HI83="",II83="",[1]SYNTHESE!$AP82='[1]GRILLE COTATION'!$C$42,[1]SYNTHESE!$AJ82&gt;'[1]GRILLE COTATION'!$G$48,[1]SYNTHESE!$M82=[1]BIBLIOTHEQUE!$F$22),[1]BIBLIOTHEQUE!$H$13*[1]SYNTHESE!$Q82,""))</f>
        <v/>
      </c>
      <c r="K83" s="35"/>
      <c r="L83" s="36" t="str">
        <f ca="1">IF(AND(
[1]SYNTHESE!$AQ82='[1]GRILLE COTATION'!$C$60,
[1]SYNTHESE!$AJ82&gt;'[1]GRILLE COTATION'!$G$60,
[1]SYNTHESE!$M82=[1]BIBLIOTHEQUE!$F$22),
[1]BIBLIOTHEQUE!$H$22*[1]SYNTHESE!$F82+[1]BIBLIOTHEQUE!$H$23*[1]SYNTHESE!$G82+[1]BIBLIOTHEQUE!$H$24*[1]SYNTHESE!$H82+[1]BIBLIOTHEQUE!$H$25*[1]SYNTHESE!$I82+[1]BIBLIOTHEQUE!$H$26*[1]SYNTHESE!$J82+[1]BIBLIOTHEQUE!$H$27*[1]SYNTHESE!$K82,
IF(AND(
[1]SYNTHESE!$AQ82='[1]GRILLE COTATION'!$C$60,
[1]SYNTHESE!$AJ82&gt;'[1]GRILLE COTATION'!$G$60,
[1]SYNTHESE!$M82=[1]BIBLIOTHEQUE!$F$15),
[1]BIBLIOTHEQUE!$H$15*[1]SYNTHESE!$F82+[1]BIBLIOTHEQUE!$H$16*[1]SYNTHESE!$G82+[1]BIBLIOTHEQUE!$H$17*[1]SYNTHESE!$H82+[1]BIBLIOTHEQUE!$H$18*[1]SYNTHESE!$I82+[1]BIBLIOTHEQUE!$H$19*[1]SYNTHESE!$J82+[1]BIBLIOTHEQUE!$H$20*[1]SYNTHESE!$K82+[1]BIBLIOTHEQUE!$H$21*[1]SYNTHESE!$L82,""))</f>
        <v/>
      </c>
      <c r="M83" s="35"/>
      <c r="N83" s="36" t="str">
        <f ca="1">IF(AND([1]SYNTHESE!$AR82='[1]GRILLE COTATION'!$C$72,[1]SYNTHESE!$AJ82&gt;'[1]GRILLE COTATION'!$G$72),[1]BIBLIOTHEQUE!$H$29*[1]SYNTHESE!$Q82/[1]SYNTHESE!$P82*1.2,"")</f>
        <v/>
      </c>
      <c r="O83" s="35"/>
      <c r="P83" s="35"/>
      <c r="Q83" s="36" t="str">
        <f ca="1">IF(AND([1]SYNTHESE!$AS82='[1]GRILLE COTATION'!$C$84,[1]SYNTHESE!$AJ82&gt;'[1]GRILLE COTATION'!$G$84),[1]BIBLIOTHEQUE!$H$32*[1]SYNTHESE!$Q82/[1]SYNTHESE!$P82,"")</f>
        <v/>
      </c>
      <c r="R83" s="35"/>
      <c r="S83" s="36" t="str">
        <f ca="1">IF(AND([1]SYNTHESE!$AT82='[1]GRILLE COTATION'!$C$97,[1]SYNTHESE!$AJ82&gt;'[1]GRILLE COTATION'!$G$97),[1]BIBLIOTHEQUE!$H$35*[1]SYNTHESE!$N82,"")</f>
        <v/>
      </c>
      <c r="T83" s="36" t="str">
        <f ca="1">IF(AND([1]SYNTHESE!$AU82='[1]GRILLE COTATION'!$C$109,[1]SYNTHESE!$AJ82&gt;'[1]GRILLE COTATION'!$G$109),[1]BIBLIOTHEQUE!$H$36*[1]SYNTHESE!$N82,"")</f>
        <v/>
      </c>
      <c r="U83" s="36" t="str">
        <f ca="1">IF(AND([1]SYNTHESE!$AV82='[1]GRILLE COTATION'!$C$121,[1]SYNTHESE!$AJ82&gt;'[1]GRILLE COTATION'!$G$121),[1]BIBLIOTHEQUE!$H$37*[1]SYNTHESE!$N82,"")</f>
        <v/>
      </c>
      <c r="V83" s="35"/>
      <c r="W83" s="36" t="str">
        <f ca="1">IF(AND([1]SYNTHESE!$AW82='[1]GRILLE COTATION'!$C$134,[1]SYNTHESE!$AJ82&gt;'[1]GRILLE COTATION'!$G$134),[1]BIBLIOTHEQUE!$H$40*[1]SYNTHESE!$P82*[1]SYNTHESE!$O82,"")</f>
        <v/>
      </c>
      <c r="X83" s="36"/>
      <c r="Y83" s="36" t="str">
        <f ca="1">IF(AND([1]SYNTHESE!$AX82='[1]GRILLE COTATION'!$C$146,[1]SYNTHESE!$AJ82&gt;'[1]GRILLE COTATION'!$G$146,[1]SYNTHESE!$P82&gt;=4),[1]BIBLIOTHEQUE!$H$42*[1]SYNTHESE!$O82,"")</f>
        <v/>
      </c>
      <c r="Z83" s="37"/>
    </row>
    <row r="84" spans="1:26" x14ac:dyDescent="0.25">
      <c r="A84" s="4">
        <v>112</v>
      </c>
      <c r="B84" s="34" t="str">
        <f ca="1">IF(AND([1]SYNTHESE!$AM83='[1]GRILLE COTATION'!$C$9,[1]SYNTHESE!$W83&gt;'[1]GRILLE COTATION'!$G$9),[1]BIBLIOTHEQUE!$H$3*[1]SYNTHESE!$N83,"")</f>
        <v/>
      </c>
      <c r="C84" s="35"/>
      <c r="D84" s="36" t="str">
        <f>IF(AND([1]SYNTHESE!$AK83='[1]GRILLE COTATION'!$F$42,[1]SYNTHESE!$AP83='[1]GRILLE COTATION'!$C$42),[1]BIBLIOTHEQUE!$H$6,"")</f>
        <v/>
      </c>
      <c r="E84" s="35"/>
      <c r="F84" s="36" t="str">
        <f>IF(AND([1]SYNTHESE!$AN83='[1]GRILLE COTATION'!$C$22,[1]SYNTHESE!$AK83=[1]PARAM!$B$2,[1]SYNTHESE!$AB83="CHAUDIERE  INDIV.",[1]SYNTHESE!$AA83="GAZ"),[1]BIBLIOTHEQUE!$H$8*[1]SYNTHESE!$N83,
IF(AND([1]SYNTHESE!$AN83='[1]GRILLE COTATION'!$C$22,[1]SYNTHESE!$AK83=[1]PARAM!$B$3,[1]SYNTHESE!$AB83="CHAUDIERE  INDIV.",[1]SYNTHESE!$AA83="GAZ"),[1]BIBLIOTHEQUE!$H$8*[1]SYNTHESE!$N83,
IF(AND([1]SYNTHESE!$AN83='[1]GRILLE COTATION'!$C$22,[1]SYNTHESE!$AK83=[1]PARAM!$B$4,[1]SYNTHESE!$AB83="CHAUDIERE  INDIV.",[1]SYNTHESE!$AA83="GAZ"),[1]BIBLIOTHEQUE!$H$8*[1]SYNTHESE!$N83,
IF(AND([1]SYNTHESE!$AN83='[1]GRILLE COTATION'!$C$22,[1]SYNTHESE!$AK83=[1]PARAM!$B$5,[1]SYNTHESE!$AB83="CHAUDIERE  INDIV.",[1]SYNTHESE!$AA83="GAZ"),[1]BIBLIOTHEQUE!$H$8*[1]SYNTHESE!$N83,""))))</f>
        <v/>
      </c>
      <c r="G84" s="36" t="str">
        <f>IF(AND([1]SYNTHESE!$AN83='[1]GRILLE COTATION'!$C$22,[1]SYNTHESE!$AK83='[1]GRILLE COTATION'!$F$22),[1]BIBLIOTHEQUE!$H$9*[1]SYNTHESE!$N83,"")</f>
        <v/>
      </c>
      <c r="H84" s="36" t="str">
        <f>IF(AND([1]SYNTHESE!$AO83='[1]GRILLE COTATION'!$C$35,[1]SYNTHESE!$AK83='[1]GRILLE COTATION'!$F$35),[1]BIBLIOTHEQUE!$H$10*[1]SYNTHESE!$N83,
IF([1]SYNTHESE!$AO83='[1]GRILLE COTATION'!$C$38,[1]BIBLIOTHEQUE!$H$10*[1]SYNTHESE!$N83,""))</f>
        <v/>
      </c>
      <c r="I84" s="35"/>
      <c r="J84" s="36" t="str">
        <f ca="1">IF(AND(I84="",AI84="",BI84="",CI84="",DI84="",EI84="",FI84="",GI84="",HI84="",II84="",[1]SYNTHESE!$AP83='[1]GRILLE COTATION'!$C$42,[1]SYNTHESE!$AJ83&gt;'[1]GRILLE COTATION'!$G$48,[1]SYNTHESE!$M83=[1]BIBLIOTHEQUE!$F$15),[1]BIBLIOTHEQUE!$H$13*[1]SYNTHESE!$Q83*1.5,
IF(AND(I84="",AI84="",BI84="",CI84="",DI84="",EI84="",FI84="",GI84="",HI84="",II84="",[1]SYNTHESE!$AP83='[1]GRILLE COTATION'!$C$42,[1]SYNTHESE!$AJ83&gt;'[1]GRILLE COTATION'!$G$48,[1]SYNTHESE!$M83=[1]BIBLIOTHEQUE!$F$22),[1]BIBLIOTHEQUE!$H$13*[1]SYNTHESE!$Q83,""))</f>
        <v/>
      </c>
      <c r="K84" s="35"/>
      <c r="L84" s="36" t="str">
        <f ca="1">IF(AND(
[1]SYNTHESE!$AQ83='[1]GRILLE COTATION'!$C$60,
[1]SYNTHESE!$AJ83&gt;'[1]GRILLE COTATION'!$G$60,
[1]SYNTHESE!$M83=[1]BIBLIOTHEQUE!$F$22),
[1]BIBLIOTHEQUE!$H$22*[1]SYNTHESE!$F83+[1]BIBLIOTHEQUE!$H$23*[1]SYNTHESE!$G83+[1]BIBLIOTHEQUE!$H$24*[1]SYNTHESE!$H83+[1]BIBLIOTHEQUE!$H$25*[1]SYNTHESE!$I83+[1]BIBLIOTHEQUE!$H$26*[1]SYNTHESE!$J83+[1]BIBLIOTHEQUE!$H$27*[1]SYNTHESE!$K83,
IF(AND(
[1]SYNTHESE!$AQ83='[1]GRILLE COTATION'!$C$60,
[1]SYNTHESE!$AJ83&gt;'[1]GRILLE COTATION'!$G$60,
[1]SYNTHESE!$M83=[1]BIBLIOTHEQUE!$F$15),
[1]BIBLIOTHEQUE!$H$15*[1]SYNTHESE!$F83+[1]BIBLIOTHEQUE!$H$16*[1]SYNTHESE!$G83+[1]BIBLIOTHEQUE!$H$17*[1]SYNTHESE!$H83+[1]BIBLIOTHEQUE!$H$18*[1]SYNTHESE!$I83+[1]BIBLIOTHEQUE!$H$19*[1]SYNTHESE!$J83+[1]BIBLIOTHEQUE!$H$20*[1]SYNTHESE!$K83+[1]BIBLIOTHEQUE!$H$21*[1]SYNTHESE!$L83,""))</f>
        <v/>
      </c>
      <c r="M84" s="35"/>
      <c r="N84" s="36" t="str">
        <f ca="1">IF(AND([1]SYNTHESE!$AR83='[1]GRILLE COTATION'!$C$72,[1]SYNTHESE!$AJ83&gt;'[1]GRILLE COTATION'!$G$72),[1]BIBLIOTHEQUE!$H$29*[1]SYNTHESE!$Q83/[1]SYNTHESE!$P83*1.2,"")</f>
        <v/>
      </c>
      <c r="O84" s="35"/>
      <c r="P84" s="35"/>
      <c r="Q84" s="36" t="str">
        <f ca="1">IF(AND([1]SYNTHESE!$AS83='[1]GRILLE COTATION'!$C$84,[1]SYNTHESE!$AJ83&gt;'[1]GRILLE COTATION'!$G$84),[1]BIBLIOTHEQUE!$H$32*[1]SYNTHESE!$Q83/[1]SYNTHESE!$P83,"")</f>
        <v/>
      </c>
      <c r="R84" s="35"/>
      <c r="S84" s="36" t="str">
        <f ca="1">IF(AND([1]SYNTHESE!$AT83='[1]GRILLE COTATION'!$C$97,[1]SYNTHESE!$AJ83&gt;'[1]GRILLE COTATION'!$G$97),[1]BIBLIOTHEQUE!$H$35*[1]SYNTHESE!$N83,"")</f>
        <v/>
      </c>
      <c r="T84" s="36" t="str">
        <f ca="1">IF(AND([1]SYNTHESE!$AU83='[1]GRILLE COTATION'!$C$109,[1]SYNTHESE!$AJ83&gt;'[1]GRILLE COTATION'!$G$109),[1]BIBLIOTHEQUE!$H$36*[1]SYNTHESE!$N83,"")</f>
        <v/>
      </c>
      <c r="U84" s="36" t="str">
        <f ca="1">IF(AND([1]SYNTHESE!$AV83='[1]GRILLE COTATION'!$C$121,[1]SYNTHESE!$AJ83&gt;'[1]GRILLE COTATION'!$G$121),[1]BIBLIOTHEQUE!$H$37*[1]SYNTHESE!$N83,"")</f>
        <v/>
      </c>
      <c r="V84" s="35"/>
      <c r="W84" s="36" t="str">
        <f ca="1">IF(AND([1]SYNTHESE!$AW83='[1]GRILLE COTATION'!$C$134,[1]SYNTHESE!$AJ83&gt;'[1]GRILLE COTATION'!$G$134),[1]BIBLIOTHEQUE!$H$40*[1]SYNTHESE!$P83*[1]SYNTHESE!$O83,"")</f>
        <v/>
      </c>
      <c r="X84" s="36"/>
      <c r="Y84" s="36" t="str">
        <f ca="1">IF(AND([1]SYNTHESE!$AX83='[1]GRILLE COTATION'!$C$146,[1]SYNTHESE!$AJ83&gt;'[1]GRILLE COTATION'!$G$146,[1]SYNTHESE!$P83&gt;=4),[1]BIBLIOTHEQUE!$H$42*[1]SYNTHESE!$O83,"")</f>
        <v/>
      </c>
      <c r="Z84" s="37"/>
    </row>
    <row r="85" spans="1:26" x14ac:dyDescent="0.25">
      <c r="A85" s="4">
        <v>113</v>
      </c>
      <c r="B85" s="34" t="str">
        <f ca="1">IF(AND([1]SYNTHESE!$AM84='[1]GRILLE COTATION'!$C$9,[1]SYNTHESE!$W84&gt;'[1]GRILLE COTATION'!$G$9),[1]BIBLIOTHEQUE!$H$3*[1]SYNTHESE!$N84,"")</f>
        <v/>
      </c>
      <c r="C85" s="35"/>
      <c r="D85" s="36" t="str">
        <f>IF(AND([1]SYNTHESE!$AK84='[1]GRILLE COTATION'!$F$42,[1]SYNTHESE!$AP84='[1]GRILLE COTATION'!$C$42),[1]BIBLIOTHEQUE!$H$6,"")</f>
        <v/>
      </c>
      <c r="E85" s="35"/>
      <c r="F85" s="36" t="str">
        <f>IF(AND([1]SYNTHESE!$AN84='[1]GRILLE COTATION'!$C$22,[1]SYNTHESE!$AK84=[1]PARAM!$B$2,[1]SYNTHESE!$AB84="CHAUDIERE  INDIV.",[1]SYNTHESE!$AA84="GAZ"),[1]BIBLIOTHEQUE!$H$8*[1]SYNTHESE!$N84,
IF(AND([1]SYNTHESE!$AN84='[1]GRILLE COTATION'!$C$22,[1]SYNTHESE!$AK84=[1]PARAM!$B$3,[1]SYNTHESE!$AB84="CHAUDIERE  INDIV.",[1]SYNTHESE!$AA84="GAZ"),[1]BIBLIOTHEQUE!$H$8*[1]SYNTHESE!$N84,
IF(AND([1]SYNTHESE!$AN84='[1]GRILLE COTATION'!$C$22,[1]SYNTHESE!$AK84=[1]PARAM!$B$4,[1]SYNTHESE!$AB84="CHAUDIERE  INDIV.",[1]SYNTHESE!$AA84="GAZ"),[1]BIBLIOTHEQUE!$H$8*[1]SYNTHESE!$N84,
IF(AND([1]SYNTHESE!$AN84='[1]GRILLE COTATION'!$C$22,[1]SYNTHESE!$AK84=[1]PARAM!$B$5,[1]SYNTHESE!$AB84="CHAUDIERE  INDIV.",[1]SYNTHESE!$AA84="GAZ"),[1]BIBLIOTHEQUE!$H$8*[1]SYNTHESE!$N84,""))))</f>
        <v/>
      </c>
      <c r="G85" s="36" t="str">
        <f>IF(AND([1]SYNTHESE!$AN84='[1]GRILLE COTATION'!$C$22,[1]SYNTHESE!$AK84='[1]GRILLE COTATION'!$F$22),[1]BIBLIOTHEQUE!$H$9*[1]SYNTHESE!$N84,"")</f>
        <v/>
      </c>
      <c r="H85" s="36" t="str">
        <f>IF(AND([1]SYNTHESE!$AO84='[1]GRILLE COTATION'!$C$35,[1]SYNTHESE!$AK84='[1]GRILLE COTATION'!$F$35),[1]BIBLIOTHEQUE!$H$10*[1]SYNTHESE!$N84,
IF([1]SYNTHESE!$AO84='[1]GRILLE COTATION'!$C$38,[1]BIBLIOTHEQUE!$H$10*[1]SYNTHESE!$N84,""))</f>
        <v/>
      </c>
      <c r="I85" s="35"/>
      <c r="J85" s="36" t="str">
        <f ca="1">IF(AND(I85="",AI85="",BI85="",CI85="",DI85="",EI85="",FI85="",GI85="",HI85="",II85="",[1]SYNTHESE!$AP84='[1]GRILLE COTATION'!$C$42,[1]SYNTHESE!$AJ84&gt;'[1]GRILLE COTATION'!$G$48,[1]SYNTHESE!$M84=[1]BIBLIOTHEQUE!$F$15),[1]BIBLIOTHEQUE!$H$13*[1]SYNTHESE!$Q84*1.5,
IF(AND(I85="",AI85="",BI85="",CI85="",DI85="",EI85="",FI85="",GI85="",HI85="",II85="",[1]SYNTHESE!$AP84='[1]GRILLE COTATION'!$C$42,[1]SYNTHESE!$AJ84&gt;'[1]GRILLE COTATION'!$G$48,[1]SYNTHESE!$M84=[1]BIBLIOTHEQUE!$F$22),[1]BIBLIOTHEQUE!$H$13*[1]SYNTHESE!$Q84,""))</f>
        <v/>
      </c>
      <c r="K85" s="35"/>
      <c r="L85" s="36" t="str">
        <f ca="1">IF(AND(
[1]SYNTHESE!$AQ84='[1]GRILLE COTATION'!$C$60,
[1]SYNTHESE!$AJ84&gt;'[1]GRILLE COTATION'!$G$60,
[1]SYNTHESE!$M84=[1]BIBLIOTHEQUE!$F$22),
[1]BIBLIOTHEQUE!$H$22*[1]SYNTHESE!$F84+[1]BIBLIOTHEQUE!$H$23*[1]SYNTHESE!$G84+[1]BIBLIOTHEQUE!$H$24*[1]SYNTHESE!$H84+[1]BIBLIOTHEQUE!$H$25*[1]SYNTHESE!$I84+[1]BIBLIOTHEQUE!$H$26*[1]SYNTHESE!$J84+[1]BIBLIOTHEQUE!$H$27*[1]SYNTHESE!$K84,
IF(AND(
[1]SYNTHESE!$AQ84='[1]GRILLE COTATION'!$C$60,
[1]SYNTHESE!$AJ84&gt;'[1]GRILLE COTATION'!$G$60,
[1]SYNTHESE!$M84=[1]BIBLIOTHEQUE!$F$15),
[1]BIBLIOTHEQUE!$H$15*[1]SYNTHESE!$F84+[1]BIBLIOTHEQUE!$H$16*[1]SYNTHESE!$G84+[1]BIBLIOTHEQUE!$H$17*[1]SYNTHESE!$H84+[1]BIBLIOTHEQUE!$H$18*[1]SYNTHESE!$I84+[1]BIBLIOTHEQUE!$H$19*[1]SYNTHESE!$J84+[1]BIBLIOTHEQUE!$H$20*[1]SYNTHESE!$K84+[1]BIBLIOTHEQUE!$H$21*[1]SYNTHESE!$L84,""))</f>
        <v/>
      </c>
      <c r="M85" s="35"/>
      <c r="N85" s="36" t="str">
        <f ca="1">IF(AND([1]SYNTHESE!$AR84='[1]GRILLE COTATION'!$C$72,[1]SYNTHESE!$AJ84&gt;'[1]GRILLE COTATION'!$G$72),[1]BIBLIOTHEQUE!$H$29*[1]SYNTHESE!$Q84/[1]SYNTHESE!$P84*1.2,"")</f>
        <v/>
      </c>
      <c r="O85" s="35"/>
      <c r="P85" s="35"/>
      <c r="Q85" s="36" t="str">
        <f ca="1">IF(AND([1]SYNTHESE!$AS84='[1]GRILLE COTATION'!$C$84,[1]SYNTHESE!$AJ84&gt;'[1]GRILLE COTATION'!$G$84),[1]BIBLIOTHEQUE!$H$32*[1]SYNTHESE!$Q84/[1]SYNTHESE!$P84,"")</f>
        <v/>
      </c>
      <c r="R85" s="35"/>
      <c r="S85" s="36" t="str">
        <f ca="1">IF(AND([1]SYNTHESE!$AT84='[1]GRILLE COTATION'!$C$97,[1]SYNTHESE!$AJ84&gt;'[1]GRILLE COTATION'!$G$97),[1]BIBLIOTHEQUE!$H$35*[1]SYNTHESE!$N84,"")</f>
        <v/>
      </c>
      <c r="T85" s="36" t="str">
        <f ca="1">IF(AND([1]SYNTHESE!$AU84='[1]GRILLE COTATION'!$C$109,[1]SYNTHESE!$AJ84&gt;'[1]GRILLE COTATION'!$G$109),[1]BIBLIOTHEQUE!$H$36*[1]SYNTHESE!$N84,"")</f>
        <v/>
      </c>
      <c r="U85" s="36" t="str">
        <f ca="1">IF(AND([1]SYNTHESE!$AV84='[1]GRILLE COTATION'!$C$121,[1]SYNTHESE!$AJ84&gt;'[1]GRILLE COTATION'!$G$121),[1]BIBLIOTHEQUE!$H$37*[1]SYNTHESE!$N84,"")</f>
        <v/>
      </c>
      <c r="V85" s="35"/>
      <c r="W85" s="36" t="str">
        <f ca="1">IF(AND([1]SYNTHESE!$AW84='[1]GRILLE COTATION'!$C$134,[1]SYNTHESE!$AJ84&gt;'[1]GRILLE COTATION'!$G$134),[1]BIBLIOTHEQUE!$H$40*[1]SYNTHESE!$P84*[1]SYNTHESE!$O84,"")</f>
        <v/>
      </c>
      <c r="X85" s="36"/>
      <c r="Y85" s="36" t="str">
        <f ca="1">IF(AND([1]SYNTHESE!$AX84='[1]GRILLE COTATION'!$C$146,[1]SYNTHESE!$AJ84&gt;'[1]GRILLE COTATION'!$G$146,[1]SYNTHESE!$P84&gt;=4),[1]BIBLIOTHEQUE!$H$42*[1]SYNTHESE!$O84,"")</f>
        <v/>
      </c>
      <c r="Z85" s="37"/>
    </row>
    <row r="86" spans="1:26" x14ac:dyDescent="0.25">
      <c r="A86" s="4">
        <v>114</v>
      </c>
      <c r="B86" s="34" t="str">
        <f ca="1">IF(AND([1]SYNTHESE!$AM85='[1]GRILLE COTATION'!$C$9,[1]SYNTHESE!$W85&gt;'[1]GRILLE COTATION'!$G$9),[1]BIBLIOTHEQUE!$H$3*[1]SYNTHESE!$N85,"")</f>
        <v/>
      </c>
      <c r="C86" s="35"/>
      <c r="D86" s="36" t="str">
        <f>IF(AND([1]SYNTHESE!$AK85='[1]GRILLE COTATION'!$F$42,[1]SYNTHESE!$AP85='[1]GRILLE COTATION'!$C$42),[1]BIBLIOTHEQUE!$H$6,"")</f>
        <v/>
      </c>
      <c r="E86" s="35"/>
      <c r="F86" s="36" t="str">
        <f>IF(AND([1]SYNTHESE!$AN85='[1]GRILLE COTATION'!$C$22,[1]SYNTHESE!$AK85=[1]PARAM!$B$2,[1]SYNTHESE!$AB85="CHAUDIERE  INDIV.",[1]SYNTHESE!$AA85="GAZ"),[1]BIBLIOTHEQUE!$H$8*[1]SYNTHESE!$N85,
IF(AND([1]SYNTHESE!$AN85='[1]GRILLE COTATION'!$C$22,[1]SYNTHESE!$AK85=[1]PARAM!$B$3,[1]SYNTHESE!$AB85="CHAUDIERE  INDIV.",[1]SYNTHESE!$AA85="GAZ"),[1]BIBLIOTHEQUE!$H$8*[1]SYNTHESE!$N85,
IF(AND([1]SYNTHESE!$AN85='[1]GRILLE COTATION'!$C$22,[1]SYNTHESE!$AK85=[1]PARAM!$B$4,[1]SYNTHESE!$AB85="CHAUDIERE  INDIV.",[1]SYNTHESE!$AA85="GAZ"),[1]BIBLIOTHEQUE!$H$8*[1]SYNTHESE!$N85,
IF(AND([1]SYNTHESE!$AN85='[1]GRILLE COTATION'!$C$22,[1]SYNTHESE!$AK85=[1]PARAM!$B$5,[1]SYNTHESE!$AB85="CHAUDIERE  INDIV.",[1]SYNTHESE!$AA85="GAZ"),[1]BIBLIOTHEQUE!$H$8*[1]SYNTHESE!$N85,""))))</f>
        <v/>
      </c>
      <c r="G86" s="36" t="str">
        <f>IF(AND([1]SYNTHESE!$AN85='[1]GRILLE COTATION'!$C$22,[1]SYNTHESE!$AK85='[1]GRILLE COTATION'!$F$22),[1]BIBLIOTHEQUE!$H$9*[1]SYNTHESE!$N85,"")</f>
        <v/>
      </c>
      <c r="H86" s="36" t="str">
        <f>IF(AND([1]SYNTHESE!$AO85='[1]GRILLE COTATION'!$C$35,[1]SYNTHESE!$AK85='[1]GRILLE COTATION'!$F$35),[1]BIBLIOTHEQUE!$H$10*[1]SYNTHESE!$N85,
IF([1]SYNTHESE!$AO85='[1]GRILLE COTATION'!$C$38,[1]BIBLIOTHEQUE!$H$10*[1]SYNTHESE!$N85,""))</f>
        <v/>
      </c>
      <c r="I86" s="35"/>
      <c r="J86" s="36" t="str">
        <f ca="1">IF(AND(I86="",AI86="",BI86="",CI86="",DI86="",EI86="",FI86="",GI86="",HI86="",II86="",[1]SYNTHESE!$AP85='[1]GRILLE COTATION'!$C$42,[1]SYNTHESE!$AJ85&gt;'[1]GRILLE COTATION'!$G$48,[1]SYNTHESE!$M85=[1]BIBLIOTHEQUE!$F$15),[1]BIBLIOTHEQUE!$H$13*[1]SYNTHESE!$Q85*1.5,
IF(AND(I86="",AI86="",BI86="",CI86="",DI86="",EI86="",FI86="",GI86="",HI86="",II86="",[1]SYNTHESE!$AP85='[1]GRILLE COTATION'!$C$42,[1]SYNTHESE!$AJ85&gt;'[1]GRILLE COTATION'!$G$48,[1]SYNTHESE!$M85=[1]BIBLIOTHEQUE!$F$22),[1]BIBLIOTHEQUE!$H$13*[1]SYNTHESE!$Q85,""))</f>
        <v/>
      </c>
      <c r="K86" s="35"/>
      <c r="L86" s="36" t="str">
        <f ca="1">IF(AND(
[1]SYNTHESE!$AQ85='[1]GRILLE COTATION'!$C$60,
[1]SYNTHESE!$AJ85&gt;'[1]GRILLE COTATION'!$G$60,
[1]SYNTHESE!$M85=[1]BIBLIOTHEQUE!$F$22),
[1]BIBLIOTHEQUE!$H$22*[1]SYNTHESE!$F85+[1]BIBLIOTHEQUE!$H$23*[1]SYNTHESE!$G85+[1]BIBLIOTHEQUE!$H$24*[1]SYNTHESE!$H85+[1]BIBLIOTHEQUE!$H$25*[1]SYNTHESE!$I85+[1]BIBLIOTHEQUE!$H$26*[1]SYNTHESE!$J85+[1]BIBLIOTHEQUE!$H$27*[1]SYNTHESE!$K85,
IF(AND(
[1]SYNTHESE!$AQ85='[1]GRILLE COTATION'!$C$60,
[1]SYNTHESE!$AJ85&gt;'[1]GRILLE COTATION'!$G$60,
[1]SYNTHESE!$M85=[1]BIBLIOTHEQUE!$F$15),
[1]BIBLIOTHEQUE!$H$15*[1]SYNTHESE!$F85+[1]BIBLIOTHEQUE!$H$16*[1]SYNTHESE!$G85+[1]BIBLIOTHEQUE!$H$17*[1]SYNTHESE!$H85+[1]BIBLIOTHEQUE!$H$18*[1]SYNTHESE!$I85+[1]BIBLIOTHEQUE!$H$19*[1]SYNTHESE!$J85+[1]BIBLIOTHEQUE!$H$20*[1]SYNTHESE!$K85+[1]BIBLIOTHEQUE!$H$21*[1]SYNTHESE!$L85,""))</f>
        <v/>
      </c>
      <c r="M86" s="35"/>
      <c r="N86" s="36" t="str">
        <f ca="1">IF(AND([1]SYNTHESE!$AR85='[1]GRILLE COTATION'!$C$72,[1]SYNTHESE!$AJ85&gt;'[1]GRILLE COTATION'!$G$72),[1]BIBLIOTHEQUE!$H$29*[1]SYNTHESE!$Q85/[1]SYNTHESE!$P85*1.2,"")</f>
        <v/>
      </c>
      <c r="O86" s="35"/>
      <c r="P86" s="35"/>
      <c r="Q86" s="36" t="str">
        <f ca="1">IF(AND([1]SYNTHESE!$AS85='[1]GRILLE COTATION'!$C$84,[1]SYNTHESE!$AJ85&gt;'[1]GRILLE COTATION'!$G$84),[1]BIBLIOTHEQUE!$H$32*[1]SYNTHESE!$Q85/[1]SYNTHESE!$P85,"")</f>
        <v/>
      </c>
      <c r="R86" s="35"/>
      <c r="S86" s="36" t="str">
        <f ca="1">IF(AND([1]SYNTHESE!$AT85='[1]GRILLE COTATION'!$C$97,[1]SYNTHESE!$AJ85&gt;'[1]GRILLE COTATION'!$G$97),[1]BIBLIOTHEQUE!$H$35*[1]SYNTHESE!$N85,"")</f>
        <v/>
      </c>
      <c r="T86" s="36" t="str">
        <f ca="1">IF(AND([1]SYNTHESE!$AU85='[1]GRILLE COTATION'!$C$109,[1]SYNTHESE!$AJ85&gt;'[1]GRILLE COTATION'!$G$109),[1]BIBLIOTHEQUE!$H$36*[1]SYNTHESE!$N85,"")</f>
        <v/>
      </c>
      <c r="U86" s="36" t="str">
        <f ca="1">IF(AND([1]SYNTHESE!$AV85='[1]GRILLE COTATION'!$C$121,[1]SYNTHESE!$AJ85&gt;'[1]GRILLE COTATION'!$G$121),[1]BIBLIOTHEQUE!$H$37*[1]SYNTHESE!$N85,"")</f>
        <v/>
      </c>
      <c r="V86" s="35"/>
      <c r="W86" s="36" t="str">
        <f ca="1">IF(AND([1]SYNTHESE!$AW85='[1]GRILLE COTATION'!$C$134,[1]SYNTHESE!$AJ85&gt;'[1]GRILLE COTATION'!$G$134),[1]BIBLIOTHEQUE!$H$40*[1]SYNTHESE!$P85*[1]SYNTHESE!$O85,"")</f>
        <v/>
      </c>
      <c r="X86" s="36"/>
      <c r="Y86" s="36" t="str">
        <f ca="1">IF(AND([1]SYNTHESE!$AX85='[1]GRILLE COTATION'!$C$146,[1]SYNTHESE!$AJ85&gt;'[1]GRILLE COTATION'!$G$146,[1]SYNTHESE!$P85&gt;=4),[1]BIBLIOTHEQUE!$H$42*[1]SYNTHESE!$O85,"")</f>
        <v/>
      </c>
      <c r="Z86" s="37"/>
    </row>
    <row r="87" spans="1:26" x14ac:dyDescent="0.25">
      <c r="A87" s="4">
        <v>115</v>
      </c>
      <c r="B87" s="34" t="str">
        <f ca="1">IF(AND([1]SYNTHESE!$AM86='[1]GRILLE COTATION'!$C$9,[1]SYNTHESE!$W86&gt;'[1]GRILLE COTATION'!$G$9),[1]BIBLIOTHEQUE!$H$3*[1]SYNTHESE!$N86,"")</f>
        <v/>
      </c>
      <c r="C87" s="35"/>
      <c r="D87" s="36" t="str">
        <f>IF(AND([1]SYNTHESE!$AK86='[1]GRILLE COTATION'!$F$42,[1]SYNTHESE!$AP86='[1]GRILLE COTATION'!$C$42),[1]BIBLIOTHEQUE!$H$6,"")</f>
        <v/>
      </c>
      <c r="E87" s="35"/>
      <c r="F87" s="36" t="str">
        <f>IF(AND([1]SYNTHESE!$AN86='[1]GRILLE COTATION'!$C$22,[1]SYNTHESE!$AK86=[1]PARAM!$B$2,[1]SYNTHESE!$AB86="CHAUDIERE  INDIV.",[1]SYNTHESE!$AA86="GAZ"),[1]BIBLIOTHEQUE!$H$8*[1]SYNTHESE!$N86,
IF(AND([1]SYNTHESE!$AN86='[1]GRILLE COTATION'!$C$22,[1]SYNTHESE!$AK86=[1]PARAM!$B$3,[1]SYNTHESE!$AB86="CHAUDIERE  INDIV.",[1]SYNTHESE!$AA86="GAZ"),[1]BIBLIOTHEQUE!$H$8*[1]SYNTHESE!$N86,
IF(AND([1]SYNTHESE!$AN86='[1]GRILLE COTATION'!$C$22,[1]SYNTHESE!$AK86=[1]PARAM!$B$4,[1]SYNTHESE!$AB86="CHAUDIERE  INDIV.",[1]SYNTHESE!$AA86="GAZ"),[1]BIBLIOTHEQUE!$H$8*[1]SYNTHESE!$N86,
IF(AND([1]SYNTHESE!$AN86='[1]GRILLE COTATION'!$C$22,[1]SYNTHESE!$AK86=[1]PARAM!$B$5,[1]SYNTHESE!$AB86="CHAUDIERE  INDIV.",[1]SYNTHESE!$AA86="GAZ"),[1]BIBLIOTHEQUE!$H$8*[1]SYNTHESE!$N86,""))))</f>
        <v/>
      </c>
      <c r="G87" s="36" t="str">
        <f>IF(AND([1]SYNTHESE!$AN86='[1]GRILLE COTATION'!$C$22,[1]SYNTHESE!$AK86='[1]GRILLE COTATION'!$F$22),[1]BIBLIOTHEQUE!$H$9*[1]SYNTHESE!$N86,"")</f>
        <v/>
      </c>
      <c r="H87" s="36" t="str">
        <f>IF(AND([1]SYNTHESE!$AO86='[1]GRILLE COTATION'!$C$35,[1]SYNTHESE!$AK86='[1]GRILLE COTATION'!$F$35),[1]BIBLIOTHEQUE!$H$10*[1]SYNTHESE!$N86,
IF([1]SYNTHESE!$AO86='[1]GRILLE COTATION'!$C$38,[1]BIBLIOTHEQUE!$H$10*[1]SYNTHESE!$N86,""))</f>
        <v/>
      </c>
      <c r="I87" s="35"/>
      <c r="J87" s="36" t="str">
        <f ca="1">IF(AND(I87="",AI87="",BI87="",CI87="",DI87="",EI87="",FI87="",GI87="",HI87="",II87="",[1]SYNTHESE!$AP86='[1]GRILLE COTATION'!$C$42,[1]SYNTHESE!$AJ86&gt;'[1]GRILLE COTATION'!$G$48,[1]SYNTHESE!$M86=[1]BIBLIOTHEQUE!$F$15),[1]BIBLIOTHEQUE!$H$13*[1]SYNTHESE!$Q86*1.5,
IF(AND(I87="",AI87="",BI87="",CI87="",DI87="",EI87="",FI87="",GI87="",HI87="",II87="",[1]SYNTHESE!$AP86='[1]GRILLE COTATION'!$C$42,[1]SYNTHESE!$AJ86&gt;'[1]GRILLE COTATION'!$G$48,[1]SYNTHESE!$M86=[1]BIBLIOTHEQUE!$F$22),[1]BIBLIOTHEQUE!$H$13*[1]SYNTHESE!$Q86,""))</f>
        <v/>
      </c>
      <c r="K87" s="35"/>
      <c r="L87" s="36" t="str">
        <f ca="1">IF(AND(
[1]SYNTHESE!$AQ86='[1]GRILLE COTATION'!$C$60,
[1]SYNTHESE!$AJ86&gt;'[1]GRILLE COTATION'!$G$60,
[1]SYNTHESE!$M86=[1]BIBLIOTHEQUE!$F$22),
[1]BIBLIOTHEQUE!$H$22*[1]SYNTHESE!$F86+[1]BIBLIOTHEQUE!$H$23*[1]SYNTHESE!$G86+[1]BIBLIOTHEQUE!$H$24*[1]SYNTHESE!$H86+[1]BIBLIOTHEQUE!$H$25*[1]SYNTHESE!$I86+[1]BIBLIOTHEQUE!$H$26*[1]SYNTHESE!$J86+[1]BIBLIOTHEQUE!$H$27*[1]SYNTHESE!$K86,
IF(AND(
[1]SYNTHESE!$AQ86='[1]GRILLE COTATION'!$C$60,
[1]SYNTHESE!$AJ86&gt;'[1]GRILLE COTATION'!$G$60,
[1]SYNTHESE!$M86=[1]BIBLIOTHEQUE!$F$15),
[1]BIBLIOTHEQUE!$H$15*[1]SYNTHESE!$F86+[1]BIBLIOTHEQUE!$H$16*[1]SYNTHESE!$G86+[1]BIBLIOTHEQUE!$H$17*[1]SYNTHESE!$H86+[1]BIBLIOTHEQUE!$H$18*[1]SYNTHESE!$I86+[1]BIBLIOTHEQUE!$H$19*[1]SYNTHESE!$J86+[1]BIBLIOTHEQUE!$H$20*[1]SYNTHESE!$K86+[1]BIBLIOTHEQUE!$H$21*[1]SYNTHESE!$L86,""))</f>
        <v/>
      </c>
      <c r="M87" s="35"/>
      <c r="N87" s="36" t="str">
        <f ca="1">IF(AND([1]SYNTHESE!$AR86='[1]GRILLE COTATION'!$C$72,[1]SYNTHESE!$AJ86&gt;'[1]GRILLE COTATION'!$G$72),[1]BIBLIOTHEQUE!$H$29*[1]SYNTHESE!$Q86/[1]SYNTHESE!$P86*1.2,"")</f>
        <v/>
      </c>
      <c r="O87" s="35"/>
      <c r="P87" s="35"/>
      <c r="Q87" s="36" t="str">
        <f ca="1">IF(AND([1]SYNTHESE!$AS86='[1]GRILLE COTATION'!$C$84,[1]SYNTHESE!$AJ86&gt;'[1]GRILLE COTATION'!$G$84),[1]BIBLIOTHEQUE!$H$32*[1]SYNTHESE!$Q86/[1]SYNTHESE!$P86,"")</f>
        <v/>
      </c>
      <c r="R87" s="35"/>
      <c r="S87" s="36" t="str">
        <f ca="1">IF(AND([1]SYNTHESE!$AT86='[1]GRILLE COTATION'!$C$97,[1]SYNTHESE!$AJ86&gt;'[1]GRILLE COTATION'!$G$97),[1]BIBLIOTHEQUE!$H$35*[1]SYNTHESE!$N86,"")</f>
        <v/>
      </c>
      <c r="T87" s="36" t="str">
        <f ca="1">IF(AND([1]SYNTHESE!$AU86='[1]GRILLE COTATION'!$C$109,[1]SYNTHESE!$AJ86&gt;'[1]GRILLE COTATION'!$G$109),[1]BIBLIOTHEQUE!$H$36*[1]SYNTHESE!$N86,"")</f>
        <v/>
      </c>
      <c r="U87" s="36" t="str">
        <f ca="1">IF(AND([1]SYNTHESE!$AV86='[1]GRILLE COTATION'!$C$121,[1]SYNTHESE!$AJ86&gt;'[1]GRILLE COTATION'!$G$121),[1]BIBLIOTHEQUE!$H$37*[1]SYNTHESE!$N86,"")</f>
        <v/>
      </c>
      <c r="V87" s="35"/>
      <c r="W87" s="36" t="str">
        <f ca="1">IF(AND([1]SYNTHESE!$AW86='[1]GRILLE COTATION'!$C$134,[1]SYNTHESE!$AJ86&gt;'[1]GRILLE COTATION'!$G$134),[1]BIBLIOTHEQUE!$H$40*[1]SYNTHESE!$P86*[1]SYNTHESE!$O86,"")</f>
        <v/>
      </c>
      <c r="X87" s="36"/>
      <c r="Y87" s="36" t="str">
        <f ca="1">IF(AND([1]SYNTHESE!$AX86='[1]GRILLE COTATION'!$C$146,[1]SYNTHESE!$AJ86&gt;'[1]GRILLE COTATION'!$G$146,[1]SYNTHESE!$P86&gt;=4),[1]BIBLIOTHEQUE!$H$42*[1]SYNTHESE!$O86,"")</f>
        <v/>
      </c>
      <c r="Z87" s="37"/>
    </row>
    <row r="88" spans="1:26" x14ac:dyDescent="0.25">
      <c r="A88" s="4">
        <v>116</v>
      </c>
      <c r="B88" s="34" t="str">
        <f ca="1">IF(AND([1]SYNTHESE!$AM87='[1]GRILLE COTATION'!$C$9,[1]SYNTHESE!$W87&gt;'[1]GRILLE COTATION'!$G$9),[1]BIBLIOTHEQUE!$H$3*[1]SYNTHESE!$N87,"")</f>
        <v/>
      </c>
      <c r="C88" s="35"/>
      <c r="D88" s="36" t="str">
        <f>IF(AND([1]SYNTHESE!$AK87='[1]GRILLE COTATION'!$F$42,[1]SYNTHESE!$AP87='[1]GRILLE COTATION'!$C$42),[1]BIBLIOTHEQUE!$H$6,"")</f>
        <v/>
      </c>
      <c r="E88" s="35"/>
      <c r="F88" s="36" t="str">
        <f>IF(AND([1]SYNTHESE!$AN87='[1]GRILLE COTATION'!$C$22,[1]SYNTHESE!$AK87=[1]PARAM!$B$2,[1]SYNTHESE!$AB87="CHAUDIERE  INDIV.",[1]SYNTHESE!$AA87="GAZ"),[1]BIBLIOTHEQUE!$H$8*[1]SYNTHESE!$N87,
IF(AND([1]SYNTHESE!$AN87='[1]GRILLE COTATION'!$C$22,[1]SYNTHESE!$AK87=[1]PARAM!$B$3,[1]SYNTHESE!$AB87="CHAUDIERE  INDIV.",[1]SYNTHESE!$AA87="GAZ"),[1]BIBLIOTHEQUE!$H$8*[1]SYNTHESE!$N87,
IF(AND([1]SYNTHESE!$AN87='[1]GRILLE COTATION'!$C$22,[1]SYNTHESE!$AK87=[1]PARAM!$B$4,[1]SYNTHESE!$AB87="CHAUDIERE  INDIV.",[1]SYNTHESE!$AA87="GAZ"),[1]BIBLIOTHEQUE!$H$8*[1]SYNTHESE!$N87,
IF(AND([1]SYNTHESE!$AN87='[1]GRILLE COTATION'!$C$22,[1]SYNTHESE!$AK87=[1]PARAM!$B$5,[1]SYNTHESE!$AB87="CHAUDIERE  INDIV.",[1]SYNTHESE!$AA87="GAZ"),[1]BIBLIOTHEQUE!$H$8*[1]SYNTHESE!$N87,""))))</f>
        <v/>
      </c>
      <c r="G88" s="36" t="str">
        <f>IF(AND([1]SYNTHESE!$AN87='[1]GRILLE COTATION'!$C$22,[1]SYNTHESE!$AK87='[1]GRILLE COTATION'!$F$22),[1]BIBLIOTHEQUE!$H$9*[1]SYNTHESE!$N87,"")</f>
        <v/>
      </c>
      <c r="H88" s="36" t="str">
        <f>IF(AND([1]SYNTHESE!$AO87='[1]GRILLE COTATION'!$C$35,[1]SYNTHESE!$AK87='[1]GRILLE COTATION'!$F$35),[1]BIBLIOTHEQUE!$H$10*[1]SYNTHESE!$N87,
IF([1]SYNTHESE!$AO87='[1]GRILLE COTATION'!$C$38,[1]BIBLIOTHEQUE!$H$10*[1]SYNTHESE!$N87,""))</f>
        <v/>
      </c>
      <c r="I88" s="35"/>
      <c r="J88" s="36" t="str">
        <f ca="1">IF(AND(I88="",AI88="",BI88="",CI88="",DI88="",EI88="",FI88="",GI88="",HI88="",II88="",[1]SYNTHESE!$AP87='[1]GRILLE COTATION'!$C$42,[1]SYNTHESE!$AJ87&gt;'[1]GRILLE COTATION'!$G$48,[1]SYNTHESE!$M87=[1]BIBLIOTHEQUE!$F$15),[1]BIBLIOTHEQUE!$H$13*[1]SYNTHESE!$Q87*1.5,
IF(AND(I88="",AI88="",BI88="",CI88="",DI88="",EI88="",FI88="",GI88="",HI88="",II88="",[1]SYNTHESE!$AP87='[1]GRILLE COTATION'!$C$42,[1]SYNTHESE!$AJ87&gt;'[1]GRILLE COTATION'!$G$48,[1]SYNTHESE!$M87=[1]BIBLIOTHEQUE!$F$22),[1]BIBLIOTHEQUE!$H$13*[1]SYNTHESE!$Q87,""))</f>
        <v/>
      </c>
      <c r="K88" s="35"/>
      <c r="L88" s="36" t="str">
        <f ca="1">IF(AND(
[1]SYNTHESE!$AQ87='[1]GRILLE COTATION'!$C$60,
[1]SYNTHESE!$AJ87&gt;'[1]GRILLE COTATION'!$G$60,
[1]SYNTHESE!$M87=[1]BIBLIOTHEQUE!$F$22),
[1]BIBLIOTHEQUE!$H$22*[1]SYNTHESE!$F87+[1]BIBLIOTHEQUE!$H$23*[1]SYNTHESE!$G87+[1]BIBLIOTHEQUE!$H$24*[1]SYNTHESE!$H87+[1]BIBLIOTHEQUE!$H$25*[1]SYNTHESE!$I87+[1]BIBLIOTHEQUE!$H$26*[1]SYNTHESE!$J87+[1]BIBLIOTHEQUE!$H$27*[1]SYNTHESE!$K87,
IF(AND(
[1]SYNTHESE!$AQ87='[1]GRILLE COTATION'!$C$60,
[1]SYNTHESE!$AJ87&gt;'[1]GRILLE COTATION'!$G$60,
[1]SYNTHESE!$M87=[1]BIBLIOTHEQUE!$F$15),
[1]BIBLIOTHEQUE!$H$15*[1]SYNTHESE!$F87+[1]BIBLIOTHEQUE!$H$16*[1]SYNTHESE!$G87+[1]BIBLIOTHEQUE!$H$17*[1]SYNTHESE!$H87+[1]BIBLIOTHEQUE!$H$18*[1]SYNTHESE!$I87+[1]BIBLIOTHEQUE!$H$19*[1]SYNTHESE!$J87+[1]BIBLIOTHEQUE!$H$20*[1]SYNTHESE!$K87+[1]BIBLIOTHEQUE!$H$21*[1]SYNTHESE!$L87,""))</f>
        <v/>
      </c>
      <c r="M88" s="35"/>
      <c r="N88" s="36" t="str">
        <f ca="1">IF(AND([1]SYNTHESE!$AR87='[1]GRILLE COTATION'!$C$72,[1]SYNTHESE!$AJ87&gt;'[1]GRILLE COTATION'!$G$72),[1]BIBLIOTHEQUE!$H$29*[1]SYNTHESE!$Q87/[1]SYNTHESE!$P87*1.2,"")</f>
        <v/>
      </c>
      <c r="O88" s="35"/>
      <c r="P88" s="35"/>
      <c r="Q88" s="36" t="str">
        <f ca="1">IF(AND([1]SYNTHESE!$AS87='[1]GRILLE COTATION'!$C$84,[1]SYNTHESE!$AJ87&gt;'[1]GRILLE COTATION'!$G$84),[1]BIBLIOTHEQUE!$H$32*[1]SYNTHESE!$Q87/[1]SYNTHESE!$P87,"")</f>
        <v/>
      </c>
      <c r="R88" s="35"/>
      <c r="S88" s="36" t="str">
        <f ca="1">IF(AND([1]SYNTHESE!$AT87='[1]GRILLE COTATION'!$C$97,[1]SYNTHESE!$AJ87&gt;'[1]GRILLE COTATION'!$G$97),[1]BIBLIOTHEQUE!$H$35*[1]SYNTHESE!$N87,"")</f>
        <v/>
      </c>
      <c r="T88" s="36" t="str">
        <f ca="1">IF(AND([1]SYNTHESE!$AU87='[1]GRILLE COTATION'!$C$109,[1]SYNTHESE!$AJ87&gt;'[1]GRILLE COTATION'!$G$109),[1]BIBLIOTHEQUE!$H$36*[1]SYNTHESE!$N87,"")</f>
        <v/>
      </c>
      <c r="U88" s="36" t="str">
        <f ca="1">IF(AND([1]SYNTHESE!$AV87='[1]GRILLE COTATION'!$C$121,[1]SYNTHESE!$AJ87&gt;'[1]GRILLE COTATION'!$G$121),[1]BIBLIOTHEQUE!$H$37*[1]SYNTHESE!$N87,"")</f>
        <v/>
      </c>
      <c r="V88" s="35"/>
      <c r="W88" s="36" t="str">
        <f ca="1">IF(AND([1]SYNTHESE!$AW87='[1]GRILLE COTATION'!$C$134,[1]SYNTHESE!$AJ87&gt;'[1]GRILLE COTATION'!$G$134),[1]BIBLIOTHEQUE!$H$40*[1]SYNTHESE!$P87*[1]SYNTHESE!$O87,"")</f>
        <v/>
      </c>
      <c r="X88" s="36"/>
      <c r="Y88" s="36" t="str">
        <f ca="1">IF(AND([1]SYNTHESE!$AX87='[1]GRILLE COTATION'!$C$146,[1]SYNTHESE!$AJ87&gt;'[1]GRILLE COTATION'!$G$146,[1]SYNTHESE!$P87&gt;=4),[1]BIBLIOTHEQUE!$H$42*[1]SYNTHESE!$O87,"")</f>
        <v/>
      </c>
      <c r="Z88" s="37"/>
    </row>
    <row r="89" spans="1:26" x14ac:dyDescent="0.25">
      <c r="A89" s="4">
        <v>118</v>
      </c>
      <c r="B89" s="34" t="str">
        <f ca="1">IF(AND([1]SYNTHESE!$AM88='[1]GRILLE COTATION'!$C$9,[1]SYNTHESE!$W88&gt;'[1]GRILLE COTATION'!$G$9),[1]BIBLIOTHEQUE!$H$3*[1]SYNTHESE!$N88,"")</f>
        <v/>
      </c>
      <c r="C89" s="35"/>
      <c r="D89" s="36" t="str">
        <f>IF(AND([1]SYNTHESE!$AK88='[1]GRILLE COTATION'!$F$42,[1]SYNTHESE!$AP88='[1]GRILLE COTATION'!$C$42),[1]BIBLIOTHEQUE!$H$6,"")</f>
        <v/>
      </c>
      <c r="E89" s="35"/>
      <c r="F89" s="36" t="str">
        <f>IF(AND([1]SYNTHESE!$AN88='[1]GRILLE COTATION'!$C$22,[1]SYNTHESE!$AK88=[1]PARAM!$B$2,[1]SYNTHESE!$AB88="CHAUDIERE  INDIV.",[1]SYNTHESE!$AA88="GAZ"),[1]BIBLIOTHEQUE!$H$8*[1]SYNTHESE!$N88,
IF(AND([1]SYNTHESE!$AN88='[1]GRILLE COTATION'!$C$22,[1]SYNTHESE!$AK88=[1]PARAM!$B$3,[1]SYNTHESE!$AB88="CHAUDIERE  INDIV.",[1]SYNTHESE!$AA88="GAZ"),[1]BIBLIOTHEQUE!$H$8*[1]SYNTHESE!$N88,
IF(AND([1]SYNTHESE!$AN88='[1]GRILLE COTATION'!$C$22,[1]SYNTHESE!$AK88=[1]PARAM!$B$4,[1]SYNTHESE!$AB88="CHAUDIERE  INDIV.",[1]SYNTHESE!$AA88="GAZ"),[1]BIBLIOTHEQUE!$H$8*[1]SYNTHESE!$N88,
IF(AND([1]SYNTHESE!$AN88='[1]GRILLE COTATION'!$C$22,[1]SYNTHESE!$AK88=[1]PARAM!$B$5,[1]SYNTHESE!$AB88="CHAUDIERE  INDIV.",[1]SYNTHESE!$AA88="GAZ"),[1]BIBLIOTHEQUE!$H$8*[1]SYNTHESE!$N88,""))))</f>
        <v/>
      </c>
      <c r="G89" s="36" t="str">
        <f>IF(AND([1]SYNTHESE!$AN88='[1]GRILLE COTATION'!$C$22,[1]SYNTHESE!$AK88='[1]GRILLE COTATION'!$F$22),[1]BIBLIOTHEQUE!$H$9*[1]SYNTHESE!$N88,"")</f>
        <v/>
      </c>
      <c r="H89" s="36" t="str">
        <f>IF(AND([1]SYNTHESE!$AO88='[1]GRILLE COTATION'!$C$35,[1]SYNTHESE!$AK88='[1]GRILLE COTATION'!$F$35),[1]BIBLIOTHEQUE!$H$10*[1]SYNTHESE!$N88,
IF([1]SYNTHESE!$AO88='[1]GRILLE COTATION'!$C$38,[1]BIBLIOTHEQUE!$H$10*[1]SYNTHESE!$N88,""))</f>
        <v/>
      </c>
      <c r="I89" s="35"/>
      <c r="J89" s="36" t="str">
        <f ca="1">IF(AND(I89="",AI89="",BI89="",CI89="",DI89="",EI89="",FI89="",GI89="",HI89="",II89="",[1]SYNTHESE!$AP88='[1]GRILLE COTATION'!$C$42,[1]SYNTHESE!$AJ88&gt;'[1]GRILLE COTATION'!$G$48,[1]SYNTHESE!$M88=[1]BIBLIOTHEQUE!$F$15),[1]BIBLIOTHEQUE!$H$13*[1]SYNTHESE!$Q88*1.5,
IF(AND(I89="",AI89="",BI89="",CI89="",DI89="",EI89="",FI89="",GI89="",HI89="",II89="",[1]SYNTHESE!$AP88='[1]GRILLE COTATION'!$C$42,[1]SYNTHESE!$AJ88&gt;'[1]GRILLE COTATION'!$G$48,[1]SYNTHESE!$M88=[1]BIBLIOTHEQUE!$F$22),[1]BIBLIOTHEQUE!$H$13*[1]SYNTHESE!$Q88,""))</f>
        <v/>
      </c>
      <c r="K89" s="35"/>
      <c r="L89" s="36" t="str">
        <f ca="1">IF(AND(
[1]SYNTHESE!$AQ88='[1]GRILLE COTATION'!$C$60,
[1]SYNTHESE!$AJ88&gt;'[1]GRILLE COTATION'!$G$60,
[1]SYNTHESE!$M88=[1]BIBLIOTHEQUE!$F$22),
[1]BIBLIOTHEQUE!$H$22*[1]SYNTHESE!$F88+[1]BIBLIOTHEQUE!$H$23*[1]SYNTHESE!$G88+[1]BIBLIOTHEQUE!$H$24*[1]SYNTHESE!$H88+[1]BIBLIOTHEQUE!$H$25*[1]SYNTHESE!$I88+[1]BIBLIOTHEQUE!$H$26*[1]SYNTHESE!$J88+[1]BIBLIOTHEQUE!$H$27*[1]SYNTHESE!$K88,
IF(AND(
[1]SYNTHESE!$AQ88='[1]GRILLE COTATION'!$C$60,
[1]SYNTHESE!$AJ88&gt;'[1]GRILLE COTATION'!$G$60,
[1]SYNTHESE!$M88=[1]BIBLIOTHEQUE!$F$15),
[1]BIBLIOTHEQUE!$H$15*[1]SYNTHESE!$F88+[1]BIBLIOTHEQUE!$H$16*[1]SYNTHESE!$G88+[1]BIBLIOTHEQUE!$H$17*[1]SYNTHESE!$H88+[1]BIBLIOTHEQUE!$H$18*[1]SYNTHESE!$I88+[1]BIBLIOTHEQUE!$H$19*[1]SYNTHESE!$J88+[1]BIBLIOTHEQUE!$H$20*[1]SYNTHESE!$K88+[1]BIBLIOTHEQUE!$H$21*[1]SYNTHESE!$L88,""))</f>
        <v/>
      </c>
      <c r="M89" s="35"/>
      <c r="N89" s="36" t="str">
        <f ca="1">IF(AND([1]SYNTHESE!$AR88='[1]GRILLE COTATION'!$C$72,[1]SYNTHESE!$AJ88&gt;'[1]GRILLE COTATION'!$G$72),[1]BIBLIOTHEQUE!$H$29*[1]SYNTHESE!$Q88/[1]SYNTHESE!$P88*1.2,"")</f>
        <v/>
      </c>
      <c r="O89" s="35"/>
      <c r="P89" s="35"/>
      <c r="Q89" s="36" t="str">
        <f ca="1">IF(AND([1]SYNTHESE!$AS88='[1]GRILLE COTATION'!$C$84,[1]SYNTHESE!$AJ88&gt;'[1]GRILLE COTATION'!$G$84),[1]BIBLIOTHEQUE!$H$32*[1]SYNTHESE!$Q88/[1]SYNTHESE!$P88,"")</f>
        <v/>
      </c>
      <c r="R89" s="35"/>
      <c r="S89" s="36" t="str">
        <f ca="1">IF(AND([1]SYNTHESE!$AT88='[1]GRILLE COTATION'!$C$97,[1]SYNTHESE!$AJ88&gt;'[1]GRILLE COTATION'!$G$97),[1]BIBLIOTHEQUE!$H$35*[1]SYNTHESE!$N88,"")</f>
        <v/>
      </c>
      <c r="T89" s="36" t="str">
        <f ca="1">IF(AND([1]SYNTHESE!$AU88='[1]GRILLE COTATION'!$C$109,[1]SYNTHESE!$AJ88&gt;'[1]GRILLE COTATION'!$G$109),[1]BIBLIOTHEQUE!$H$36*[1]SYNTHESE!$N88,"")</f>
        <v/>
      </c>
      <c r="U89" s="36" t="str">
        <f ca="1">IF(AND([1]SYNTHESE!$AV88='[1]GRILLE COTATION'!$C$121,[1]SYNTHESE!$AJ88&gt;'[1]GRILLE COTATION'!$G$121),[1]BIBLIOTHEQUE!$H$37*[1]SYNTHESE!$N88,"")</f>
        <v/>
      </c>
      <c r="V89" s="35"/>
      <c r="W89" s="36" t="str">
        <f ca="1">IF(AND([1]SYNTHESE!$AW88='[1]GRILLE COTATION'!$C$134,[1]SYNTHESE!$AJ88&gt;'[1]GRILLE COTATION'!$G$134),[1]BIBLIOTHEQUE!$H$40*[1]SYNTHESE!$P88*[1]SYNTHESE!$O88,"")</f>
        <v/>
      </c>
      <c r="X89" s="36"/>
      <c r="Y89" s="36" t="str">
        <f ca="1">IF(AND([1]SYNTHESE!$AX88='[1]GRILLE COTATION'!$C$146,[1]SYNTHESE!$AJ88&gt;'[1]GRILLE COTATION'!$G$146,[1]SYNTHESE!$P88&gt;=4),[1]BIBLIOTHEQUE!$H$42*[1]SYNTHESE!$O88,"")</f>
        <v/>
      </c>
      <c r="Z89" s="37"/>
    </row>
    <row r="90" spans="1:26" x14ac:dyDescent="0.25">
      <c r="A90" s="4">
        <v>120</v>
      </c>
      <c r="B90" s="34" t="str">
        <f ca="1">IF(AND([1]SYNTHESE!$AM89='[1]GRILLE COTATION'!$C$9,[1]SYNTHESE!$W89&gt;'[1]GRILLE COTATION'!$G$9),[1]BIBLIOTHEQUE!$H$3*[1]SYNTHESE!$N89,"")</f>
        <v/>
      </c>
      <c r="C90" s="35"/>
      <c r="D90" s="36" t="str">
        <f>IF(AND([1]SYNTHESE!$AK89='[1]GRILLE COTATION'!$F$42,[1]SYNTHESE!$AP89='[1]GRILLE COTATION'!$C$42),[1]BIBLIOTHEQUE!$H$6,"")</f>
        <v/>
      </c>
      <c r="E90" s="35"/>
      <c r="F90" s="36" t="str">
        <f>IF(AND([1]SYNTHESE!$AN89='[1]GRILLE COTATION'!$C$22,[1]SYNTHESE!$AK89=[1]PARAM!$B$2,[1]SYNTHESE!$AB89="CHAUDIERE  INDIV.",[1]SYNTHESE!$AA89="GAZ"),[1]BIBLIOTHEQUE!$H$8*[1]SYNTHESE!$N89,
IF(AND([1]SYNTHESE!$AN89='[1]GRILLE COTATION'!$C$22,[1]SYNTHESE!$AK89=[1]PARAM!$B$3,[1]SYNTHESE!$AB89="CHAUDIERE  INDIV.",[1]SYNTHESE!$AA89="GAZ"),[1]BIBLIOTHEQUE!$H$8*[1]SYNTHESE!$N89,
IF(AND([1]SYNTHESE!$AN89='[1]GRILLE COTATION'!$C$22,[1]SYNTHESE!$AK89=[1]PARAM!$B$4,[1]SYNTHESE!$AB89="CHAUDIERE  INDIV.",[1]SYNTHESE!$AA89="GAZ"),[1]BIBLIOTHEQUE!$H$8*[1]SYNTHESE!$N89,
IF(AND([1]SYNTHESE!$AN89='[1]GRILLE COTATION'!$C$22,[1]SYNTHESE!$AK89=[1]PARAM!$B$5,[1]SYNTHESE!$AB89="CHAUDIERE  INDIV.",[1]SYNTHESE!$AA89="GAZ"),[1]BIBLIOTHEQUE!$H$8*[1]SYNTHESE!$N89,""))))</f>
        <v/>
      </c>
      <c r="G90" s="36" t="str">
        <f>IF(AND([1]SYNTHESE!$AN89='[1]GRILLE COTATION'!$C$22,[1]SYNTHESE!$AK89='[1]GRILLE COTATION'!$F$22),[1]BIBLIOTHEQUE!$H$9*[1]SYNTHESE!$N89,"")</f>
        <v/>
      </c>
      <c r="H90" s="36" t="str">
        <f>IF(AND([1]SYNTHESE!$AO89='[1]GRILLE COTATION'!$C$35,[1]SYNTHESE!$AK89='[1]GRILLE COTATION'!$F$35),[1]BIBLIOTHEQUE!$H$10*[1]SYNTHESE!$N89,
IF([1]SYNTHESE!$AO89='[1]GRILLE COTATION'!$C$38,[1]BIBLIOTHEQUE!$H$10*[1]SYNTHESE!$N89,""))</f>
        <v/>
      </c>
      <c r="I90" s="35"/>
      <c r="J90" s="36">
        <f ca="1">IF(AND(I90="",AI90="",BI90="",CI90="",DI90="",EI90="",FI90="",GI90="",HI90="",II90="",[1]SYNTHESE!$AP89='[1]GRILLE COTATION'!$C$42,[1]SYNTHESE!$AJ89&gt;'[1]GRILLE COTATION'!$G$48,[1]SYNTHESE!$M89=[1]BIBLIOTHEQUE!$F$15),[1]BIBLIOTHEQUE!$H$13*[1]SYNTHESE!$Q89*1.5,
IF(AND(I90="",AI90="",BI90="",CI90="",DI90="",EI90="",FI90="",GI90="",HI90="",II90="",[1]SYNTHESE!$AP89='[1]GRILLE COTATION'!$C$42,[1]SYNTHESE!$AJ89&gt;'[1]GRILLE COTATION'!$G$48,[1]SYNTHESE!$M89=[1]BIBLIOTHEQUE!$F$22),[1]BIBLIOTHEQUE!$H$13*[1]SYNTHESE!$Q89,""))</f>
        <v>82290</v>
      </c>
      <c r="K90" s="35"/>
      <c r="L90" s="36" t="str">
        <f ca="1">IF(AND(
[1]SYNTHESE!$AQ89='[1]GRILLE COTATION'!$C$60,
[1]SYNTHESE!$AJ89&gt;'[1]GRILLE COTATION'!$G$60,
[1]SYNTHESE!$M89=[1]BIBLIOTHEQUE!$F$22),
[1]BIBLIOTHEQUE!$H$22*[1]SYNTHESE!$F89+[1]BIBLIOTHEQUE!$H$23*[1]SYNTHESE!$G89+[1]BIBLIOTHEQUE!$H$24*[1]SYNTHESE!$H89+[1]BIBLIOTHEQUE!$H$25*[1]SYNTHESE!$I89+[1]BIBLIOTHEQUE!$H$26*[1]SYNTHESE!$J89+[1]BIBLIOTHEQUE!$H$27*[1]SYNTHESE!$K89,
IF(AND(
[1]SYNTHESE!$AQ89='[1]GRILLE COTATION'!$C$60,
[1]SYNTHESE!$AJ89&gt;'[1]GRILLE COTATION'!$G$60,
[1]SYNTHESE!$M89=[1]BIBLIOTHEQUE!$F$15),
[1]BIBLIOTHEQUE!$H$15*[1]SYNTHESE!$F89+[1]BIBLIOTHEQUE!$H$16*[1]SYNTHESE!$G89+[1]BIBLIOTHEQUE!$H$17*[1]SYNTHESE!$H89+[1]BIBLIOTHEQUE!$H$18*[1]SYNTHESE!$I89+[1]BIBLIOTHEQUE!$H$19*[1]SYNTHESE!$J89+[1]BIBLIOTHEQUE!$H$20*[1]SYNTHESE!$K89+[1]BIBLIOTHEQUE!$H$21*[1]SYNTHESE!$L89,""))</f>
        <v/>
      </c>
      <c r="M90" s="35"/>
      <c r="N90" s="36" t="str">
        <f ca="1">IF(AND([1]SYNTHESE!$AR89='[1]GRILLE COTATION'!$C$72,[1]SYNTHESE!$AJ89&gt;'[1]GRILLE COTATION'!$G$72),[1]BIBLIOTHEQUE!$H$29*[1]SYNTHESE!$Q89/[1]SYNTHESE!$P89*1.2,"")</f>
        <v/>
      </c>
      <c r="O90" s="35"/>
      <c r="P90" s="35"/>
      <c r="Q90" s="36" t="str">
        <f ca="1">IF(AND([1]SYNTHESE!$AS89='[1]GRILLE COTATION'!$C$84,[1]SYNTHESE!$AJ89&gt;'[1]GRILLE COTATION'!$G$84),[1]BIBLIOTHEQUE!$H$32*[1]SYNTHESE!$Q89/[1]SYNTHESE!$P89,"")</f>
        <v/>
      </c>
      <c r="R90" s="35"/>
      <c r="S90" s="36" t="str">
        <f ca="1">IF(AND([1]SYNTHESE!$AT89='[1]GRILLE COTATION'!$C$97,[1]SYNTHESE!$AJ89&gt;'[1]GRILLE COTATION'!$G$97),[1]BIBLIOTHEQUE!$H$35*[1]SYNTHESE!$N89,"")</f>
        <v/>
      </c>
      <c r="T90" s="36" t="str">
        <f ca="1">IF(AND([1]SYNTHESE!$AU89='[1]GRILLE COTATION'!$C$109,[1]SYNTHESE!$AJ89&gt;'[1]GRILLE COTATION'!$G$109),[1]BIBLIOTHEQUE!$H$36*[1]SYNTHESE!$N89,"")</f>
        <v/>
      </c>
      <c r="U90" s="36" t="str">
        <f ca="1">IF(AND([1]SYNTHESE!$AV89='[1]GRILLE COTATION'!$C$121,[1]SYNTHESE!$AJ89&gt;'[1]GRILLE COTATION'!$G$121),[1]BIBLIOTHEQUE!$H$37*[1]SYNTHESE!$N89,"")</f>
        <v/>
      </c>
      <c r="V90" s="35"/>
      <c r="W90" s="36" t="str">
        <f ca="1">IF(AND([1]SYNTHESE!$AW89='[1]GRILLE COTATION'!$C$134,[1]SYNTHESE!$AJ89&gt;'[1]GRILLE COTATION'!$G$134),[1]BIBLIOTHEQUE!$H$40*[1]SYNTHESE!$P89*[1]SYNTHESE!$O89,"")</f>
        <v/>
      </c>
      <c r="X90" s="36"/>
      <c r="Y90" s="36" t="str">
        <f ca="1">IF(AND([1]SYNTHESE!$AX89='[1]GRILLE COTATION'!$C$146,[1]SYNTHESE!$AJ89&gt;'[1]GRILLE COTATION'!$G$146,[1]SYNTHESE!$P89&gt;=4),[1]BIBLIOTHEQUE!$H$42*[1]SYNTHESE!$O89,"")</f>
        <v/>
      </c>
      <c r="Z90" s="37"/>
    </row>
    <row r="91" spans="1:26" x14ac:dyDescent="0.25">
      <c r="A91" s="4">
        <v>121</v>
      </c>
      <c r="B91" s="34" t="str">
        <f ca="1">IF(AND([1]SYNTHESE!$AM90='[1]GRILLE COTATION'!$C$9,[1]SYNTHESE!$W90&gt;'[1]GRILLE COTATION'!$G$9),[1]BIBLIOTHEQUE!$H$3*[1]SYNTHESE!$N90,"")</f>
        <v/>
      </c>
      <c r="C91" s="35"/>
      <c r="D91" s="36" t="str">
        <f>IF(AND([1]SYNTHESE!$AK90='[1]GRILLE COTATION'!$F$42,[1]SYNTHESE!$AP90='[1]GRILLE COTATION'!$C$42),[1]BIBLIOTHEQUE!$H$6,"")</f>
        <v/>
      </c>
      <c r="E91" s="35"/>
      <c r="F91" s="36" t="str">
        <f>IF(AND([1]SYNTHESE!$AN90='[1]GRILLE COTATION'!$C$22,[1]SYNTHESE!$AK90=[1]PARAM!$B$2,[1]SYNTHESE!$AB90="CHAUDIERE  INDIV.",[1]SYNTHESE!$AA90="GAZ"),[1]BIBLIOTHEQUE!$H$8*[1]SYNTHESE!$N90,
IF(AND([1]SYNTHESE!$AN90='[1]GRILLE COTATION'!$C$22,[1]SYNTHESE!$AK90=[1]PARAM!$B$3,[1]SYNTHESE!$AB90="CHAUDIERE  INDIV.",[1]SYNTHESE!$AA90="GAZ"),[1]BIBLIOTHEQUE!$H$8*[1]SYNTHESE!$N90,
IF(AND([1]SYNTHESE!$AN90='[1]GRILLE COTATION'!$C$22,[1]SYNTHESE!$AK90=[1]PARAM!$B$4,[1]SYNTHESE!$AB90="CHAUDIERE  INDIV.",[1]SYNTHESE!$AA90="GAZ"),[1]BIBLIOTHEQUE!$H$8*[1]SYNTHESE!$N90,
IF(AND([1]SYNTHESE!$AN90='[1]GRILLE COTATION'!$C$22,[1]SYNTHESE!$AK90=[1]PARAM!$B$5,[1]SYNTHESE!$AB90="CHAUDIERE  INDIV.",[1]SYNTHESE!$AA90="GAZ"),[1]BIBLIOTHEQUE!$H$8*[1]SYNTHESE!$N90,""))))</f>
        <v/>
      </c>
      <c r="G91" s="36" t="str">
        <f>IF(AND([1]SYNTHESE!$AN90='[1]GRILLE COTATION'!$C$22,[1]SYNTHESE!$AK90='[1]GRILLE COTATION'!$F$22),[1]BIBLIOTHEQUE!$H$9*[1]SYNTHESE!$N90,"")</f>
        <v/>
      </c>
      <c r="H91" s="36" t="str">
        <f>IF(AND([1]SYNTHESE!$AO90='[1]GRILLE COTATION'!$C$35,[1]SYNTHESE!$AK90='[1]GRILLE COTATION'!$F$35),[1]BIBLIOTHEQUE!$H$10*[1]SYNTHESE!$N90,
IF([1]SYNTHESE!$AO90='[1]GRILLE COTATION'!$C$38,[1]BIBLIOTHEQUE!$H$10*[1]SYNTHESE!$N90,""))</f>
        <v/>
      </c>
      <c r="I91" s="35"/>
      <c r="J91" s="36" t="str">
        <f ca="1">IF(AND(I91="",AI91="",BI91="",CI91="",DI91="",EI91="",FI91="",GI91="",HI91="",II91="",[1]SYNTHESE!$AP90='[1]GRILLE COTATION'!$C$42,[1]SYNTHESE!$AJ90&gt;'[1]GRILLE COTATION'!$G$48,[1]SYNTHESE!$M90=[1]BIBLIOTHEQUE!$F$15),[1]BIBLIOTHEQUE!$H$13*[1]SYNTHESE!$Q90*1.5,
IF(AND(I91="",AI91="",BI91="",CI91="",DI91="",EI91="",FI91="",GI91="",HI91="",II91="",[1]SYNTHESE!$AP90='[1]GRILLE COTATION'!$C$42,[1]SYNTHESE!$AJ90&gt;'[1]GRILLE COTATION'!$G$48,[1]SYNTHESE!$M90=[1]BIBLIOTHEQUE!$F$22),[1]BIBLIOTHEQUE!$H$13*[1]SYNTHESE!$Q90,""))</f>
        <v/>
      </c>
      <c r="K91" s="35"/>
      <c r="L91" s="36" t="str">
        <f ca="1">IF(AND(
[1]SYNTHESE!$AQ90='[1]GRILLE COTATION'!$C$60,
[1]SYNTHESE!$AJ90&gt;'[1]GRILLE COTATION'!$G$60,
[1]SYNTHESE!$M90=[1]BIBLIOTHEQUE!$F$22),
[1]BIBLIOTHEQUE!$H$22*[1]SYNTHESE!$F90+[1]BIBLIOTHEQUE!$H$23*[1]SYNTHESE!$G90+[1]BIBLIOTHEQUE!$H$24*[1]SYNTHESE!$H90+[1]BIBLIOTHEQUE!$H$25*[1]SYNTHESE!$I90+[1]BIBLIOTHEQUE!$H$26*[1]SYNTHESE!$J90+[1]BIBLIOTHEQUE!$H$27*[1]SYNTHESE!$K90,
IF(AND(
[1]SYNTHESE!$AQ90='[1]GRILLE COTATION'!$C$60,
[1]SYNTHESE!$AJ90&gt;'[1]GRILLE COTATION'!$G$60,
[1]SYNTHESE!$M90=[1]BIBLIOTHEQUE!$F$15),
[1]BIBLIOTHEQUE!$H$15*[1]SYNTHESE!$F90+[1]BIBLIOTHEQUE!$H$16*[1]SYNTHESE!$G90+[1]BIBLIOTHEQUE!$H$17*[1]SYNTHESE!$H90+[1]BIBLIOTHEQUE!$H$18*[1]SYNTHESE!$I90+[1]BIBLIOTHEQUE!$H$19*[1]SYNTHESE!$J90+[1]BIBLIOTHEQUE!$H$20*[1]SYNTHESE!$K90+[1]BIBLIOTHEQUE!$H$21*[1]SYNTHESE!$L90,""))</f>
        <v/>
      </c>
      <c r="M91" s="35"/>
      <c r="N91" s="36" t="str">
        <f ca="1">IF(AND([1]SYNTHESE!$AR90='[1]GRILLE COTATION'!$C$72,[1]SYNTHESE!$AJ90&gt;'[1]GRILLE COTATION'!$G$72),[1]BIBLIOTHEQUE!$H$29*[1]SYNTHESE!$Q90/[1]SYNTHESE!$P90*1.2,"")</f>
        <v/>
      </c>
      <c r="O91" s="35"/>
      <c r="P91" s="35"/>
      <c r="Q91" s="36" t="str">
        <f ca="1">IF(AND([1]SYNTHESE!$AS90='[1]GRILLE COTATION'!$C$84,[1]SYNTHESE!$AJ90&gt;'[1]GRILLE COTATION'!$G$84),[1]BIBLIOTHEQUE!$H$32*[1]SYNTHESE!$Q90/[1]SYNTHESE!$P90,"")</f>
        <v/>
      </c>
      <c r="R91" s="35"/>
      <c r="S91" s="36" t="str">
        <f ca="1">IF(AND([1]SYNTHESE!$AT90='[1]GRILLE COTATION'!$C$97,[1]SYNTHESE!$AJ90&gt;'[1]GRILLE COTATION'!$G$97),[1]BIBLIOTHEQUE!$H$35*[1]SYNTHESE!$N90,"")</f>
        <v/>
      </c>
      <c r="T91" s="36" t="str">
        <f ca="1">IF(AND([1]SYNTHESE!$AU90='[1]GRILLE COTATION'!$C$109,[1]SYNTHESE!$AJ90&gt;'[1]GRILLE COTATION'!$G$109),[1]BIBLIOTHEQUE!$H$36*[1]SYNTHESE!$N90,"")</f>
        <v/>
      </c>
      <c r="U91" s="36" t="str">
        <f ca="1">IF(AND([1]SYNTHESE!$AV90='[1]GRILLE COTATION'!$C$121,[1]SYNTHESE!$AJ90&gt;'[1]GRILLE COTATION'!$G$121),[1]BIBLIOTHEQUE!$H$37*[1]SYNTHESE!$N90,"")</f>
        <v/>
      </c>
      <c r="V91" s="35"/>
      <c r="W91" s="36" t="str">
        <f ca="1">IF(AND([1]SYNTHESE!$AW90='[1]GRILLE COTATION'!$C$134,[1]SYNTHESE!$AJ90&gt;'[1]GRILLE COTATION'!$G$134),[1]BIBLIOTHEQUE!$H$40*[1]SYNTHESE!$P90*[1]SYNTHESE!$O90,"")</f>
        <v/>
      </c>
      <c r="X91" s="36"/>
      <c r="Y91" s="36" t="str">
        <f ca="1">IF(AND([1]SYNTHESE!$AX90='[1]GRILLE COTATION'!$C$146,[1]SYNTHESE!$AJ90&gt;'[1]GRILLE COTATION'!$G$146,[1]SYNTHESE!$P90&gt;=4),[1]BIBLIOTHEQUE!$H$42*[1]SYNTHESE!$O90,"")</f>
        <v/>
      </c>
      <c r="Z91" s="37"/>
    </row>
    <row r="92" spans="1:26" x14ac:dyDescent="0.25">
      <c r="A92" s="4">
        <v>122</v>
      </c>
      <c r="B92" s="34" t="str">
        <f ca="1">IF(AND([1]SYNTHESE!$AM91='[1]GRILLE COTATION'!$C$9,[1]SYNTHESE!$W91&gt;'[1]GRILLE COTATION'!$G$9),[1]BIBLIOTHEQUE!$H$3*[1]SYNTHESE!$N91,"")</f>
        <v/>
      </c>
      <c r="C92" s="35"/>
      <c r="D92" s="36" t="str">
        <f>IF(AND([1]SYNTHESE!$AK91='[1]GRILLE COTATION'!$F$42,[1]SYNTHESE!$AP91='[1]GRILLE COTATION'!$C$42),[1]BIBLIOTHEQUE!$H$6,"")</f>
        <v/>
      </c>
      <c r="E92" s="35"/>
      <c r="F92" s="36" t="str">
        <f>IF(AND([1]SYNTHESE!$AN91='[1]GRILLE COTATION'!$C$22,[1]SYNTHESE!$AK91=[1]PARAM!$B$2,[1]SYNTHESE!$AB91="CHAUDIERE  INDIV.",[1]SYNTHESE!$AA91="GAZ"),[1]BIBLIOTHEQUE!$H$8*[1]SYNTHESE!$N91,
IF(AND([1]SYNTHESE!$AN91='[1]GRILLE COTATION'!$C$22,[1]SYNTHESE!$AK91=[1]PARAM!$B$3,[1]SYNTHESE!$AB91="CHAUDIERE  INDIV.",[1]SYNTHESE!$AA91="GAZ"),[1]BIBLIOTHEQUE!$H$8*[1]SYNTHESE!$N91,
IF(AND([1]SYNTHESE!$AN91='[1]GRILLE COTATION'!$C$22,[1]SYNTHESE!$AK91=[1]PARAM!$B$4,[1]SYNTHESE!$AB91="CHAUDIERE  INDIV.",[1]SYNTHESE!$AA91="GAZ"),[1]BIBLIOTHEQUE!$H$8*[1]SYNTHESE!$N91,
IF(AND([1]SYNTHESE!$AN91='[1]GRILLE COTATION'!$C$22,[1]SYNTHESE!$AK91=[1]PARAM!$B$5,[1]SYNTHESE!$AB91="CHAUDIERE  INDIV.",[1]SYNTHESE!$AA91="GAZ"),[1]BIBLIOTHEQUE!$H$8*[1]SYNTHESE!$N91,""))))</f>
        <v/>
      </c>
      <c r="G92" s="36" t="str">
        <f>IF(AND([1]SYNTHESE!$AN91='[1]GRILLE COTATION'!$C$22,[1]SYNTHESE!$AK91='[1]GRILLE COTATION'!$F$22),[1]BIBLIOTHEQUE!$H$9*[1]SYNTHESE!$N91,"")</f>
        <v/>
      </c>
      <c r="H92" s="36" t="str">
        <f>IF(AND([1]SYNTHESE!$AO91='[1]GRILLE COTATION'!$C$35,[1]SYNTHESE!$AK91='[1]GRILLE COTATION'!$F$35),[1]BIBLIOTHEQUE!$H$10*[1]SYNTHESE!$N91,
IF([1]SYNTHESE!$AO91='[1]GRILLE COTATION'!$C$38,[1]BIBLIOTHEQUE!$H$10*[1]SYNTHESE!$N91,""))</f>
        <v/>
      </c>
      <c r="I92" s="35"/>
      <c r="J92" s="36" t="str">
        <f ca="1">IF(AND(I92="",AI92="",BI92="",CI92="",DI92="",EI92="",FI92="",GI92="",HI92="",II92="",[1]SYNTHESE!$AP91='[1]GRILLE COTATION'!$C$42,[1]SYNTHESE!$AJ91&gt;'[1]GRILLE COTATION'!$G$48,[1]SYNTHESE!$M91=[1]BIBLIOTHEQUE!$F$15),[1]BIBLIOTHEQUE!$H$13*[1]SYNTHESE!$Q91*1.5,
IF(AND(I92="",AI92="",BI92="",CI92="",DI92="",EI92="",FI92="",GI92="",HI92="",II92="",[1]SYNTHESE!$AP91='[1]GRILLE COTATION'!$C$42,[1]SYNTHESE!$AJ91&gt;'[1]GRILLE COTATION'!$G$48,[1]SYNTHESE!$M91=[1]BIBLIOTHEQUE!$F$22),[1]BIBLIOTHEQUE!$H$13*[1]SYNTHESE!$Q91,""))</f>
        <v/>
      </c>
      <c r="K92" s="35"/>
      <c r="L92" s="36" t="str">
        <f ca="1">IF(AND(
[1]SYNTHESE!$AQ91='[1]GRILLE COTATION'!$C$60,
[1]SYNTHESE!$AJ91&gt;'[1]GRILLE COTATION'!$G$60,
[1]SYNTHESE!$M91=[1]BIBLIOTHEQUE!$F$22),
[1]BIBLIOTHEQUE!$H$22*[1]SYNTHESE!$F91+[1]BIBLIOTHEQUE!$H$23*[1]SYNTHESE!$G91+[1]BIBLIOTHEQUE!$H$24*[1]SYNTHESE!$H91+[1]BIBLIOTHEQUE!$H$25*[1]SYNTHESE!$I91+[1]BIBLIOTHEQUE!$H$26*[1]SYNTHESE!$J91+[1]BIBLIOTHEQUE!$H$27*[1]SYNTHESE!$K91,
IF(AND(
[1]SYNTHESE!$AQ91='[1]GRILLE COTATION'!$C$60,
[1]SYNTHESE!$AJ91&gt;'[1]GRILLE COTATION'!$G$60,
[1]SYNTHESE!$M91=[1]BIBLIOTHEQUE!$F$15),
[1]BIBLIOTHEQUE!$H$15*[1]SYNTHESE!$F91+[1]BIBLIOTHEQUE!$H$16*[1]SYNTHESE!$G91+[1]BIBLIOTHEQUE!$H$17*[1]SYNTHESE!$H91+[1]BIBLIOTHEQUE!$H$18*[1]SYNTHESE!$I91+[1]BIBLIOTHEQUE!$H$19*[1]SYNTHESE!$J91+[1]BIBLIOTHEQUE!$H$20*[1]SYNTHESE!$K91+[1]BIBLIOTHEQUE!$H$21*[1]SYNTHESE!$L91,""))</f>
        <v/>
      </c>
      <c r="M92" s="35"/>
      <c r="N92" s="36" t="str">
        <f ca="1">IF(AND([1]SYNTHESE!$AR91='[1]GRILLE COTATION'!$C$72,[1]SYNTHESE!$AJ91&gt;'[1]GRILLE COTATION'!$G$72),[1]BIBLIOTHEQUE!$H$29*[1]SYNTHESE!$Q91/[1]SYNTHESE!$P91*1.2,"")</f>
        <v/>
      </c>
      <c r="O92" s="35"/>
      <c r="P92" s="35"/>
      <c r="Q92" s="36" t="str">
        <f ca="1">IF(AND([1]SYNTHESE!$AS91='[1]GRILLE COTATION'!$C$84,[1]SYNTHESE!$AJ91&gt;'[1]GRILLE COTATION'!$G$84),[1]BIBLIOTHEQUE!$H$32*[1]SYNTHESE!$Q91/[1]SYNTHESE!$P91,"")</f>
        <v/>
      </c>
      <c r="R92" s="35"/>
      <c r="S92" s="36" t="str">
        <f ca="1">IF(AND([1]SYNTHESE!$AT91='[1]GRILLE COTATION'!$C$97,[1]SYNTHESE!$AJ91&gt;'[1]GRILLE COTATION'!$G$97),[1]BIBLIOTHEQUE!$H$35*[1]SYNTHESE!$N91,"")</f>
        <v/>
      </c>
      <c r="T92" s="36" t="str">
        <f ca="1">IF(AND([1]SYNTHESE!$AU91='[1]GRILLE COTATION'!$C$109,[1]SYNTHESE!$AJ91&gt;'[1]GRILLE COTATION'!$G$109),[1]BIBLIOTHEQUE!$H$36*[1]SYNTHESE!$N91,"")</f>
        <v/>
      </c>
      <c r="U92" s="36" t="str">
        <f ca="1">IF(AND([1]SYNTHESE!$AV91='[1]GRILLE COTATION'!$C$121,[1]SYNTHESE!$AJ91&gt;'[1]GRILLE COTATION'!$G$121),[1]BIBLIOTHEQUE!$H$37*[1]SYNTHESE!$N91,"")</f>
        <v/>
      </c>
      <c r="V92" s="35"/>
      <c r="W92" s="36" t="str">
        <f ca="1">IF(AND([1]SYNTHESE!$AW91='[1]GRILLE COTATION'!$C$134,[1]SYNTHESE!$AJ91&gt;'[1]GRILLE COTATION'!$G$134),[1]BIBLIOTHEQUE!$H$40*[1]SYNTHESE!$P91*[1]SYNTHESE!$O91,"")</f>
        <v/>
      </c>
      <c r="X92" s="36"/>
      <c r="Y92" s="36" t="str">
        <f ca="1">IF(AND([1]SYNTHESE!$AX91='[1]GRILLE COTATION'!$C$146,[1]SYNTHESE!$AJ91&gt;'[1]GRILLE COTATION'!$G$146,[1]SYNTHESE!$P91&gt;=4),[1]BIBLIOTHEQUE!$H$42*[1]SYNTHESE!$O91,"")</f>
        <v/>
      </c>
      <c r="Z92" s="37"/>
    </row>
    <row r="93" spans="1:26" x14ac:dyDescent="0.25">
      <c r="A93" s="4">
        <v>123</v>
      </c>
      <c r="B93" s="34">
        <f ca="1">IF(AND([1]SYNTHESE!$AM92='[1]GRILLE COTATION'!$C$9,[1]SYNTHESE!$W92&gt;'[1]GRILLE COTATION'!$G$9),[1]BIBLIOTHEQUE!$H$3*[1]SYNTHESE!$N92,"")</f>
        <v>32000</v>
      </c>
      <c r="C93" s="35"/>
      <c r="D93" s="36" t="str">
        <f>IF(AND([1]SYNTHESE!$AK92='[1]GRILLE COTATION'!$F$42,[1]SYNTHESE!$AP92='[1]GRILLE COTATION'!$C$42),[1]BIBLIOTHEQUE!$H$6,"")</f>
        <v/>
      </c>
      <c r="E93" s="35"/>
      <c r="F93" s="36" t="str">
        <f>IF(AND([1]SYNTHESE!$AN92='[1]GRILLE COTATION'!$C$22,[1]SYNTHESE!$AK92=[1]PARAM!$B$2,[1]SYNTHESE!$AB92="CHAUDIERE  INDIV.",[1]SYNTHESE!$AA92="GAZ"),[1]BIBLIOTHEQUE!$H$8*[1]SYNTHESE!$N92,
IF(AND([1]SYNTHESE!$AN92='[1]GRILLE COTATION'!$C$22,[1]SYNTHESE!$AK92=[1]PARAM!$B$3,[1]SYNTHESE!$AB92="CHAUDIERE  INDIV.",[1]SYNTHESE!$AA92="GAZ"),[1]BIBLIOTHEQUE!$H$8*[1]SYNTHESE!$N92,
IF(AND([1]SYNTHESE!$AN92='[1]GRILLE COTATION'!$C$22,[1]SYNTHESE!$AK92=[1]PARAM!$B$4,[1]SYNTHESE!$AB92="CHAUDIERE  INDIV.",[1]SYNTHESE!$AA92="GAZ"),[1]BIBLIOTHEQUE!$H$8*[1]SYNTHESE!$N92,
IF(AND([1]SYNTHESE!$AN92='[1]GRILLE COTATION'!$C$22,[1]SYNTHESE!$AK92=[1]PARAM!$B$5,[1]SYNTHESE!$AB92="CHAUDIERE  INDIV.",[1]SYNTHESE!$AA92="GAZ"),[1]BIBLIOTHEQUE!$H$8*[1]SYNTHESE!$N92,""))))</f>
        <v/>
      </c>
      <c r="G93" s="36" t="str">
        <f>IF(AND([1]SYNTHESE!$AN92='[1]GRILLE COTATION'!$C$22,[1]SYNTHESE!$AK92='[1]GRILLE COTATION'!$F$22),[1]BIBLIOTHEQUE!$H$9*[1]SYNTHESE!$N92,"")</f>
        <v/>
      </c>
      <c r="H93" s="36" t="str">
        <f>IF(AND([1]SYNTHESE!$AO92='[1]GRILLE COTATION'!$C$35,[1]SYNTHESE!$AK92='[1]GRILLE COTATION'!$F$35),[1]BIBLIOTHEQUE!$H$10*[1]SYNTHESE!$N92,
IF([1]SYNTHESE!$AO92='[1]GRILLE COTATION'!$C$38,[1]BIBLIOTHEQUE!$H$10*[1]SYNTHESE!$N92,""))</f>
        <v/>
      </c>
      <c r="I93" s="35"/>
      <c r="J93" s="36" t="str">
        <f ca="1">IF(AND(I93="",AI93="",BI93="",CI93="",DI93="",EI93="",FI93="",GI93="",HI93="",II93="",[1]SYNTHESE!$AP92='[1]GRILLE COTATION'!$C$42,[1]SYNTHESE!$AJ92&gt;'[1]GRILLE COTATION'!$G$48,[1]SYNTHESE!$M92=[1]BIBLIOTHEQUE!$F$15),[1]BIBLIOTHEQUE!$H$13*[1]SYNTHESE!$Q92*1.5,
IF(AND(I93="",AI93="",BI93="",CI93="",DI93="",EI93="",FI93="",GI93="",HI93="",II93="",[1]SYNTHESE!$AP92='[1]GRILLE COTATION'!$C$42,[1]SYNTHESE!$AJ92&gt;'[1]GRILLE COTATION'!$G$48,[1]SYNTHESE!$M92=[1]BIBLIOTHEQUE!$F$22),[1]BIBLIOTHEQUE!$H$13*[1]SYNTHESE!$Q92,""))</f>
        <v/>
      </c>
      <c r="K93" s="35"/>
      <c r="L93" s="36" t="str">
        <f ca="1">IF(AND(
[1]SYNTHESE!$AQ92='[1]GRILLE COTATION'!$C$60,
[1]SYNTHESE!$AJ92&gt;'[1]GRILLE COTATION'!$G$60,
[1]SYNTHESE!$M92=[1]BIBLIOTHEQUE!$F$22),
[1]BIBLIOTHEQUE!$H$22*[1]SYNTHESE!$F92+[1]BIBLIOTHEQUE!$H$23*[1]SYNTHESE!$G92+[1]BIBLIOTHEQUE!$H$24*[1]SYNTHESE!$H92+[1]BIBLIOTHEQUE!$H$25*[1]SYNTHESE!$I92+[1]BIBLIOTHEQUE!$H$26*[1]SYNTHESE!$J92+[1]BIBLIOTHEQUE!$H$27*[1]SYNTHESE!$K92,
IF(AND(
[1]SYNTHESE!$AQ92='[1]GRILLE COTATION'!$C$60,
[1]SYNTHESE!$AJ92&gt;'[1]GRILLE COTATION'!$G$60,
[1]SYNTHESE!$M92=[1]BIBLIOTHEQUE!$F$15),
[1]BIBLIOTHEQUE!$H$15*[1]SYNTHESE!$F92+[1]BIBLIOTHEQUE!$H$16*[1]SYNTHESE!$G92+[1]BIBLIOTHEQUE!$H$17*[1]SYNTHESE!$H92+[1]BIBLIOTHEQUE!$H$18*[1]SYNTHESE!$I92+[1]BIBLIOTHEQUE!$H$19*[1]SYNTHESE!$J92+[1]BIBLIOTHEQUE!$H$20*[1]SYNTHESE!$K92+[1]BIBLIOTHEQUE!$H$21*[1]SYNTHESE!$L92,""))</f>
        <v/>
      </c>
      <c r="M93" s="35"/>
      <c r="N93" s="36" t="str">
        <f ca="1">IF(AND([1]SYNTHESE!$AR92='[1]GRILLE COTATION'!$C$72,[1]SYNTHESE!$AJ92&gt;'[1]GRILLE COTATION'!$G$72),[1]BIBLIOTHEQUE!$H$29*[1]SYNTHESE!$Q92/[1]SYNTHESE!$P92*1.2,"")</f>
        <v/>
      </c>
      <c r="O93" s="35"/>
      <c r="P93" s="35"/>
      <c r="Q93" s="36" t="str">
        <f ca="1">IF(AND([1]SYNTHESE!$AS92='[1]GRILLE COTATION'!$C$84,[1]SYNTHESE!$AJ92&gt;'[1]GRILLE COTATION'!$G$84),[1]BIBLIOTHEQUE!$H$32*[1]SYNTHESE!$Q92/[1]SYNTHESE!$P92,"")</f>
        <v/>
      </c>
      <c r="R93" s="35"/>
      <c r="S93" s="36" t="str">
        <f ca="1">IF(AND([1]SYNTHESE!$AT92='[1]GRILLE COTATION'!$C$97,[1]SYNTHESE!$AJ92&gt;'[1]GRILLE COTATION'!$G$97),[1]BIBLIOTHEQUE!$H$35*[1]SYNTHESE!$N92,"")</f>
        <v/>
      </c>
      <c r="T93" s="36" t="str">
        <f ca="1">IF(AND([1]SYNTHESE!$AU92='[1]GRILLE COTATION'!$C$109,[1]SYNTHESE!$AJ92&gt;'[1]GRILLE COTATION'!$G$109),[1]BIBLIOTHEQUE!$H$36*[1]SYNTHESE!$N92,"")</f>
        <v/>
      </c>
      <c r="U93" s="36" t="str">
        <f ca="1">IF(AND([1]SYNTHESE!$AV92='[1]GRILLE COTATION'!$C$121,[1]SYNTHESE!$AJ92&gt;'[1]GRILLE COTATION'!$G$121),[1]BIBLIOTHEQUE!$H$37*[1]SYNTHESE!$N92,"")</f>
        <v/>
      </c>
      <c r="V93" s="35"/>
      <c r="W93" s="36" t="str">
        <f ca="1">IF(AND([1]SYNTHESE!$AW92='[1]GRILLE COTATION'!$C$134,[1]SYNTHESE!$AJ92&gt;'[1]GRILLE COTATION'!$G$134),[1]BIBLIOTHEQUE!$H$40*[1]SYNTHESE!$P92*[1]SYNTHESE!$O92,"")</f>
        <v/>
      </c>
      <c r="X93" s="36"/>
      <c r="Y93" s="36" t="str">
        <f ca="1">IF(AND([1]SYNTHESE!$AX92='[1]GRILLE COTATION'!$C$146,[1]SYNTHESE!$AJ92&gt;'[1]GRILLE COTATION'!$G$146,[1]SYNTHESE!$P92&gt;=4),[1]BIBLIOTHEQUE!$H$42*[1]SYNTHESE!$O92,"")</f>
        <v/>
      </c>
      <c r="Z93" s="37"/>
    </row>
    <row r="94" spans="1:26" x14ac:dyDescent="0.25">
      <c r="A94" s="4">
        <v>124</v>
      </c>
      <c r="B94" s="34">
        <f ca="1">IF(AND([1]SYNTHESE!$AM93='[1]GRILLE COTATION'!$C$9,[1]SYNTHESE!$W93&gt;'[1]GRILLE COTATION'!$G$9),[1]BIBLIOTHEQUE!$H$3*[1]SYNTHESE!$N93,"")</f>
        <v>120000</v>
      </c>
      <c r="C94" s="35"/>
      <c r="D94" s="36" t="str">
        <f>IF(AND([1]SYNTHESE!$AK93='[1]GRILLE COTATION'!$F$42,[1]SYNTHESE!$AP93='[1]GRILLE COTATION'!$C$42),[1]BIBLIOTHEQUE!$H$6,"")</f>
        <v/>
      </c>
      <c r="E94" s="35"/>
      <c r="F94" s="36" t="str">
        <f>IF(AND([1]SYNTHESE!$AN93='[1]GRILLE COTATION'!$C$22,[1]SYNTHESE!$AK93=[1]PARAM!$B$2,[1]SYNTHESE!$AB93="CHAUDIERE  INDIV.",[1]SYNTHESE!$AA93="GAZ"),[1]BIBLIOTHEQUE!$H$8*[1]SYNTHESE!$N93,
IF(AND([1]SYNTHESE!$AN93='[1]GRILLE COTATION'!$C$22,[1]SYNTHESE!$AK93=[1]PARAM!$B$3,[1]SYNTHESE!$AB93="CHAUDIERE  INDIV.",[1]SYNTHESE!$AA93="GAZ"),[1]BIBLIOTHEQUE!$H$8*[1]SYNTHESE!$N93,
IF(AND([1]SYNTHESE!$AN93='[1]GRILLE COTATION'!$C$22,[1]SYNTHESE!$AK93=[1]PARAM!$B$4,[1]SYNTHESE!$AB93="CHAUDIERE  INDIV.",[1]SYNTHESE!$AA93="GAZ"),[1]BIBLIOTHEQUE!$H$8*[1]SYNTHESE!$N93,
IF(AND([1]SYNTHESE!$AN93='[1]GRILLE COTATION'!$C$22,[1]SYNTHESE!$AK93=[1]PARAM!$B$5,[1]SYNTHESE!$AB93="CHAUDIERE  INDIV.",[1]SYNTHESE!$AA93="GAZ"),[1]BIBLIOTHEQUE!$H$8*[1]SYNTHESE!$N93,""))))</f>
        <v/>
      </c>
      <c r="G94" s="36" t="str">
        <f>IF(AND([1]SYNTHESE!$AN93='[1]GRILLE COTATION'!$C$22,[1]SYNTHESE!$AK93='[1]GRILLE COTATION'!$F$22),[1]BIBLIOTHEQUE!$H$9*[1]SYNTHESE!$N93,"")</f>
        <v/>
      </c>
      <c r="H94" s="36" t="str">
        <f>IF(AND([1]SYNTHESE!$AO93='[1]GRILLE COTATION'!$C$35,[1]SYNTHESE!$AK93='[1]GRILLE COTATION'!$F$35),[1]BIBLIOTHEQUE!$H$10*[1]SYNTHESE!$N93,
IF([1]SYNTHESE!$AO93='[1]GRILLE COTATION'!$C$38,[1]BIBLIOTHEQUE!$H$10*[1]SYNTHESE!$N93,""))</f>
        <v/>
      </c>
      <c r="I94" s="35"/>
      <c r="J94" s="36" t="str">
        <f ca="1">IF(AND(I94="",AI94="",BI94="",CI94="",DI94="",EI94="",FI94="",GI94="",HI94="",II94="",[1]SYNTHESE!$AP93='[1]GRILLE COTATION'!$C$42,[1]SYNTHESE!$AJ93&gt;'[1]GRILLE COTATION'!$G$48,[1]SYNTHESE!$M93=[1]BIBLIOTHEQUE!$F$15),[1]BIBLIOTHEQUE!$H$13*[1]SYNTHESE!$Q93*1.5,
IF(AND(I94="",AI94="",BI94="",CI94="",DI94="",EI94="",FI94="",GI94="",HI94="",II94="",[1]SYNTHESE!$AP93='[1]GRILLE COTATION'!$C$42,[1]SYNTHESE!$AJ93&gt;'[1]GRILLE COTATION'!$G$48,[1]SYNTHESE!$M93=[1]BIBLIOTHEQUE!$F$22),[1]BIBLIOTHEQUE!$H$13*[1]SYNTHESE!$Q93,""))</f>
        <v/>
      </c>
      <c r="K94" s="35"/>
      <c r="L94" s="36" t="str">
        <f ca="1">IF(AND(
[1]SYNTHESE!$AQ93='[1]GRILLE COTATION'!$C$60,
[1]SYNTHESE!$AJ93&gt;'[1]GRILLE COTATION'!$G$60,
[1]SYNTHESE!$M93=[1]BIBLIOTHEQUE!$F$22),
[1]BIBLIOTHEQUE!$H$22*[1]SYNTHESE!$F93+[1]BIBLIOTHEQUE!$H$23*[1]SYNTHESE!$G93+[1]BIBLIOTHEQUE!$H$24*[1]SYNTHESE!$H93+[1]BIBLIOTHEQUE!$H$25*[1]SYNTHESE!$I93+[1]BIBLIOTHEQUE!$H$26*[1]SYNTHESE!$J93+[1]BIBLIOTHEQUE!$H$27*[1]SYNTHESE!$K93,
IF(AND(
[1]SYNTHESE!$AQ93='[1]GRILLE COTATION'!$C$60,
[1]SYNTHESE!$AJ93&gt;'[1]GRILLE COTATION'!$G$60,
[1]SYNTHESE!$M93=[1]BIBLIOTHEQUE!$F$15),
[1]BIBLIOTHEQUE!$H$15*[1]SYNTHESE!$F93+[1]BIBLIOTHEQUE!$H$16*[1]SYNTHESE!$G93+[1]BIBLIOTHEQUE!$H$17*[1]SYNTHESE!$H93+[1]BIBLIOTHEQUE!$H$18*[1]SYNTHESE!$I93+[1]BIBLIOTHEQUE!$H$19*[1]SYNTHESE!$J93+[1]BIBLIOTHEQUE!$H$20*[1]SYNTHESE!$K93+[1]BIBLIOTHEQUE!$H$21*[1]SYNTHESE!$L93,""))</f>
        <v/>
      </c>
      <c r="M94" s="35"/>
      <c r="N94" s="36" t="str">
        <f ca="1">IF(AND([1]SYNTHESE!$AR93='[1]GRILLE COTATION'!$C$72,[1]SYNTHESE!$AJ93&gt;'[1]GRILLE COTATION'!$G$72),[1]BIBLIOTHEQUE!$H$29*[1]SYNTHESE!$Q93/[1]SYNTHESE!$P93*1.2,"")</f>
        <v/>
      </c>
      <c r="O94" s="35"/>
      <c r="P94" s="35"/>
      <c r="Q94" s="36" t="str">
        <f ca="1">IF(AND([1]SYNTHESE!$AS93='[1]GRILLE COTATION'!$C$84,[1]SYNTHESE!$AJ93&gt;'[1]GRILLE COTATION'!$G$84),[1]BIBLIOTHEQUE!$H$32*[1]SYNTHESE!$Q93/[1]SYNTHESE!$P93,"")</f>
        <v/>
      </c>
      <c r="R94" s="35"/>
      <c r="S94" s="36" t="str">
        <f ca="1">IF(AND([1]SYNTHESE!$AT93='[1]GRILLE COTATION'!$C$97,[1]SYNTHESE!$AJ93&gt;'[1]GRILLE COTATION'!$G$97),[1]BIBLIOTHEQUE!$H$35*[1]SYNTHESE!$N93,"")</f>
        <v/>
      </c>
      <c r="T94" s="36" t="str">
        <f ca="1">IF(AND([1]SYNTHESE!$AU93='[1]GRILLE COTATION'!$C$109,[1]SYNTHESE!$AJ93&gt;'[1]GRILLE COTATION'!$G$109),[1]BIBLIOTHEQUE!$H$36*[1]SYNTHESE!$N93,"")</f>
        <v/>
      </c>
      <c r="U94" s="36" t="str">
        <f ca="1">IF(AND([1]SYNTHESE!$AV93='[1]GRILLE COTATION'!$C$121,[1]SYNTHESE!$AJ93&gt;'[1]GRILLE COTATION'!$G$121),[1]BIBLIOTHEQUE!$H$37*[1]SYNTHESE!$N93,"")</f>
        <v/>
      </c>
      <c r="V94" s="35"/>
      <c r="W94" s="36" t="str">
        <f ca="1">IF(AND([1]SYNTHESE!$AW93='[1]GRILLE COTATION'!$C$134,[1]SYNTHESE!$AJ93&gt;'[1]GRILLE COTATION'!$G$134),[1]BIBLIOTHEQUE!$H$40*[1]SYNTHESE!$P93*[1]SYNTHESE!$O93,"")</f>
        <v/>
      </c>
      <c r="X94" s="36"/>
      <c r="Y94" s="36" t="str">
        <f ca="1">IF(AND([1]SYNTHESE!$AX93='[1]GRILLE COTATION'!$C$146,[1]SYNTHESE!$AJ93&gt;'[1]GRILLE COTATION'!$G$146,[1]SYNTHESE!$P93&gt;=4),[1]BIBLIOTHEQUE!$H$42*[1]SYNTHESE!$O93,"")</f>
        <v/>
      </c>
      <c r="Z94" s="37"/>
    </row>
    <row r="95" spans="1:26" x14ac:dyDescent="0.25">
      <c r="A95" s="4">
        <v>125</v>
      </c>
      <c r="B95" s="34" t="str">
        <f ca="1">IF(AND([1]SYNTHESE!$AM94='[1]GRILLE COTATION'!$C$9,[1]SYNTHESE!$W94&gt;'[1]GRILLE COTATION'!$G$9),[1]BIBLIOTHEQUE!$H$3*[1]SYNTHESE!$N94,"")</f>
        <v/>
      </c>
      <c r="C95" s="35"/>
      <c r="D95" s="36" t="str">
        <f>IF(AND([1]SYNTHESE!$AK94='[1]GRILLE COTATION'!$F$42,[1]SYNTHESE!$AP94='[1]GRILLE COTATION'!$C$42),[1]BIBLIOTHEQUE!$H$6,"")</f>
        <v/>
      </c>
      <c r="E95" s="35"/>
      <c r="F95" s="36" t="str">
        <f>IF(AND([1]SYNTHESE!$AN94='[1]GRILLE COTATION'!$C$22,[1]SYNTHESE!$AK94=[1]PARAM!$B$2,[1]SYNTHESE!$AB94="CHAUDIERE  INDIV.",[1]SYNTHESE!$AA94="GAZ"),[1]BIBLIOTHEQUE!$H$8*[1]SYNTHESE!$N94,
IF(AND([1]SYNTHESE!$AN94='[1]GRILLE COTATION'!$C$22,[1]SYNTHESE!$AK94=[1]PARAM!$B$3,[1]SYNTHESE!$AB94="CHAUDIERE  INDIV.",[1]SYNTHESE!$AA94="GAZ"),[1]BIBLIOTHEQUE!$H$8*[1]SYNTHESE!$N94,
IF(AND([1]SYNTHESE!$AN94='[1]GRILLE COTATION'!$C$22,[1]SYNTHESE!$AK94=[1]PARAM!$B$4,[1]SYNTHESE!$AB94="CHAUDIERE  INDIV.",[1]SYNTHESE!$AA94="GAZ"),[1]BIBLIOTHEQUE!$H$8*[1]SYNTHESE!$N94,
IF(AND([1]SYNTHESE!$AN94='[1]GRILLE COTATION'!$C$22,[1]SYNTHESE!$AK94=[1]PARAM!$B$5,[1]SYNTHESE!$AB94="CHAUDIERE  INDIV.",[1]SYNTHESE!$AA94="GAZ"),[1]BIBLIOTHEQUE!$H$8*[1]SYNTHESE!$N94,""))))</f>
        <v/>
      </c>
      <c r="G95" s="36" t="str">
        <f>IF(AND([1]SYNTHESE!$AN94='[1]GRILLE COTATION'!$C$22,[1]SYNTHESE!$AK94='[1]GRILLE COTATION'!$F$22),[1]BIBLIOTHEQUE!$H$9*[1]SYNTHESE!$N94,"")</f>
        <v/>
      </c>
      <c r="H95" s="36" t="str">
        <f>IF(AND([1]SYNTHESE!$AO94='[1]GRILLE COTATION'!$C$35,[1]SYNTHESE!$AK94='[1]GRILLE COTATION'!$F$35),[1]BIBLIOTHEQUE!$H$10*[1]SYNTHESE!$N94,
IF([1]SYNTHESE!$AO94='[1]GRILLE COTATION'!$C$38,[1]BIBLIOTHEQUE!$H$10*[1]SYNTHESE!$N94,""))</f>
        <v/>
      </c>
      <c r="I95" s="35"/>
      <c r="J95" s="36" t="str">
        <f ca="1">IF(AND(I95="",AI95="",BI95="",CI95="",DI95="",EI95="",FI95="",GI95="",HI95="",II95="",[1]SYNTHESE!$AP94='[1]GRILLE COTATION'!$C$42,[1]SYNTHESE!$AJ94&gt;'[1]GRILLE COTATION'!$G$48,[1]SYNTHESE!$M94=[1]BIBLIOTHEQUE!$F$15),[1]BIBLIOTHEQUE!$H$13*[1]SYNTHESE!$Q94*1.5,
IF(AND(I95="",AI95="",BI95="",CI95="",DI95="",EI95="",FI95="",GI95="",HI95="",II95="",[1]SYNTHESE!$AP94='[1]GRILLE COTATION'!$C$42,[1]SYNTHESE!$AJ94&gt;'[1]GRILLE COTATION'!$G$48,[1]SYNTHESE!$M94=[1]BIBLIOTHEQUE!$F$22),[1]BIBLIOTHEQUE!$H$13*[1]SYNTHESE!$Q94,""))</f>
        <v/>
      </c>
      <c r="K95" s="35"/>
      <c r="L95" s="36" t="str">
        <f ca="1">IF(AND(
[1]SYNTHESE!$AQ94='[1]GRILLE COTATION'!$C$60,
[1]SYNTHESE!$AJ94&gt;'[1]GRILLE COTATION'!$G$60,
[1]SYNTHESE!$M94=[1]BIBLIOTHEQUE!$F$22),
[1]BIBLIOTHEQUE!$H$22*[1]SYNTHESE!$F94+[1]BIBLIOTHEQUE!$H$23*[1]SYNTHESE!$G94+[1]BIBLIOTHEQUE!$H$24*[1]SYNTHESE!$H94+[1]BIBLIOTHEQUE!$H$25*[1]SYNTHESE!$I94+[1]BIBLIOTHEQUE!$H$26*[1]SYNTHESE!$J94+[1]BIBLIOTHEQUE!$H$27*[1]SYNTHESE!$K94,
IF(AND(
[1]SYNTHESE!$AQ94='[1]GRILLE COTATION'!$C$60,
[1]SYNTHESE!$AJ94&gt;'[1]GRILLE COTATION'!$G$60,
[1]SYNTHESE!$M94=[1]BIBLIOTHEQUE!$F$15),
[1]BIBLIOTHEQUE!$H$15*[1]SYNTHESE!$F94+[1]BIBLIOTHEQUE!$H$16*[1]SYNTHESE!$G94+[1]BIBLIOTHEQUE!$H$17*[1]SYNTHESE!$H94+[1]BIBLIOTHEQUE!$H$18*[1]SYNTHESE!$I94+[1]BIBLIOTHEQUE!$H$19*[1]SYNTHESE!$J94+[1]BIBLIOTHEQUE!$H$20*[1]SYNTHESE!$K94+[1]BIBLIOTHEQUE!$H$21*[1]SYNTHESE!$L94,""))</f>
        <v/>
      </c>
      <c r="M95" s="35"/>
      <c r="N95" s="36" t="str">
        <f ca="1">IF(AND([1]SYNTHESE!$AR94='[1]GRILLE COTATION'!$C$72,[1]SYNTHESE!$AJ94&gt;'[1]GRILLE COTATION'!$G$72),[1]BIBLIOTHEQUE!$H$29*[1]SYNTHESE!$Q94/[1]SYNTHESE!$P94*1.2,"")</f>
        <v/>
      </c>
      <c r="O95" s="35"/>
      <c r="P95" s="35"/>
      <c r="Q95" s="36" t="str">
        <f ca="1">IF(AND([1]SYNTHESE!$AS94='[1]GRILLE COTATION'!$C$84,[1]SYNTHESE!$AJ94&gt;'[1]GRILLE COTATION'!$G$84),[1]BIBLIOTHEQUE!$H$32*[1]SYNTHESE!$Q94/[1]SYNTHESE!$P94,"")</f>
        <v/>
      </c>
      <c r="R95" s="35"/>
      <c r="S95" s="36" t="str">
        <f ca="1">IF(AND([1]SYNTHESE!$AT94='[1]GRILLE COTATION'!$C$97,[1]SYNTHESE!$AJ94&gt;'[1]GRILLE COTATION'!$G$97),[1]BIBLIOTHEQUE!$H$35*[1]SYNTHESE!$N94,"")</f>
        <v/>
      </c>
      <c r="T95" s="36" t="str">
        <f ca="1">IF(AND([1]SYNTHESE!$AU94='[1]GRILLE COTATION'!$C$109,[1]SYNTHESE!$AJ94&gt;'[1]GRILLE COTATION'!$G$109),[1]BIBLIOTHEQUE!$H$36*[1]SYNTHESE!$N94,"")</f>
        <v/>
      </c>
      <c r="U95" s="36" t="str">
        <f ca="1">IF(AND([1]SYNTHESE!$AV94='[1]GRILLE COTATION'!$C$121,[1]SYNTHESE!$AJ94&gt;'[1]GRILLE COTATION'!$G$121),[1]BIBLIOTHEQUE!$H$37*[1]SYNTHESE!$N94,"")</f>
        <v/>
      </c>
      <c r="V95" s="35"/>
      <c r="W95" s="36" t="str">
        <f ca="1">IF(AND([1]SYNTHESE!$AW94='[1]GRILLE COTATION'!$C$134,[1]SYNTHESE!$AJ94&gt;'[1]GRILLE COTATION'!$G$134),[1]BIBLIOTHEQUE!$H$40*[1]SYNTHESE!$P94*[1]SYNTHESE!$O94,"")</f>
        <v/>
      </c>
      <c r="X95" s="36"/>
      <c r="Y95" s="36" t="str">
        <f ca="1">IF(AND([1]SYNTHESE!$AX94='[1]GRILLE COTATION'!$C$146,[1]SYNTHESE!$AJ94&gt;'[1]GRILLE COTATION'!$G$146,[1]SYNTHESE!$P94&gt;=4),[1]BIBLIOTHEQUE!$H$42*[1]SYNTHESE!$O94,"")</f>
        <v/>
      </c>
      <c r="Z95" s="37"/>
    </row>
    <row r="96" spans="1:26" x14ac:dyDescent="0.25">
      <c r="A96" s="4">
        <v>126</v>
      </c>
      <c r="B96" s="34">
        <f ca="1">IF(AND([1]SYNTHESE!$AM95='[1]GRILLE COTATION'!$C$9,[1]SYNTHESE!$W95&gt;'[1]GRILLE COTATION'!$G$9),[1]BIBLIOTHEQUE!$H$3*[1]SYNTHESE!$N95,"")</f>
        <v>14000</v>
      </c>
      <c r="C96" s="35"/>
      <c r="D96" s="36" t="str">
        <f>IF(AND([1]SYNTHESE!$AK95='[1]GRILLE COTATION'!$F$42,[1]SYNTHESE!$AP95='[1]GRILLE COTATION'!$C$42),[1]BIBLIOTHEQUE!$H$6,"")</f>
        <v/>
      </c>
      <c r="E96" s="35"/>
      <c r="F96" s="36" t="str">
        <f>IF(AND([1]SYNTHESE!$AN95='[1]GRILLE COTATION'!$C$22,[1]SYNTHESE!$AK95=[1]PARAM!$B$2,[1]SYNTHESE!$AB95="CHAUDIERE  INDIV.",[1]SYNTHESE!$AA95="GAZ"),[1]BIBLIOTHEQUE!$H$8*[1]SYNTHESE!$N95,
IF(AND([1]SYNTHESE!$AN95='[1]GRILLE COTATION'!$C$22,[1]SYNTHESE!$AK95=[1]PARAM!$B$3,[1]SYNTHESE!$AB95="CHAUDIERE  INDIV.",[1]SYNTHESE!$AA95="GAZ"),[1]BIBLIOTHEQUE!$H$8*[1]SYNTHESE!$N95,
IF(AND([1]SYNTHESE!$AN95='[1]GRILLE COTATION'!$C$22,[1]SYNTHESE!$AK95=[1]PARAM!$B$4,[1]SYNTHESE!$AB95="CHAUDIERE  INDIV.",[1]SYNTHESE!$AA95="GAZ"),[1]BIBLIOTHEQUE!$H$8*[1]SYNTHESE!$N95,
IF(AND([1]SYNTHESE!$AN95='[1]GRILLE COTATION'!$C$22,[1]SYNTHESE!$AK95=[1]PARAM!$B$5,[1]SYNTHESE!$AB95="CHAUDIERE  INDIV.",[1]SYNTHESE!$AA95="GAZ"),[1]BIBLIOTHEQUE!$H$8*[1]SYNTHESE!$N95,""))))</f>
        <v/>
      </c>
      <c r="G96" s="36" t="str">
        <f>IF(AND([1]SYNTHESE!$AN95='[1]GRILLE COTATION'!$C$22,[1]SYNTHESE!$AK95='[1]GRILLE COTATION'!$F$22),[1]BIBLIOTHEQUE!$H$9*[1]SYNTHESE!$N95,"")</f>
        <v/>
      </c>
      <c r="H96" s="36" t="str">
        <f>IF(AND([1]SYNTHESE!$AO95='[1]GRILLE COTATION'!$C$35,[1]SYNTHESE!$AK95='[1]GRILLE COTATION'!$F$35),[1]BIBLIOTHEQUE!$H$10*[1]SYNTHESE!$N95,
IF([1]SYNTHESE!$AO95='[1]GRILLE COTATION'!$C$38,[1]BIBLIOTHEQUE!$H$10*[1]SYNTHESE!$N95,""))</f>
        <v/>
      </c>
      <c r="I96" s="35"/>
      <c r="J96" s="36" t="str">
        <f ca="1">IF(AND(I96="",AI96="",BI96="",CI96="",DI96="",EI96="",FI96="",GI96="",HI96="",II96="",[1]SYNTHESE!$AP95='[1]GRILLE COTATION'!$C$42,[1]SYNTHESE!$AJ95&gt;'[1]GRILLE COTATION'!$G$48,[1]SYNTHESE!$M95=[1]BIBLIOTHEQUE!$F$15),[1]BIBLIOTHEQUE!$H$13*[1]SYNTHESE!$Q95*1.5,
IF(AND(I96="",AI96="",BI96="",CI96="",DI96="",EI96="",FI96="",GI96="",HI96="",II96="",[1]SYNTHESE!$AP95='[1]GRILLE COTATION'!$C$42,[1]SYNTHESE!$AJ95&gt;'[1]GRILLE COTATION'!$G$48,[1]SYNTHESE!$M95=[1]BIBLIOTHEQUE!$F$22),[1]BIBLIOTHEQUE!$H$13*[1]SYNTHESE!$Q95,""))</f>
        <v/>
      </c>
      <c r="K96" s="35"/>
      <c r="L96" s="36" t="str">
        <f ca="1">IF(AND(
[1]SYNTHESE!$AQ95='[1]GRILLE COTATION'!$C$60,
[1]SYNTHESE!$AJ95&gt;'[1]GRILLE COTATION'!$G$60,
[1]SYNTHESE!$M95=[1]BIBLIOTHEQUE!$F$22),
[1]BIBLIOTHEQUE!$H$22*[1]SYNTHESE!$F95+[1]BIBLIOTHEQUE!$H$23*[1]SYNTHESE!$G95+[1]BIBLIOTHEQUE!$H$24*[1]SYNTHESE!$H95+[1]BIBLIOTHEQUE!$H$25*[1]SYNTHESE!$I95+[1]BIBLIOTHEQUE!$H$26*[1]SYNTHESE!$J95+[1]BIBLIOTHEQUE!$H$27*[1]SYNTHESE!$K95,
IF(AND(
[1]SYNTHESE!$AQ95='[1]GRILLE COTATION'!$C$60,
[1]SYNTHESE!$AJ95&gt;'[1]GRILLE COTATION'!$G$60,
[1]SYNTHESE!$M95=[1]BIBLIOTHEQUE!$F$15),
[1]BIBLIOTHEQUE!$H$15*[1]SYNTHESE!$F95+[1]BIBLIOTHEQUE!$H$16*[1]SYNTHESE!$G95+[1]BIBLIOTHEQUE!$H$17*[1]SYNTHESE!$H95+[1]BIBLIOTHEQUE!$H$18*[1]SYNTHESE!$I95+[1]BIBLIOTHEQUE!$H$19*[1]SYNTHESE!$J95+[1]BIBLIOTHEQUE!$H$20*[1]SYNTHESE!$K95+[1]BIBLIOTHEQUE!$H$21*[1]SYNTHESE!$L95,""))</f>
        <v/>
      </c>
      <c r="M96" s="35"/>
      <c r="N96" s="36" t="str">
        <f ca="1">IF(AND([1]SYNTHESE!$AR95='[1]GRILLE COTATION'!$C$72,[1]SYNTHESE!$AJ95&gt;'[1]GRILLE COTATION'!$G$72),[1]BIBLIOTHEQUE!$H$29*[1]SYNTHESE!$Q95/[1]SYNTHESE!$P95*1.2,"")</f>
        <v/>
      </c>
      <c r="O96" s="35"/>
      <c r="P96" s="35"/>
      <c r="Q96" s="36" t="str">
        <f ca="1">IF(AND([1]SYNTHESE!$AS95='[1]GRILLE COTATION'!$C$84,[1]SYNTHESE!$AJ95&gt;'[1]GRILLE COTATION'!$G$84),[1]BIBLIOTHEQUE!$H$32*[1]SYNTHESE!$Q95/[1]SYNTHESE!$P95,"")</f>
        <v/>
      </c>
      <c r="R96" s="35"/>
      <c r="S96" s="36" t="str">
        <f ca="1">IF(AND([1]SYNTHESE!$AT95='[1]GRILLE COTATION'!$C$97,[1]SYNTHESE!$AJ95&gt;'[1]GRILLE COTATION'!$G$97),[1]BIBLIOTHEQUE!$H$35*[1]SYNTHESE!$N95,"")</f>
        <v/>
      </c>
      <c r="T96" s="36" t="str">
        <f ca="1">IF(AND([1]SYNTHESE!$AU95='[1]GRILLE COTATION'!$C$109,[1]SYNTHESE!$AJ95&gt;'[1]GRILLE COTATION'!$G$109),[1]BIBLIOTHEQUE!$H$36*[1]SYNTHESE!$N95,"")</f>
        <v/>
      </c>
      <c r="U96" s="36" t="str">
        <f ca="1">IF(AND([1]SYNTHESE!$AV95='[1]GRILLE COTATION'!$C$121,[1]SYNTHESE!$AJ95&gt;'[1]GRILLE COTATION'!$G$121),[1]BIBLIOTHEQUE!$H$37*[1]SYNTHESE!$N95,"")</f>
        <v/>
      </c>
      <c r="V96" s="35"/>
      <c r="W96" s="36" t="str">
        <f ca="1">IF(AND([1]SYNTHESE!$AW95='[1]GRILLE COTATION'!$C$134,[1]SYNTHESE!$AJ95&gt;'[1]GRILLE COTATION'!$G$134),[1]BIBLIOTHEQUE!$H$40*[1]SYNTHESE!$P95*[1]SYNTHESE!$O95,"")</f>
        <v/>
      </c>
      <c r="X96" s="36"/>
      <c r="Y96" s="36" t="str">
        <f ca="1">IF(AND([1]SYNTHESE!$AX95='[1]GRILLE COTATION'!$C$146,[1]SYNTHESE!$AJ95&gt;'[1]GRILLE COTATION'!$G$146,[1]SYNTHESE!$P95&gt;=4),[1]BIBLIOTHEQUE!$H$42*[1]SYNTHESE!$O95,"")</f>
        <v/>
      </c>
      <c r="Z96" s="37"/>
    </row>
    <row r="97" spans="1:26" x14ac:dyDescent="0.25">
      <c r="A97" s="4">
        <v>128</v>
      </c>
      <c r="B97" s="34" t="str">
        <f ca="1">IF(AND([1]SYNTHESE!$AM96='[1]GRILLE COTATION'!$C$9,[1]SYNTHESE!$W96&gt;'[1]GRILLE COTATION'!$G$9),[1]BIBLIOTHEQUE!$H$3*[1]SYNTHESE!$N96,"")</f>
        <v/>
      </c>
      <c r="C97" s="35"/>
      <c r="D97" s="36" t="str">
        <f>IF(AND([1]SYNTHESE!$AK96='[1]GRILLE COTATION'!$F$42,[1]SYNTHESE!$AP96='[1]GRILLE COTATION'!$C$42),[1]BIBLIOTHEQUE!$H$6,"")</f>
        <v/>
      </c>
      <c r="E97" s="35"/>
      <c r="F97" s="36" t="str">
        <f>IF(AND([1]SYNTHESE!$AN96='[1]GRILLE COTATION'!$C$22,[1]SYNTHESE!$AK96=[1]PARAM!$B$2,[1]SYNTHESE!$AB96="CHAUDIERE  INDIV.",[1]SYNTHESE!$AA96="GAZ"),[1]BIBLIOTHEQUE!$H$8*[1]SYNTHESE!$N96,
IF(AND([1]SYNTHESE!$AN96='[1]GRILLE COTATION'!$C$22,[1]SYNTHESE!$AK96=[1]PARAM!$B$3,[1]SYNTHESE!$AB96="CHAUDIERE  INDIV.",[1]SYNTHESE!$AA96="GAZ"),[1]BIBLIOTHEQUE!$H$8*[1]SYNTHESE!$N96,
IF(AND([1]SYNTHESE!$AN96='[1]GRILLE COTATION'!$C$22,[1]SYNTHESE!$AK96=[1]PARAM!$B$4,[1]SYNTHESE!$AB96="CHAUDIERE  INDIV.",[1]SYNTHESE!$AA96="GAZ"),[1]BIBLIOTHEQUE!$H$8*[1]SYNTHESE!$N96,
IF(AND([1]SYNTHESE!$AN96='[1]GRILLE COTATION'!$C$22,[1]SYNTHESE!$AK96=[1]PARAM!$B$5,[1]SYNTHESE!$AB96="CHAUDIERE  INDIV.",[1]SYNTHESE!$AA96="GAZ"),[1]BIBLIOTHEQUE!$H$8*[1]SYNTHESE!$N96,""))))</f>
        <v/>
      </c>
      <c r="G97" s="36" t="str">
        <f>IF(AND([1]SYNTHESE!$AN96='[1]GRILLE COTATION'!$C$22,[1]SYNTHESE!$AK96='[1]GRILLE COTATION'!$F$22),[1]BIBLIOTHEQUE!$H$9*[1]SYNTHESE!$N96,"")</f>
        <v/>
      </c>
      <c r="H97" s="36" t="str">
        <f>IF(AND([1]SYNTHESE!$AO96='[1]GRILLE COTATION'!$C$35,[1]SYNTHESE!$AK96='[1]GRILLE COTATION'!$F$35),[1]BIBLIOTHEQUE!$H$10*[1]SYNTHESE!$N96,
IF([1]SYNTHESE!$AO96='[1]GRILLE COTATION'!$C$38,[1]BIBLIOTHEQUE!$H$10*[1]SYNTHESE!$N96,""))</f>
        <v/>
      </c>
      <c r="I97" s="35"/>
      <c r="J97" s="36" t="str">
        <f ca="1">IF(AND(I97="",AI97="",BI97="",CI97="",DI97="",EI97="",FI97="",GI97="",HI97="",II97="",[1]SYNTHESE!$AP96='[1]GRILLE COTATION'!$C$42,[1]SYNTHESE!$AJ96&gt;'[1]GRILLE COTATION'!$G$48,[1]SYNTHESE!$M96=[1]BIBLIOTHEQUE!$F$15),[1]BIBLIOTHEQUE!$H$13*[1]SYNTHESE!$Q96*1.5,
IF(AND(I97="",AI97="",BI97="",CI97="",DI97="",EI97="",FI97="",GI97="",HI97="",II97="",[1]SYNTHESE!$AP96='[1]GRILLE COTATION'!$C$42,[1]SYNTHESE!$AJ96&gt;'[1]GRILLE COTATION'!$G$48,[1]SYNTHESE!$M96=[1]BIBLIOTHEQUE!$F$22),[1]BIBLIOTHEQUE!$H$13*[1]SYNTHESE!$Q96,""))</f>
        <v/>
      </c>
      <c r="K97" s="35"/>
      <c r="L97" s="36" t="str">
        <f ca="1">IF(AND(
[1]SYNTHESE!$AQ96='[1]GRILLE COTATION'!$C$60,
[1]SYNTHESE!$AJ96&gt;'[1]GRILLE COTATION'!$G$60,
[1]SYNTHESE!$M96=[1]BIBLIOTHEQUE!$F$22),
[1]BIBLIOTHEQUE!$H$22*[1]SYNTHESE!$F96+[1]BIBLIOTHEQUE!$H$23*[1]SYNTHESE!$G96+[1]BIBLIOTHEQUE!$H$24*[1]SYNTHESE!$H96+[1]BIBLIOTHEQUE!$H$25*[1]SYNTHESE!$I96+[1]BIBLIOTHEQUE!$H$26*[1]SYNTHESE!$J96+[1]BIBLIOTHEQUE!$H$27*[1]SYNTHESE!$K96,
IF(AND(
[1]SYNTHESE!$AQ96='[1]GRILLE COTATION'!$C$60,
[1]SYNTHESE!$AJ96&gt;'[1]GRILLE COTATION'!$G$60,
[1]SYNTHESE!$M96=[1]BIBLIOTHEQUE!$F$15),
[1]BIBLIOTHEQUE!$H$15*[1]SYNTHESE!$F96+[1]BIBLIOTHEQUE!$H$16*[1]SYNTHESE!$G96+[1]BIBLIOTHEQUE!$H$17*[1]SYNTHESE!$H96+[1]BIBLIOTHEQUE!$H$18*[1]SYNTHESE!$I96+[1]BIBLIOTHEQUE!$H$19*[1]SYNTHESE!$J96+[1]BIBLIOTHEQUE!$H$20*[1]SYNTHESE!$K96+[1]BIBLIOTHEQUE!$H$21*[1]SYNTHESE!$L96,""))</f>
        <v/>
      </c>
      <c r="M97" s="35"/>
      <c r="N97" s="36" t="str">
        <f ca="1">IF(AND([1]SYNTHESE!$AR96='[1]GRILLE COTATION'!$C$72,[1]SYNTHESE!$AJ96&gt;'[1]GRILLE COTATION'!$G$72),[1]BIBLIOTHEQUE!$H$29*[1]SYNTHESE!$Q96/[1]SYNTHESE!$P96*1.2,"")</f>
        <v/>
      </c>
      <c r="O97" s="35"/>
      <c r="P97" s="35"/>
      <c r="Q97" s="36" t="str">
        <f ca="1">IF(AND([1]SYNTHESE!$AS96='[1]GRILLE COTATION'!$C$84,[1]SYNTHESE!$AJ96&gt;'[1]GRILLE COTATION'!$G$84),[1]BIBLIOTHEQUE!$H$32*[1]SYNTHESE!$Q96/[1]SYNTHESE!$P96,"")</f>
        <v/>
      </c>
      <c r="R97" s="35"/>
      <c r="S97" s="36" t="str">
        <f ca="1">IF(AND([1]SYNTHESE!$AT96='[1]GRILLE COTATION'!$C$97,[1]SYNTHESE!$AJ96&gt;'[1]GRILLE COTATION'!$G$97),[1]BIBLIOTHEQUE!$H$35*[1]SYNTHESE!$N96,"")</f>
        <v/>
      </c>
      <c r="T97" s="36" t="str">
        <f ca="1">IF(AND([1]SYNTHESE!$AU96='[1]GRILLE COTATION'!$C$109,[1]SYNTHESE!$AJ96&gt;'[1]GRILLE COTATION'!$G$109),[1]BIBLIOTHEQUE!$H$36*[1]SYNTHESE!$N96,"")</f>
        <v/>
      </c>
      <c r="U97" s="36" t="str">
        <f ca="1">IF(AND([1]SYNTHESE!$AV96='[1]GRILLE COTATION'!$C$121,[1]SYNTHESE!$AJ96&gt;'[1]GRILLE COTATION'!$G$121),[1]BIBLIOTHEQUE!$H$37*[1]SYNTHESE!$N96,"")</f>
        <v/>
      </c>
      <c r="V97" s="35"/>
      <c r="W97" s="36" t="str">
        <f ca="1">IF(AND([1]SYNTHESE!$AW96='[1]GRILLE COTATION'!$C$134,[1]SYNTHESE!$AJ96&gt;'[1]GRILLE COTATION'!$G$134),[1]BIBLIOTHEQUE!$H$40*[1]SYNTHESE!$P96*[1]SYNTHESE!$O96,"")</f>
        <v/>
      </c>
      <c r="X97" s="36"/>
      <c r="Y97" s="36" t="str">
        <f ca="1">IF(AND([1]SYNTHESE!$AX96='[1]GRILLE COTATION'!$C$146,[1]SYNTHESE!$AJ96&gt;'[1]GRILLE COTATION'!$G$146,[1]SYNTHESE!$P96&gt;=4),[1]BIBLIOTHEQUE!$H$42*[1]SYNTHESE!$O96,"")</f>
        <v/>
      </c>
      <c r="Z97" s="37"/>
    </row>
    <row r="98" spans="1:26" x14ac:dyDescent="0.25">
      <c r="A98" s="4">
        <v>129</v>
      </c>
      <c r="B98" s="34" t="str">
        <f ca="1">IF(AND([1]SYNTHESE!$AM97='[1]GRILLE COTATION'!$C$9,[1]SYNTHESE!$W97&gt;'[1]GRILLE COTATION'!$G$9),[1]BIBLIOTHEQUE!$H$3*[1]SYNTHESE!$N97,"")</f>
        <v/>
      </c>
      <c r="C98" s="35"/>
      <c r="D98" s="36" t="str">
        <f>IF(AND([1]SYNTHESE!$AK97='[1]GRILLE COTATION'!$F$42,[1]SYNTHESE!$AP97='[1]GRILLE COTATION'!$C$42),[1]BIBLIOTHEQUE!$H$6,"")</f>
        <v/>
      </c>
      <c r="E98" s="35"/>
      <c r="F98" s="36" t="str">
        <f>IF(AND([1]SYNTHESE!$AN97='[1]GRILLE COTATION'!$C$22,[1]SYNTHESE!$AK97=[1]PARAM!$B$2,[1]SYNTHESE!$AB97="CHAUDIERE  INDIV.",[1]SYNTHESE!$AA97="GAZ"),[1]BIBLIOTHEQUE!$H$8*[1]SYNTHESE!$N97,
IF(AND([1]SYNTHESE!$AN97='[1]GRILLE COTATION'!$C$22,[1]SYNTHESE!$AK97=[1]PARAM!$B$3,[1]SYNTHESE!$AB97="CHAUDIERE  INDIV.",[1]SYNTHESE!$AA97="GAZ"),[1]BIBLIOTHEQUE!$H$8*[1]SYNTHESE!$N97,
IF(AND([1]SYNTHESE!$AN97='[1]GRILLE COTATION'!$C$22,[1]SYNTHESE!$AK97=[1]PARAM!$B$4,[1]SYNTHESE!$AB97="CHAUDIERE  INDIV.",[1]SYNTHESE!$AA97="GAZ"),[1]BIBLIOTHEQUE!$H$8*[1]SYNTHESE!$N97,
IF(AND([1]SYNTHESE!$AN97='[1]GRILLE COTATION'!$C$22,[1]SYNTHESE!$AK97=[1]PARAM!$B$5,[1]SYNTHESE!$AB97="CHAUDIERE  INDIV.",[1]SYNTHESE!$AA97="GAZ"),[1]BIBLIOTHEQUE!$H$8*[1]SYNTHESE!$N97,""))))</f>
        <v/>
      </c>
      <c r="G98" s="36" t="str">
        <f>IF(AND([1]SYNTHESE!$AN97='[1]GRILLE COTATION'!$C$22,[1]SYNTHESE!$AK97='[1]GRILLE COTATION'!$F$22),[1]BIBLIOTHEQUE!$H$9*[1]SYNTHESE!$N97,"")</f>
        <v/>
      </c>
      <c r="H98" s="36" t="str">
        <f>IF(AND([1]SYNTHESE!$AO97='[1]GRILLE COTATION'!$C$35,[1]SYNTHESE!$AK97='[1]GRILLE COTATION'!$F$35),[1]BIBLIOTHEQUE!$H$10*[1]SYNTHESE!$N97,
IF([1]SYNTHESE!$AO97='[1]GRILLE COTATION'!$C$38,[1]BIBLIOTHEQUE!$H$10*[1]SYNTHESE!$N97,""))</f>
        <v/>
      </c>
      <c r="I98" s="35"/>
      <c r="J98" s="36" t="str">
        <f ca="1">IF(AND(I98="",AI98="",BI98="",CI98="",DI98="",EI98="",FI98="",GI98="",HI98="",II98="",[1]SYNTHESE!$AP97='[1]GRILLE COTATION'!$C$42,[1]SYNTHESE!$AJ97&gt;'[1]GRILLE COTATION'!$G$48,[1]SYNTHESE!$M97=[1]BIBLIOTHEQUE!$F$15),[1]BIBLIOTHEQUE!$H$13*[1]SYNTHESE!$Q97*1.5,
IF(AND(I98="",AI98="",BI98="",CI98="",DI98="",EI98="",FI98="",GI98="",HI98="",II98="",[1]SYNTHESE!$AP97='[1]GRILLE COTATION'!$C$42,[1]SYNTHESE!$AJ97&gt;'[1]GRILLE COTATION'!$G$48,[1]SYNTHESE!$M97=[1]BIBLIOTHEQUE!$F$22),[1]BIBLIOTHEQUE!$H$13*[1]SYNTHESE!$Q97,""))</f>
        <v/>
      </c>
      <c r="K98" s="35"/>
      <c r="L98" s="36" t="str">
        <f ca="1">IF(AND(
[1]SYNTHESE!$AQ97='[1]GRILLE COTATION'!$C$60,
[1]SYNTHESE!$AJ97&gt;'[1]GRILLE COTATION'!$G$60,
[1]SYNTHESE!$M97=[1]BIBLIOTHEQUE!$F$22),
[1]BIBLIOTHEQUE!$H$22*[1]SYNTHESE!$F97+[1]BIBLIOTHEQUE!$H$23*[1]SYNTHESE!$G97+[1]BIBLIOTHEQUE!$H$24*[1]SYNTHESE!$H97+[1]BIBLIOTHEQUE!$H$25*[1]SYNTHESE!$I97+[1]BIBLIOTHEQUE!$H$26*[1]SYNTHESE!$J97+[1]BIBLIOTHEQUE!$H$27*[1]SYNTHESE!$K97,
IF(AND(
[1]SYNTHESE!$AQ97='[1]GRILLE COTATION'!$C$60,
[1]SYNTHESE!$AJ97&gt;'[1]GRILLE COTATION'!$G$60,
[1]SYNTHESE!$M97=[1]BIBLIOTHEQUE!$F$15),
[1]BIBLIOTHEQUE!$H$15*[1]SYNTHESE!$F97+[1]BIBLIOTHEQUE!$H$16*[1]SYNTHESE!$G97+[1]BIBLIOTHEQUE!$H$17*[1]SYNTHESE!$H97+[1]BIBLIOTHEQUE!$H$18*[1]SYNTHESE!$I97+[1]BIBLIOTHEQUE!$H$19*[1]SYNTHESE!$J97+[1]BIBLIOTHEQUE!$H$20*[1]SYNTHESE!$K97+[1]BIBLIOTHEQUE!$H$21*[1]SYNTHESE!$L97,""))</f>
        <v/>
      </c>
      <c r="M98" s="35"/>
      <c r="N98" s="36" t="str">
        <f ca="1">IF(AND([1]SYNTHESE!$AR97='[1]GRILLE COTATION'!$C$72,[1]SYNTHESE!$AJ97&gt;'[1]GRILLE COTATION'!$G$72),[1]BIBLIOTHEQUE!$H$29*[1]SYNTHESE!$Q97/[1]SYNTHESE!$P97*1.2,"")</f>
        <v/>
      </c>
      <c r="O98" s="35"/>
      <c r="P98" s="35"/>
      <c r="Q98" s="36" t="str">
        <f ca="1">IF(AND([1]SYNTHESE!$AS97='[1]GRILLE COTATION'!$C$84,[1]SYNTHESE!$AJ97&gt;'[1]GRILLE COTATION'!$G$84),[1]BIBLIOTHEQUE!$H$32*[1]SYNTHESE!$Q97/[1]SYNTHESE!$P97,"")</f>
        <v/>
      </c>
      <c r="R98" s="35"/>
      <c r="S98" s="36" t="str">
        <f ca="1">IF(AND([1]SYNTHESE!$AT97='[1]GRILLE COTATION'!$C$97,[1]SYNTHESE!$AJ97&gt;'[1]GRILLE COTATION'!$G$97),[1]BIBLIOTHEQUE!$H$35*[1]SYNTHESE!$N97,"")</f>
        <v/>
      </c>
      <c r="T98" s="36" t="str">
        <f ca="1">IF(AND([1]SYNTHESE!$AU97='[1]GRILLE COTATION'!$C$109,[1]SYNTHESE!$AJ97&gt;'[1]GRILLE COTATION'!$G$109),[1]BIBLIOTHEQUE!$H$36*[1]SYNTHESE!$N97,"")</f>
        <v/>
      </c>
      <c r="U98" s="36" t="str">
        <f ca="1">IF(AND([1]SYNTHESE!$AV97='[1]GRILLE COTATION'!$C$121,[1]SYNTHESE!$AJ97&gt;'[1]GRILLE COTATION'!$G$121),[1]BIBLIOTHEQUE!$H$37*[1]SYNTHESE!$N97,"")</f>
        <v/>
      </c>
      <c r="V98" s="35"/>
      <c r="W98" s="36" t="str">
        <f ca="1">IF(AND([1]SYNTHESE!$AW97='[1]GRILLE COTATION'!$C$134,[1]SYNTHESE!$AJ97&gt;'[1]GRILLE COTATION'!$G$134),[1]BIBLIOTHEQUE!$H$40*[1]SYNTHESE!$P97*[1]SYNTHESE!$O97,"")</f>
        <v/>
      </c>
      <c r="X98" s="36"/>
      <c r="Y98" s="36" t="str">
        <f ca="1">IF(AND([1]SYNTHESE!$AX97='[1]GRILLE COTATION'!$C$146,[1]SYNTHESE!$AJ97&gt;'[1]GRILLE COTATION'!$G$146,[1]SYNTHESE!$P97&gt;=4),[1]BIBLIOTHEQUE!$H$42*[1]SYNTHESE!$O97,"")</f>
        <v/>
      </c>
      <c r="Z98" s="37"/>
    </row>
    <row r="99" spans="1:26" x14ac:dyDescent="0.25">
      <c r="A99" s="4">
        <v>130</v>
      </c>
      <c r="B99" s="34" t="str">
        <f ca="1">IF(AND([1]SYNTHESE!$AM98='[1]GRILLE COTATION'!$C$9,[1]SYNTHESE!$W98&gt;'[1]GRILLE COTATION'!$G$9),[1]BIBLIOTHEQUE!$H$3*[1]SYNTHESE!$N98,"")</f>
        <v/>
      </c>
      <c r="C99" s="35"/>
      <c r="D99" s="36" t="str">
        <f>IF(AND([1]SYNTHESE!$AK98='[1]GRILLE COTATION'!$F$42,[1]SYNTHESE!$AP98='[1]GRILLE COTATION'!$C$42),[1]BIBLIOTHEQUE!$H$6,"")</f>
        <v/>
      </c>
      <c r="E99" s="35"/>
      <c r="F99" s="36" t="str">
        <f>IF(AND([1]SYNTHESE!$AN98='[1]GRILLE COTATION'!$C$22,[1]SYNTHESE!$AK98=[1]PARAM!$B$2,[1]SYNTHESE!$AB98="CHAUDIERE  INDIV.",[1]SYNTHESE!$AA98="GAZ"),[1]BIBLIOTHEQUE!$H$8*[1]SYNTHESE!$N98,
IF(AND([1]SYNTHESE!$AN98='[1]GRILLE COTATION'!$C$22,[1]SYNTHESE!$AK98=[1]PARAM!$B$3,[1]SYNTHESE!$AB98="CHAUDIERE  INDIV.",[1]SYNTHESE!$AA98="GAZ"),[1]BIBLIOTHEQUE!$H$8*[1]SYNTHESE!$N98,
IF(AND([1]SYNTHESE!$AN98='[1]GRILLE COTATION'!$C$22,[1]SYNTHESE!$AK98=[1]PARAM!$B$4,[1]SYNTHESE!$AB98="CHAUDIERE  INDIV.",[1]SYNTHESE!$AA98="GAZ"),[1]BIBLIOTHEQUE!$H$8*[1]SYNTHESE!$N98,
IF(AND([1]SYNTHESE!$AN98='[1]GRILLE COTATION'!$C$22,[1]SYNTHESE!$AK98=[1]PARAM!$B$5,[1]SYNTHESE!$AB98="CHAUDIERE  INDIV.",[1]SYNTHESE!$AA98="GAZ"),[1]BIBLIOTHEQUE!$H$8*[1]SYNTHESE!$N98,""))))</f>
        <v/>
      </c>
      <c r="G99" s="36" t="str">
        <f>IF(AND([1]SYNTHESE!$AN98='[1]GRILLE COTATION'!$C$22,[1]SYNTHESE!$AK98='[1]GRILLE COTATION'!$F$22),[1]BIBLIOTHEQUE!$H$9*[1]SYNTHESE!$N98,"")</f>
        <v/>
      </c>
      <c r="H99" s="36" t="str">
        <f>IF(AND([1]SYNTHESE!$AO98='[1]GRILLE COTATION'!$C$35,[1]SYNTHESE!$AK98='[1]GRILLE COTATION'!$F$35),[1]BIBLIOTHEQUE!$H$10*[1]SYNTHESE!$N98,
IF([1]SYNTHESE!$AO98='[1]GRILLE COTATION'!$C$38,[1]BIBLIOTHEQUE!$H$10*[1]SYNTHESE!$N98,""))</f>
        <v/>
      </c>
      <c r="I99" s="35"/>
      <c r="J99" s="36" t="str">
        <f ca="1">IF(AND(I99="",AI99="",BI99="",CI99="",DI99="",EI99="",FI99="",GI99="",HI99="",II99="",[1]SYNTHESE!$AP98='[1]GRILLE COTATION'!$C$42,[1]SYNTHESE!$AJ98&gt;'[1]GRILLE COTATION'!$G$48,[1]SYNTHESE!$M98=[1]BIBLIOTHEQUE!$F$15),[1]BIBLIOTHEQUE!$H$13*[1]SYNTHESE!$Q98*1.5,
IF(AND(I99="",AI99="",BI99="",CI99="",DI99="",EI99="",FI99="",GI99="",HI99="",II99="",[1]SYNTHESE!$AP98='[1]GRILLE COTATION'!$C$42,[1]SYNTHESE!$AJ98&gt;'[1]GRILLE COTATION'!$G$48,[1]SYNTHESE!$M98=[1]BIBLIOTHEQUE!$F$22),[1]BIBLIOTHEQUE!$H$13*[1]SYNTHESE!$Q98,""))</f>
        <v/>
      </c>
      <c r="K99" s="35"/>
      <c r="L99" s="36" t="str">
        <f ca="1">IF(AND(
[1]SYNTHESE!$AQ98='[1]GRILLE COTATION'!$C$60,
[1]SYNTHESE!$AJ98&gt;'[1]GRILLE COTATION'!$G$60,
[1]SYNTHESE!$M98=[1]BIBLIOTHEQUE!$F$22),
[1]BIBLIOTHEQUE!$H$22*[1]SYNTHESE!$F98+[1]BIBLIOTHEQUE!$H$23*[1]SYNTHESE!$G98+[1]BIBLIOTHEQUE!$H$24*[1]SYNTHESE!$H98+[1]BIBLIOTHEQUE!$H$25*[1]SYNTHESE!$I98+[1]BIBLIOTHEQUE!$H$26*[1]SYNTHESE!$J98+[1]BIBLIOTHEQUE!$H$27*[1]SYNTHESE!$K98,
IF(AND(
[1]SYNTHESE!$AQ98='[1]GRILLE COTATION'!$C$60,
[1]SYNTHESE!$AJ98&gt;'[1]GRILLE COTATION'!$G$60,
[1]SYNTHESE!$M98=[1]BIBLIOTHEQUE!$F$15),
[1]BIBLIOTHEQUE!$H$15*[1]SYNTHESE!$F98+[1]BIBLIOTHEQUE!$H$16*[1]SYNTHESE!$G98+[1]BIBLIOTHEQUE!$H$17*[1]SYNTHESE!$H98+[1]BIBLIOTHEQUE!$H$18*[1]SYNTHESE!$I98+[1]BIBLIOTHEQUE!$H$19*[1]SYNTHESE!$J98+[1]BIBLIOTHEQUE!$H$20*[1]SYNTHESE!$K98+[1]BIBLIOTHEQUE!$H$21*[1]SYNTHESE!$L98,""))</f>
        <v/>
      </c>
      <c r="M99" s="35"/>
      <c r="N99" s="36" t="str">
        <f ca="1">IF(AND([1]SYNTHESE!$AR98='[1]GRILLE COTATION'!$C$72,[1]SYNTHESE!$AJ98&gt;'[1]GRILLE COTATION'!$G$72),[1]BIBLIOTHEQUE!$H$29*[1]SYNTHESE!$Q98/[1]SYNTHESE!$P98*1.2,"")</f>
        <v/>
      </c>
      <c r="O99" s="35"/>
      <c r="P99" s="35"/>
      <c r="Q99" s="36" t="str">
        <f ca="1">IF(AND([1]SYNTHESE!$AS98='[1]GRILLE COTATION'!$C$84,[1]SYNTHESE!$AJ98&gt;'[1]GRILLE COTATION'!$G$84),[1]BIBLIOTHEQUE!$H$32*[1]SYNTHESE!$Q98/[1]SYNTHESE!$P98,"")</f>
        <v/>
      </c>
      <c r="R99" s="35"/>
      <c r="S99" s="36" t="str">
        <f ca="1">IF(AND([1]SYNTHESE!$AT98='[1]GRILLE COTATION'!$C$97,[1]SYNTHESE!$AJ98&gt;'[1]GRILLE COTATION'!$G$97),[1]BIBLIOTHEQUE!$H$35*[1]SYNTHESE!$N98,"")</f>
        <v/>
      </c>
      <c r="T99" s="36" t="str">
        <f ca="1">IF(AND([1]SYNTHESE!$AU98='[1]GRILLE COTATION'!$C$109,[1]SYNTHESE!$AJ98&gt;'[1]GRILLE COTATION'!$G$109),[1]BIBLIOTHEQUE!$H$36*[1]SYNTHESE!$N98,"")</f>
        <v/>
      </c>
      <c r="U99" s="36" t="str">
        <f ca="1">IF(AND([1]SYNTHESE!$AV98='[1]GRILLE COTATION'!$C$121,[1]SYNTHESE!$AJ98&gt;'[1]GRILLE COTATION'!$G$121),[1]BIBLIOTHEQUE!$H$37*[1]SYNTHESE!$N98,"")</f>
        <v/>
      </c>
      <c r="V99" s="35"/>
      <c r="W99" s="36" t="str">
        <f ca="1">IF(AND([1]SYNTHESE!$AW98='[1]GRILLE COTATION'!$C$134,[1]SYNTHESE!$AJ98&gt;'[1]GRILLE COTATION'!$G$134),[1]BIBLIOTHEQUE!$H$40*[1]SYNTHESE!$P98*[1]SYNTHESE!$O98,"")</f>
        <v/>
      </c>
      <c r="X99" s="36"/>
      <c r="Y99" s="36" t="str">
        <f ca="1">IF(AND([1]SYNTHESE!$AX98='[1]GRILLE COTATION'!$C$146,[1]SYNTHESE!$AJ98&gt;'[1]GRILLE COTATION'!$G$146,[1]SYNTHESE!$P98&gt;=4),[1]BIBLIOTHEQUE!$H$42*[1]SYNTHESE!$O98,"")</f>
        <v/>
      </c>
      <c r="Z99" s="37"/>
    </row>
    <row r="100" spans="1:26" x14ac:dyDescent="0.25">
      <c r="A100" s="4">
        <v>131</v>
      </c>
      <c r="B100" s="34" t="str">
        <f ca="1">IF(AND([1]SYNTHESE!$AM99='[1]GRILLE COTATION'!$C$9,[1]SYNTHESE!$W99&gt;'[1]GRILLE COTATION'!$G$9),[1]BIBLIOTHEQUE!$H$3*[1]SYNTHESE!$N99,"")</f>
        <v/>
      </c>
      <c r="C100" s="35"/>
      <c r="D100" s="36" t="str">
        <f>IF(AND([1]SYNTHESE!$AK99='[1]GRILLE COTATION'!$F$42,[1]SYNTHESE!$AP99='[1]GRILLE COTATION'!$C$42),[1]BIBLIOTHEQUE!$H$6,"")</f>
        <v/>
      </c>
      <c r="E100" s="35"/>
      <c r="F100" s="36" t="str">
        <f>IF(AND([1]SYNTHESE!$AN99='[1]GRILLE COTATION'!$C$22,[1]SYNTHESE!$AK99=[1]PARAM!$B$2,[1]SYNTHESE!$AB99="CHAUDIERE  INDIV.",[1]SYNTHESE!$AA99="GAZ"),[1]BIBLIOTHEQUE!$H$8*[1]SYNTHESE!$N99,
IF(AND([1]SYNTHESE!$AN99='[1]GRILLE COTATION'!$C$22,[1]SYNTHESE!$AK99=[1]PARAM!$B$3,[1]SYNTHESE!$AB99="CHAUDIERE  INDIV.",[1]SYNTHESE!$AA99="GAZ"),[1]BIBLIOTHEQUE!$H$8*[1]SYNTHESE!$N99,
IF(AND([1]SYNTHESE!$AN99='[1]GRILLE COTATION'!$C$22,[1]SYNTHESE!$AK99=[1]PARAM!$B$4,[1]SYNTHESE!$AB99="CHAUDIERE  INDIV.",[1]SYNTHESE!$AA99="GAZ"),[1]BIBLIOTHEQUE!$H$8*[1]SYNTHESE!$N99,
IF(AND([1]SYNTHESE!$AN99='[1]GRILLE COTATION'!$C$22,[1]SYNTHESE!$AK99=[1]PARAM!$B$5,[1]SYNTHESE!$AB99="CHAUDIERE  INDIV.",[1]SYNTHESE!$AA99="GAZ"),[1]BIBLIOTHEQUE!$H$8*[1]SYNTHESE!$N99,""))))</f>
        <v/>
      </c>
      <c r="G100" s="36" t="str">
        <f>IF(AND([1]SYNTHESE!$AN99='[1]GRILLE COTATION'!$C$22,[1]SYNTHESE!$AK99='[1]GRILLE COTATION'!$F$22),[1]BIBLIOTHEQUE!$H$9*[1]SYNTHESE!$N99,"")</f>
        <v/>
      </c>
      <c r="H100" s="36" t="str">
        <f>IF(AND([1]SYNTHESE!$AO99='[1]GRILLE COTATION'!$C$35,[1]SYNTHESE!$AK99='[1]GRILLE COTATION'!$F$35),[1]BIBLIOTHEQUE!$H$10*[1]SYNTHESE!$N99,
IF([1]SYNTHESE!$AO99='[1]GRILLE COTATION'!$C$38,[1]BIBLIOTHEQUE!$H$10*[1]SYNTHESE!$N99,""))</f>
        <v/>
      </c>
      <c r="I100" s="35"/>
      <c r="J100" s="36" t="str">
        <f ca="1">IF(AND(I100="",AI100="",BI100="",CI100="",DI100="",EI100="",FI100="",GI100="",HI100="",II100="",[1]SYNTHESE!$AP99='[1]GRILLE COTATION'!$C$42,[1]SYNTHESE!$AJ99&gt;'[1]GRILLE COTATION'!$G$48,[1]SYNTHESE!$M99=[1]BIBLIOTHEQUE!$F$15),[1]BIBLIOTHEQUE!$H$13*[1]SYNTHESE!$Q99*1.5,
IF(AND(I100="",AI100="",BI100="",CI100="",DI100="",EI100="",FI100="",GI100="",HI100="",II100="",[1]SYNTHESE!$AP99='[1]GRILLE COTATION'!$C$42,[1]SYNTHESE!$AJ99&gt;'[1]GRILLE COTATION'!$G$48,[1]SYNTHESE!$M99=[1]BIBLIOTHEQUE!$F$22),[1]BIBLIOTHEQUE!$H$13*[1]SYNTHESE!$Q99,""))</f>
        <v/>
      </c>
      <c r="K100" s="35"/>
      <c r="L100" s="36" t="str">
        <f ca="1">IF(AND(
[1]SYNTHESE!$AQ99='[1]GRILLE COTATION'!$C$60,
[1]SYNTHESE!$AJ99&gt;'[1]GRILLE COTATION'!$G$60,
[1]SYNTHESE!$M99=[1]BIBLIOTHEQUE!$F$22),
[1]BIBLIOTHEQUE!$H$22*[1]SYNTHESE!$F99+[1]BIBLIOTHEQUE!$H$23*[1]SYNTHESE!$G99+[1]BIBLIOTHEQUE!$H$24*[1]SYNTHESE!$H99+[1]BIBLIOTHEQUE!$H$25*[1]SYNTHESE!$I99+[1]BIBLIOTHEQUE!$H$26*[1]SYNTHESE!$J99+[1]BIBLIOTHEQUE!$H$27*[1]SYNTHESE!$K99,
IF(AND(
[1]SYNTHESE!$AQ99='[1]GRILLE COTATION'!$C$60,
[1]SYNTHESE!$AJ99&gt;'[1]GRILLE COTATION'!$G$60,
[1]SYNTHESE!$M99=[1]BIBLIOTHEQUE!$F$15),
[1]BIBLIOTHEQUE!$H$15*[1]SYNTHESE!$F99+[1]BIBLIOTHEQUE!$H$16*[1]SYNTHESE!$G99+[1]BIBLIOTHEQUE!$H$17*[1]SYNTHESE!$H99+[1]BIBLIOTHEQUE!$H$18*[1]SYNTHESE!$I99+[1]BIBLIOTHEQUE!$H$19*[1]SYNTHESE!$J99+[1]BIBLIOTHEQUE!$H$20*[1]SYNTHESE!$K99+[1]BIBLIOTHEQUE!$H$21*[1]SYNTHESE!$L99,""))</f>
        <v/>
      </c>
      <c r="M100" s="35"/>
      <c r="N100" s="36" t="str">
        <f ca="1">IF(AND([1]SYNTHESE!$AR99='[1]GRILLE COTATION'!$C$72,[1]SYNTHESE!$AJ99&gt;'[1]GRILLE COTATION'!$G$72),[1]BIBLIOTHEQUE!$H$29*[1]SYNTHESE!$Q99/[1]SYNTHESE!$P99*1.2,"")</f>
        <v/>
      </c>
      <c r="O100" s="35"/>
      <c r="P100" s="35"/>
      <c r="Q100" s="36" t="str">
        <f ca="1">IF(AND([1]SYNTHESE!$AS99='[1]GRILLE COTATION'!$C$84,[1]SYNTHESE!$AJ99&gt;'[1]GRILLE COTATION'!$G$84),[1]BIBLIOTHEQUE!$H$32*[1]SYNTHESE!$Q99/[1]SYNTHESE!$P99,"")</f>
        <v/>
      </c>
      <c r="R100" s="35"/>
      <c r="S100" s="36" t="str">
        <f ca="1">IF(AND([1]SYNTHESE!$AT99='[1]GRILLE COTATION'!$C$97,[1]SYNTHESE!$AJ99&gt;'[1]GRILLE COTATION'!$G$97),[1]BIBLIOTHEQUE!$H$35*[1]SYNTHESE!$N99,"")</f>
        <v/>
      </c>
      <c r="T100" s="36" t="str">
        <f ca="1">IF(AND([1]SYNTHESE!$AU99='[1]GRILLE COTATION'!$C$109,[1]SYNTHESE!$AJ99&gt;'[1]GRILLE COTATION'!$G$109),[1]BIBLIOTHEQUE!$H$36*[1]SYNTHESE!$N99,"")</f>
        <v/>
      </c>
      <c r="U100" s="36" t="str">
        <f ca="1">IF(AND([1]SYNTHESE!$AV99='[1]GRILLE COTATION'!$C$121,[1]SYNTHESE!$AJ99&gt;'[1]GRILLE COTATION'!$G$121),[1]BIBLIOTHEQUE!$H$37*[1]SYNTHESE!$N99,"")</f>
        <v/>
      </c>
      <c r="V100" s="35"/>
      <c r="W100" s="36" t="str">
        <f ca="1">IF(AND([1]SYNTHESE!$AW99='[1]GRILLE COTATION'!$C$134,[1]SYNTHESE!$AJ99&gt;'[1]GRILLE COTATION'!$G$134),[1]BIBLIOTHEQUE!$H$40*[1]SYNTHESE!$P99*[1]SYNTHESE!$O99,"")</f>
        <v/>
      </c>
      <c r="X100" s="36"/>
      <c r="Y100" s="36" t="str">
        <f ca="1">IF(AND([1]SYNTHESE!$AX99='[1]GRILLE COTATION'!$C$146,[1]SYNTHESE!$AJ99&gt;'[1]GRILLE COTATION'!$G$146,[1]SYNTHESE!$P99&gt;=4),[1]BIBLIOTHEQUE!$H$42*[1]SYNTHESE!$O99,"")</f>
        <v/>
      </c>
      <c r="Z100" s="37"/>
    </row>
    <row r="101" spans="1:26" x14ac:dyDescent="0.25">
      <c r="A101" s="4">
        <v>134</v>
      </c>
      <c r="B101" s="34" t="str">
        <f ca="1">IF(AND([1]SYNTHESE!$AM100='[1]GRILLE COTATION'!$C$9,[1]SYNTHESE!$W100&gt;'[1]GRILLE COTATION'!$G$9),[1]BIBLIOTHEQUE!$H$3*[1]SYNTHESE!$N100,"")</f>
        <v/>
      </c>
      <c r="C101" s="35"/>
      <c r="D101" s="36" t="str">
        <f>IF(AND([1]SYNTHESE!$AK100='[1]GRILLE COTATION'!$F$42,[1]SYNTHESE!$AP100='[1]GRILLE COTATION'!$C$42),[1]BIBLIOTHEQUE!$H$6,"")</f>
        <v/>
      </c>
      <c r="E101" s="35"/>
      <c r="F101" s="36" t="str">
        <f>IF(AND([1]SYNTHESE!$AN100='[1]GRILLE COTATION'!$C$22,[1]SYNTHESE!$AK100=[1]PARAM!$B$2,[1]SYNTHESE!$AB100="CHAUDIERE  INDIV.",[1]SYNTHESE!$AA100="GAZ"),[1]BIBLIOTHEQUE!$H$8*[1]SYNTHESE!$N100,
IF(AND([1]SYNTHESE!$AN100='[1]GRILLE COTATION'!$C$22,[1]SYNTHESE!$AK100=[1]PARAM!$B$3,[1]SYNTHESE!$AB100="CHAUDIERE  INDIV.",[1]SYNTHESE!$AA100="GAZ"),[1]BIBLIOTHEQUE!$H$8*[1]SYNTHESE!$N100,
IF(AND([1]SYNTHESE!$AN100='[1]GRILLE COTATION'!$C$22,[1]SYNTHESE!$AK100=[1]PARAM!$B$4,[1]SYNTHESE!$AB100="CHAUDIERE  INDIV.",[1]SYNTHESE!$AA100="GAZ"),[1]BIBLIOTHEQUE!$H$8*[1]SYNTHESE!$N100,
IF(AND([1]SYNTHESE!$AN100='[1]GRILLE COTATION'!$C$22,[1]SYNTHESE!$AK100=[1]PARAM!$B$5,[1]SYNTHESE!$AB100="CHAUDIERE  INDIV.",[1]SYNTHESE!$AA100="GAZ"),[1]BIBLIOTHEQUE!$H$8*[1]SYNTHESE!$N100,""))))</f>
        <v/>
      </c>
      <c r="G101" s="36" t="str">
        <f>IF(AND([1]SYNTHESE!$AN100='[1]GRILLE COTATION'!$C$22,[1]SYNTHESE!$AK100='[1]GRILLE COTATION'!$F$22),[1]BIBLIOTHEQUE!$H$9*[1]SYNTHESE!$N100,"")</f>
        <v/>
      </c>
      <c r="H101" s="36" t="str">
        <f>IF(AND([1]SYNTHESE!$AO100='[1]GRILLE COTATION'!$C$35,[1]SYNTHESE!$AK100='[1]GRILLE COTATION'!$F$35),[1]BIBLIOTHEQUE!$H$10*[1]SYNTHESE!$N100,
IF([1]SYNTHESE!$AO100='[1]GRILLE COTATION'!$C$38,[1]BIBLIOTHEQUE!$H$10*[1]SYNTHESE!$N100,""))</f>
        <v/>
      </c>
      <c r="I101" s="35"/>
      <c r="J101" s="36" t="str">
        <f ca="1">IF(AND(I101="",AI101="",BI101="",CI101="",DI101="",EI101="",FI101="",GI101="",HI101="",II101="",[1]SYNTHESE!$AP100='[1]GRILLE COTATION'!$C$42,[1]SYNTHESE!$AJ100&gt;'[1]GRILLE COTATION'!$G$48,[1]SYNTHESE!$M100=[1]BIBLIOTHEQUE!$F$15),[1]BIBLIOTHEQUE!$H$13*[1]SYNTHESE!$Q100*1.5,
IF(AND(I101="",AI101="",BI101="",CI101="",DI101="",EI101="",FI101="",GI101="",HI101="",II101="",[1]SYNTHESE!$AP100='[1]GRILLE COTATION'!$C$42,[1]SYNTHESE!$AJ100&gt;'[1]GRILLE COTATION'!$G$48,[1]SYNTHESE!$M100=[1]BIBLIOTHEQUE!$F$22),[1]BIBLIOTHEQUE!$H$13*[1]SYNTHESE!$Q100,""))</f>
        <v/>
      </c>
      <c r="K101" s="35"/>
      <c r="L101" s="36" t="str">
        <f ca="1">IF(AND(
[1]SYNTHESE!$AQ100='[1]GRILLE COTATION'!$C$60,
[1]SYNTHESE!$AJ100&gt;'[1]GRILLE COTATION'!$G$60,
[1]SYNTHESE!$M100=[1]BIBLIOTHEQUE!$F$22),
[1]BIBLIOTHEQUE!$H$22*[1]SYNTHESE!$F100+[1]BIBLIOTHEQUE!$H$23*[1]SYNTHESE!$G100+[1]BIBLIOTHEQUE!$H$24*[1]SYNTHESE!$H100+[1]BIBLIOTHEQUE!$H$25*[1]SYNTHESE!$I100+[1]BIBLIOTHEQUE!$H$26*[1]SYNTHESE!$J100+[1]BIBLIOTHEQUE!$H$27*[1]SYNTHESE!$K100,
IF(AND(
[1]SYNTHESE!$AQ100='[1]GRILLE COTATION'!$C$60,
[1]SYNTHESE!$AJ100&gt;'[1]GRILLE COTATION'!$G$60,
[1]SYNTHESE!$M100=[1]BIBLIOTHEQUE!$F$15),
[1]BIBLIOTHEQUE!$H$15*[1]SYNTHESE!$F100+[1]BIBLIOTHEQUE!$H$16*[1]SYNTHESE!$G100+[1]BIBLIOTHEQUE!$H$17*[1]SYNTHESE!$H100+[1]BIBLIOTHEQUE!$H$18*[1]SYNTHESE!$I100+[1]BIBLIOTHEQUE!$H$19*[1]SYNTHESE!$J100+[1]BIBLIOTHEQUE!$H$20*[1]SYNTHESE!$K100+[1]BIBLIOTHEQUE!$H$21*[1]SYNTHESE!$L100,""))</f>
        <v/>
      </c>
      <c r="M101" s="35"/>
      <c r="N101" s="36" t="str">
        <f ca="1">IF(AND([1]SYNTHESE!$AR100='[1]GRILLE COTATION'!$C$72,[1]SYNTHESE!$AJ100&gt;'[1]GRILLE COTATION'!$G$72),[1]BIBLIOTHEQUE!$H$29*[1]SYNTHESE!$Q100/[1]SYNTHESE!$P100*1.2,"")</f>
        <v/>
      </c>
      <c r="O101" s="35"/>
      <c r="P101" s="35"/>
      <c r="Q101" s="36" t="str">
        <f ca="1">IF(AND([1]SYNTHESE!$AS100='[1]GRILLE COTATION'!$C$84,[1]SYNTHESE!$AJ100&gt;'[1]GRILLE COTATION'!$G$84),[1]BIBLIOTHEQUE!$H$32*[1]SYNTHESE!$Q100/[1]SYNTHESE!$P100,"")</f>
        <v/>
      </c>
      <c r="R101" s="35"/>
      <c r="S101" s="36" t="str">
        <f ca="1">IF(AND([1]SYNTHESE!$AT100='[1]GRILLE COTATION'!$C$97,[1]SYNTHESE!$AJ100&gt;'[1]GRILLE COTATION'!$G$97),[1]BIBLIOTHEQUE!$H$35*[1]SYNTHESE!$N100,"")</f>
        <v/>
      </c>
      <c r="T101" s="36" t="str">
        <f ca="1">IF(AND([1]SYNTHESE!$AU100='[1]GRILLE COTATION'!$C$109,[1]SYNTHESE!$AJ100&gt;'[1]GRILLE COTATION'!$G$109),[1]BIBLIOTHEQUE!$H$36*[1]SYNTHESE!$N100,"")</f>
        <v/>
      </c>
      <c r="U101" s="36" t="str">
        <f ca="1">IF(AND([1]SYNTHESE!$AV100='[1]GRILLE COTATION'!$C$121,[1]SYNTHESE!$AJ100&gt;'[1]GRILLE COTATION'!$G$121),[1]BIBLIOTHEQUE!$H$37*[1]SYNTHESE!$N100,"")</f>
        <v/>
      </c>
      <c r="V101" s="35"/>
      <c r="W101" s="36" t="str">
        <f ca="1">IF(AND([1]SYNTHESE!$AW100='[1]GRILLE COTATION'!$C$134,[1]SYNTHESE!$AJ100&gt;'[1]GRILLE COTATION'!$G$134),[1]BIBLIOTHEQUE!$H$40*[1]SYNTHESE!$P100*[1]SYNTHESE!$O100,"")</f>
        <v/>
      </c>
      <c r="X101" s="36"/>
      <c r="Y101" s="36" t="str">
        <f ca="1">IF(AND([1]SYNTHESE!$AX100='[1]GRILLE COTATION'!$C$146,[1]SYNTHESE!$AJ100&gt;'[1]GRILLE COTATION'!$G$146,[1]SYNTHESE!$P100&gt;=4),[1]BIBLIOTHEQUE!$H$42*[1]SYNTHESE!$O100,"")</f>
        <v/>
      </c>
      <c r="Z101" s="37"/>
    </row>
    <row r="102" spans="1:26" x14ac:dyDescent="0.25">
      <c r="A102" s="4">
        <v>135</v>
      </c>
      <c r="B102" s="34" t="str">
        <f ca="1">IF(AND([1]SYNTHESE!$AM101='[1]GRILLE COTATION'!$C$9,[1]SYNTHESE!$W101&gt;'[1]GRILLE COTATION'!$G$9),[1]BIBLIOTHEQUE!$H$3*[1]SYNTHESE!$N101,"")</f>
        <v/>
      </c>
      <c r="C102" s="35"/>
      <c r="D102" s="36" t="str">
        <f>IF(AND([1]SYNTHESE!$AK101='[1]GRILLE COTATION'!$F$42,[1]SYNTHESE!$AP101='[1]GRILLE COTATION'!$C$42),[1]BIBLIOTHEQUE!$H$6,"")</f>
        <v/>
      </c>
      <c r="E102" s="35"/>
      <c r="F102" s="36" t="str">
        <f>IF(AND([1]SYNTHESE!$AN101='[1]GRILLE COTATION'!$C$22,[1]SYNTHESE!$AK101=[1]PARAM!$B$2,[1]SYNTHESE!$AB101="CHAUDIERE  INDIV.",[1]SYNTHESE!$AA101="GAZ"),[1]BIBLIOTHEQUE!$H$8*[1]SYNTHESE!$N101,
IF(AND([1]SYNTHESE!$AN101='[1]GRILLE COTATION'!$C$22,[1]SYNTHESE!$AK101=[1]PARAM!$B$3,[1]SYNTHESE!$AB101="CHAUDIERE  INDIV.",[1]SYNTHESE!$AA101="GAZ"),[1]BIBLIOTHEQUE!$H$8*[1]SYNTHESE!$N101,
IF(AND([1]SYNTHESE!$AN101='[1]GRILLE COTATION'!$C$22,[1]SYNTHESE!$AK101=[1]PARAM!$B$4,[1]SYNTHESE!$AB101="CHAUDIERE  INDIV.",[1]SYNTHESE!$AA101="GAZ"),[1]BIBLIOTHEQUE!$H$8*[1]SYNTHESE!$N101,
IF(AND([1]SYNTHESE!$AN101='[1]GRILLE COTATION'!$C$22,[1]SYNTHESE!$AK101=[1]PARAM!$B$5,[1]SYNTHESE!$AB101="CHAUDIERE  INDIV.",[1]SYNTHESE!$AA101="GAZ"),[1]BIBLIOTHEQUE!$H$8*[1]SYNTHESE!$N101,""))))</f>
        <v/>
      </c>
      <c r="G102" s="36" t="str">
        <f>IF(AND([1]SYNTHESE!$AN101='[1]GRILLE COTATION'!$C$22,[1]SYNTHESE!$AK101='[1]GRILLE COTATION'!$F$22),[1]BIBLIOTHEQUE!$H$9*[1]SYNTHESE!$N101,"")</f>
        <v/>
      </c>
      <c r="H102" s="36" t="str">
        <f>IF(AND([1]SYNTHESE!$AO101='[1]GRILLE COTATION'!$C$35,[1]SYNTHESE!$AK101='[1]GRILLE COTATION'!$F$35),[1]BIBLIOTHEQUE!$H$10*[1]SYNTHESE!$N101,
IF([1]SYNTHESE!$AO101='[1]GRILLE COTATION'!$C$38,[1]BIBLIOTHEQUE!$H$10*[1]SYNTHESE!$N101,""))</f>
        <v/>
      </c>
      <c r="I102" s="35"/>
      <c r="J102" s="36" t="str">
        <f ca="1">IF(AND(I102="",AI102="",BI102="",CI102="",DI102="",EI102="",FI102="",GI102="",HI102="",II102="",[1]SYNTHESE!$AP101='[1]GRILLE COTATION'!$C$42,[1]SYNTHESE!$AJ101&gt;'[1]GRILLE COTATION'!$G$48,[1]SYNTHESE!$M101=[1]BIBLIOTHEQUE!$F$15),[1]BIBLIOTHEQUE!$H$13*[1]SYNTHESE!$Q101*1.5,
IF(AND(I102="",AI102="",BI102="",CI102="",DI102="",EI102="",FI102="",GI102="",HI102="",II102="",[1]SYNTHESE!$AP101='[1]GRILLE COTATION'!$C$42,[1]SYNTHESE!$AJ101&gt;'[1]GRILLE COTATION'!$G$48,[1]SYNTHESE!$M101=[1]BIBLIOTHEQUE!$F$22),[1]BIBLIOTHEQUE!$H$13*[1]SYNTHESE!$Q101,""))</f>
        <v/>
      </c>
      <c r="K102" s="35"/>
      <c r="L102" s="36" t="str">
        <f ca="1">IF(AND(
[1]SYNTHESE!$AQ101='[1]GRILLE COTATION'!$C$60,
[1]SYNTHESE!$AJ101&gt;'[1]GRILLE COTATION'!$G$60,
[1]SYNTHESE!$M101=[1]BIBLIOTHEQUE!$F$22),
[1]BIBLIOTHEQUE!$H$22*[1]SYNTHESE!$F101+[1]BIBLIOTHEQUE!$H$23*[1]SYNTHESE!$G101+[1]BIBLIOTHEQUE!$H$24*[1]SYNTHESE!$H101+[1]BIBLIOTHEQUE!$H$25*[1]SYNTHESE!$I101+[1]BIBLIOTHEQUE!$H$26*[1]SYNTHESE!$J101+[1]BIBLIOTHEQUE!$H$27*[1]SYNTHESE!$K101,
IF(AND(
[1]SYNTHESE!$AQ101='[1]GRILLE COTATION'!$C$60,
[1]SYNTHESE!$AJ101&gt;'[1]GRILLE COTATION'!$G$60,
[1]SYNTHESE!$M101=[1]BIBLIOTHEQUE!$F$15),
[1]BIBLIOTHEQUE!$H$15*[1]SYNTHESE!$F101+[1]BIBLIOTHEQUE!$H$16*[1]SYNTHESE!$G101+[1]BIBLIOTHEQUE!$H$17*[1]SYNTHESE!$H101+[1]BIBLIOTHEQUE!$H$18*[1]SYNTHESE!$I101+[1]BIBLIOTHEQUE!$H$19*[1]SYNTHESE!$J101+[1]BIBLIOTHEQUE!$H$20*[1]SYNTHESE!$K101+[1]BIBLIOTHEQUE!$H$21*[1]SYNTHESE!$L101,""))</f>
        <v/>
      </c>
      <c r="M102" s="35"/>
      <c r="N102" s="36" t="str">
        <f ca="1">IF(AND([1]SYNTHESE!$AR101='[1]GRILLE COTATION'!$C$72,[1]SYNTHESE!$AJ101&gt;'[1]GRILLE COTATION'!$G$72),[1]BIBLIOTHEQUE!$H$29*[1]SYNTHESE!$Q101/[1]SYNTHESE!$P101*1.2,"")</f>
        <v/>
      </c>
      <c r="O102" s="35"/>
      <c r="P102" s="35"/>
      <c r="Q102" s="36" t="str">
        <f ca="1">IF(AND([1]SYNTHESE!$AS101='[1]GRILLE COTATION'!$C$84,[1]SYNTHESE!$AJ101&gt;'[1]GRILLE COTATION'!$G$84),[1]BIBLIOTHEQUE!$H$32*[1]SYNTHESE!$Q101/[1]SYNTHESE!$P101,"")</f>
        <v/>
      </c>
      <c r="R102" s="35"/>
      <c r="S102" s="36" t="str">
        <f ca="1">IF(AND([1]SYNTHESE!$AT101='[1]GRILLE COTATION'!$C$97,[1]SYNTHESE!$AJ101&gt;'[1]GRILLE COTATION'!$G$97),[1]BIBLIOTHEQUE!$H$35*[1]SYNTHESE!$N101,"")</f>
        <v/>
      </c>
      <c r="T102" s="36" t="str">
        <f ca="1">IF(AND([1]SYNTHESE!$AU101='[1]GRILLE COTATION'!$C$109,[1]SYNTHESE!$AJ101&gt;'[1]GRILLE COTATION'!$G$109),[1]BIBLIOTHEQUE!$H$36*[1]SYNTHESE!$N101,"")</f>
        <v/>
      </c>
      <c r="U102" s="36" t="str">
        <f ca="1">IF(AND([1]SYNTHESE!$AV101='[1]GRILLE COTATION'!$C$121,[1]SYNTHESE!$AJ101&gt;'[1]GRILLE COTATION'!$G$121),[1]BIBLIOTHEQUE!$H$37*[1]SYNTHESE!$N101,"")</f>
        <v/>
      </c>
      <c r="V102" s="35"/>
      <c r="W102" s="36" t="str">
        <f ca="1">IF(AND([1]SYNTHESE!$AW101='[1]GRILLE COTATION'!$C$134,[1]SYNTHESE!$AJ101&gt;'[1]GRILLE COTATION'!$G$134),[1]BIBLIOTHEQUE!$H$40*[1]SYNTHESE!$P101*[1]SYNTHESE!$O101,"")</f>
        <v/>
      </c>
      <c r="X102" s="36"/>
      <c r="Y102" s="36" t="str">
        <f ca="1">IF(AND([1]SYNTHESE!$AX101='[1]GRILLE COTATION'!$C$146,[1]SYNTHESE!$AJ101&gt;'[1]GRILLE COTATION'!$G$146,[1]SYNTHESE!$P101&gt;=4),[1]BIBLIOTHEQUE!$H$42*[1]SYNTHESE!$O101,"")</f>
        <v/>
      </c>
      <c r="Z102" s="37"/>
    </row>
    <row r="103" spans="1:26" x14ac:dyDescent="0.25">
      <c r="A103" s="4">
        <v>136</v>
      </c>
      <c r="B103" s="34" t="str">
        <f ca="1">IF(AND([1]SYNTHESE!$AM102='[1]GRILLE COTATION'!$C$9,[1]SYNTHESE!$W102&gt;'[1]GRILLE COTATION'!$G$9),[1]BIBLIOTHEQUE!$H$3*[1]SYNTHESE!$N102,"")</f>
        <v/>
      </c>
      <c r="C103" s="35"/>
      <c r="D103" s="36" t="str">
        <f>IF(AND([1]SYNTHESE!$AK102='[1]GRILLE COTATION'!$F$42,[1]SYNTHESE!$AP102='[1]GRILLE COTATION'!$C$42),[1]BIBLIOTHEQUE!$H$6,"")</f>
        <v/>
      </c>
      <c r="E103" s="35"/>
      <c r="F103" s="36" t="str">
        <f>IF(AND([1]SYNTHESE!$AN102='[1]GRILLE COTATION'!$C$22,[1]SYNTHESE!$AK102=[1]PARAM!$B$2,[1]SYNTHESE!$AB102="CHAUDIERE  INDIV.",[1]SYNTHESE!$AA102="GAZ"),[1]BIBLIOTHEQUE!$H$8*[1]SYNTHESE!$N102,
IF(AND([1]SYNTHESE!$AN102='[1]GRILLE COTATION'!$C$22,[1]SYNTHESE!$AK102=[1]PARAM!$B$3,[1]SYNTHESE!$AB102="CHAUDIERE  INDIV.",[1]SYNTHESE!$AA102="GAZ"),[1]BIBLIOTHEQUE!$H$8*[1]SYNTHESE!$N102,
IF(AND([1]SYNTHESE!$AN102='[1]GRILLE COTATION'!$C$22,[1]SYNTHESE!$AK102=[1]PARAM!$B$4,[1]SYNTHESE!$AB102="CHAUDIERE  INDIV.",[1]SYNTHESE!$AA102="GAZ"),[1]BIBLIOTHEQUE!$H$8*[1]SYNTHESE!$N102,
IF(AND([1]SYNTHESE!$AN102='[1]GRILLE COTATION'!$C$22,[1]SYNTHESE!$AK102=[1]PARAM!$B$5,[1]SYNTHESE!$AB102="CHAUDIERE  INDIV.",[1]SYNTHESE!$AA102="GAZ"),[1]BIBLIOTHEQUE!$H$8*[1]SYNTHESE!$N102,""))))</f>
        <v/>
      </c>
      <c r="G103" s="36" t="str">
        <f>IF(AND([1]SYNTHESE!$AN102='[1]GRILLE COTATION'!$C$22,[1]SYNTHESE!$AK102='[1]GRILLE COTATION'!$F$22),[1]BIBLIOTHEQUE!$H$9*[1]SYNTHESE!$N102,"")</f>
        <v/>
      </c>
      <c r="H103" s="36" t="str">
        <f>IF(AND([1]SYNTHESE!$AO102='[1]GRILLE COTATION'!$C$35,[1]SYNTHESE!$AK102='[1]GRILLE COTATION'!$F$35),[1]BIBLIOTHEQUE!$H$10*[1]SYNTHESE!$N102,
IF([1]SYNTHESE!$AO102='[1]GRILLE COTATION'!$C$38,[1]BIBLIOTHEQUE!$H$10*[1]SYNTHESE!$N102,""))</f>
        <v/>
      </c>
      <c r="I103" s="35"/>
      <c r="J103" s="36" t="str">
        <f ca="1">IF(AND(I103="",AI103="",BI103="",CI103="",DI103="",EI103="",FI103="",GI103="",HI103="",II103="",[1]SYNTHESE!$AP102='[1]GRILLE COTATION'!$C$42,[1]SYNTHESE!$AJ102&gt;'[1]GRILLE COTATION'!$G$48,[1]SYNTHESE!$M102=[1]BIBLIOTHEQUE!$F$15),[1]BIBLIOTHEQUE!$H$13*[1]SYNTHESE!$Q102*1.5,
IF(AND(I103="",AI103="",BI103="",CI103="",DI103="",EI103="",FI103="",GI103="",HI103="",II103="",[1]SYNTHESE!$AP102='[1]GRILLE COTATION'!$C$42,[1]SYNTHESE!$AJ102&gt;'[1]GRILLE COTATION'!$G$48,[1]SYNTHESE!$M102=[1]BIBLIOTHEQUE!$F$22),[1]BIBLIOTHEQUE!$H$13*[1]SYNTHESE!$Q102,""))</f>
        <v/>
      </c>
      <c r="K103" s="35"/>
      <c r="L103" s="36" t="str">
        <f ca="1">IF(AND(
[1]SYNTHESE!$AQ102='[1]GRILLE COTATION'!$C$60,
[1]SYNTHESE!$AJ102&gt;'[1]GRILLE COTATION'!$G$60,
[1]SYNTHESE!$M102=[1]BIBLIOTHEQUE!$F$22),
[1]BIBLIOTHEQUE!$H$22*[1]SYNTHESE!$F102+[1]BIBLIOTHEQUE!$H$23*[1]SYNTHESE!$G102+[1]BIBLIOTHEQUE!$H$24*[1]SYNTHESE!$H102+[1]BIBLIOTHEQUE!$H$25*[1]SYNTHESE!$I102+[1]BIBLIOTHEQUE!$H$26*[1]SYNTHESE!$J102+[1]BIBLIOTHEQUE!$H$27*[1]SYNTHESE!$K102,
IF(AND(
[1]SYNTHESE!$AQ102='[1]GRILLE COTATION'!$C$60,
[1]SYNTHESE!$AJ102&gt;'[1]GRILLE COTATION'!$G$60,
[1]SYNTHESE!$M102=[1]BIBLIOTHEQUE!$F$15),
[1]BIBLIOTHEQUE!$H$15*[1]SYNTHESE!$F102+[1]BIBLIOTHEQUE!$H$16*[1]SYNTHESE!$G102+[1]BIBLIOTHEQUE!$H$17*[1]SYNTHESE!$H102+[1]BIBLIOTHEQUE!$H$18*[1]SYNTHESE!$I102+[1]BIBLIOTHEQUE!$H$19*[1]SYNTHESE!$J102+[1]BIBLIOTHEQUE!$H$20*[1]SYNTHESE!$K102+[1]BIBLIOTHEQUE!$H$21*[1]SYNTHESE!$L102,""))</f>
        <v/>
      </c>
      <c r="M103" s="35"/>
      <c r="N103" s="36" t="str">
        <f ca="1">IF(AND([1]SYNTHESE!$AR102='[1]GRILLE COTATION'!$C$72,[1]SYNTHESE!$AJ102&gt;'[1]GRILLE COTATION'!$G$72),[1]BIBLIOTHEQUE!$H$29*[1]SYNTHESE!$Q102/[1]SYNTHESE!$P102*1.2,"")</f>
        <v/>
      </c>
      <c r="O103" s="35"/>
      <c r="P103" s="35"/>
      <c r="Q103" s="36" t="str">
        <f ca="1">IF(AND([1]SYNTHESE!$AS102='[1]GRILLE COTATION'!$C$84,[1]SYNTHESE!$AJ102&gt;'[1]GRILLE COTATION'!$G$84),[1]BIBLIOTHEQUE!$H$32*[1]SYNTHESE!$Q102/[1]SYNTHESE!$P102,"")</f>
        <v/>
      </c>
      <c r="R103" s="35"/>
      <c r="S103" s="36" t="str">
        <f ca="1">IF(AND([1]SYNTHESE!$AT102='[1]GRILLE COTATION'!$C$97,[1]SYNTHESE!$AJ102&gt;'[1]GRILLE COTATION'!$G$97),[1]BIBLIOTHEQUE!$H$35*[1]SYNTHESE!$N102,"")</f>
        <v/>
      </c>
      <c r="T103" s="36" t="str">
        <f ca="1">IF(AND([1]SYNTHESE!$AU102='[1]GRILLE COTATION'!$C$109,[1]SYNTHESE!$AJ102&gt;'[1]GRILLE COTATION'!$G$109),[1]BIBLIOTHEQUE!$H$36*[1]SYNTHESE!$N102,"")</f>
        <v/>
      </c>
      <c r="U103" s="36" t="str">
        <f ca="1">IF(AND([1]SYNTHESE!$AV102='[1]GRILLE COTATION'!$C$121,[1]SYNTHESE!$AJ102&gt;'[1]GRILLE COTATION'!$G$121),[1]BIBLIOTHEQUE!$H$37*[1]SYNTHESE!$N102,"")</f>
        <v/>
      </c>
      <c r="V103" s="35"/>
      <c r="W103" s="36" t="str">
        <f ca="1">IF(AND([1]SYNTHESE!$AW102='[1]GRILLE COTATION'!$C$134,[1]SYNTHESE!$AJ102&gt;'[1]GRILLE COTATION'!$G$134),[1]BIBLIOTHEQUE!$H$40*[1]SYNTHESE!$P102*[1]SYNTHESE!$O102,"")</f>
        <v/>
      </c>
      <c r="X103" s="36"/>
      <c r="Y103" s="36" t="str">
        <f ca="1">IF(AND([1]SYNTHESE!$AX102='[1]GRILLE COTATION'!$C$146,[1]SYNTHESE!$AJ102&gt;'[1]GRILLE COTATION'!$G$146,[1]SYNTHESE!$P102&gt;=4),[1]BIBLIOTHEQUE!$H$42*[1]SYNTHESE!$O102,"")</f>
        <v/>
      </c>
      <c r="Z103" s="37"/>
    </row>
    <row r="104" spans="1:26" x14ac:dyDescent="0.25">
      <c r="A104" s="4">
        <v>138</v>
      </c>
      <c r="B104" s="34" t="str">
        <f ca="1">IF(AND([1]SYNTHESE!$AM103='[1]GRILLE COTATION'!$C$9,[1]SYNTHESE!$W103&gt;'[1]GRILLE COTATION'!$G$9),[1]BIBLIOTHEQUE!$H$3*[1]SYNTHESE!$N103,"")</f>
        <v/>
      </c>
      <c r="C104" s="35"/>
      <c r="D104" s="36" t="str">
        <f>IF(AND([1]SYNTHESE!$AK103='[1]GRILLE COTATION'!$F$42,[1]SYNTHESE!$AP103='[1]GRILLE COTATION'!$C$42),[1]BIBLIOTHEQUE!$H$6,"")</f>
        <v/>
      </c>
      <c r="E104" s="35"/>
      <c r="F104" s="36" t="str">
        <f>IF(AND([1]SYNTHESE!$AN103='[1]GRILLE COTATION'!$C$22,[1]SYNTHESE!$AK103=[1]PARAM!$B$2,[1]SYNTHESE!$AB103="CHAUDIERE  INDIV.",[1]SYNTHESE!$AA103="GAZ"),[1]BIBLIOTHEQUE!$H$8*[1]SYNTHESE!$N103,
IF(AND([1]SYNTHESE!$AN103='[1]GRILLE COTATION'!$C$22,[1]SYNTHESE!$AK103=[1]PARAM!$B$3,[1]SYNTHESE!$AB103="CHAUDIERE  INDIV.",[1]SYNTHESE!$AA103="GAZ"),[1]BIBLIOTHEQUE!$H$8*[1]SYNTHESE!$N103,
IF(AND([1]SYNTHESE!$AN103='[1]GRILLE COTATION'!$C$22,[1]SYNTHESE!$AK103=[1]PARAM!$B$4,[1]SYNTHESE!$AB103="CHAUDIERE  INDIV.",[1]SYNTHESE!$AA103="GAZ"),[1]BIBLIOTHEQUE!$H$8*[1]SYNTHESE!$N103,
IF(AND([1]SYNTHESE!$AN103='[1]GRILLE COTATION'!$C$22,[1]SYNTHESE!$AK103=[1]PARAM!$B$5,[1]SYNTHESE!$AB103="CHAUDIERE  INDIV.",[1]SYNTHESE!$AA103="GAZ"),[1]BIBLIOTHEQUE!$H$8*[1]SYNTHESE!$N103,""))))</f>
        <v/>
      </c>
      <c r="G104" s="36" t="str">
        <f>IF(AND([1]SYNTHESE!$AN103='[1]GRILLE COTATION'!$C$22,[1]SYNTHESE!$AK103='[1]GRILLE COTATION'!$F$22),[1]BIBLIOTHEQUE!$H$9*[1]SYNTHESE!$N103,"")</f>
        <v/>
      </c>
      <c r="H104" s="36" t="str">
        <f>IF(AND([1]SYNTHESE!$AO103='[1]GRILLE COTATION'!$C$35,[1]SYNTHESE!$AK103='[1]GRILLE COTATION'!$F$35),[1]BIBLIOTHEQUE!$H$10*[1]SYNTHESE!$N103,
IF([1]SYNTHESE!$AO103='[1]GRILLE COTATION'!$C$38,[1]BIBLIOTHEQUE!$H$10*[1]SYNTHESE!$N103,""))</f>
        <v/>
      </c>
      <c r="I104" s="35"/>
      <c r="J104" s="36" t="str">
        <f ca="1">IF(AND(I104="",AI104="",BI104="",CI104="",DI104="",EI104="",FI104="",GI104="",HI104="",II104="",[1]SYNTHESE!$AP103='[1]GRILLE COTATION'!$C$42,[1]SYNTHESE!$AJ103&gt;'[1]GRILLE COTATION'!$G$48,[1]SYNTHESE!$M103=[1]BIBLIOTHEQUE!$F$15),[1]BIBLIOTHEQUE!$H$13*[1]SYNTHESE!$Q103*1.5,
IF(AND(I104="",AI104="",BI104="",CI104="",DI104="",EI104="",FI104="",GI104="",HI104="",II104="",[1]SYNTHESE!$AP103='[1]GRILLE COTATION'!$C$42,[1]SYNTHESE!$AJ103&gt;'[1]GRILLE COTATION'!$G$48,[1]SYNTHESE!$M103=[1]BIBLIOTHEQUE!$F$22),[1]BIBLIOTHEQUE!$H$13*[1]SYNTHESE!$Q103,""))</f>
        <v/>
      </c>
      <c r="K104" s="35"/>
      <c r="L104" s="36" t="str">
        <f ca="1">IF(AND(
[1]SYNTHESE!$AQ103='[1]GRILLE COTATION'!$C$60,
[1]SYNTHESE!$AJ103&gt;'[1]GRILLE COTATION'!$G$60,
[1]SYNTHESE!$M103=[1]BIBLIOTHEQUE!$F$22),
[1]BIBLIOTHEQUE!$H$22*[1]SYNTHESE!$F103+[1]BIBLIOTHEQUE!$H$23*[1]SYNTHESE!$G103+[1]BIBLIOTHEQUE!$H$24*[1]SYNTHESE!$H103+[1]BIBLIOTHEQUE!$H$25*[1]SYNTHESE!$I103+[1]BIBLIOTHEQUE!$H$26*[1]SYNTHESE!$J103+[1]BIBLIOTHEQUE!$H$27*[1]SYNTHESE!$K103,
IF(AND(
[1]SYNTHESE!$AQ103='[1]GRILLE COTATION'!$C$60,
[1]SYNTHESE!$AJ103&gt;'[1]GRILLE COTATION'!$G$60,
[1]SYNTHESE!$M103=[1]BIBLIOTHEQUE!$F$15),
[1]BIBLIOTHEQUE!$H$15*[1]SYNTHESE!$F103+[1]BIBLIOTHEQUE!$H$16*[1]SYNTHESE!$G103+[1]BIBLIOTHEQUE!$H$17*[1]SYNTHESE!$H103+[1]BIBLIOTHEQUE!$H$18*[1]SYNTHESE!$I103+[1]BIBLIOTHEQUE!$H$19*[1]SYNTHESE!$J103+[1]BIBLIOTHEQUE!$H$20*[1]SYNTHESE!$K103+[1]BIBLIOTHEQUE!$H$21*[1]SYNTHESE!$L103,""))</f>
        <v/>
      </c>
      <c r="M104" s="35"/>
      <c r="N104" s="36" t="str">
        <f ca="1">IF(AND([1]SYNTHESE!$AR103='[1]GRILLE COTATION'!$C$72,[1]SYNTHESE!$AJ103&gt;'[1]GRILLE COTATION'!$G$72),[1]BIBLIOTHEQUE!$H$29*[1]SYNTHESE!$Q103/[1]SYNTHESE!$P103*1.2,"")</f>
        <v/>
      </c>
      <c r="O104" s="35"/>
      <c r="P104" s="35"/>
      <c r="Q104" s="36" t="str">
        <f ca="1">IF(AND([1]SYNTHESE!$AS103='[1]GRILLE COTATION'!$C$84,[1]SYNTHESE!$AJ103&gt;'[1]GRILLE COTATION'!$G$84),[1]BIBLIOTHEQUE!$H$32*[1]SYNTHESE!$Q103/[1]SYNTHESE!$P103,"")</f>
        <v/>
      </c>
      <c r="R104" s="35"/>
      <c r="S104" s="36" t="str">
        <f ca="1">IF(AND([1]SYNTHESE!$AT103='[1]GRILLE COTATION'!$C$97,[1]SYNTHESE!$AJ103&gt;'[1]GRILLE COTATION'!$G$97),[1]BIBLIOTHEQUE!$H$35*[1]SYNTHESE!$N103,"")</f>
        <v/>
      </c>
      <c r="T104" s="36" t="str">
        <f ca="1">IF(AND([1]SYNTHESE!$AU103='[1]GRILLE COTATION'!$C$109,[1]SYNTHESE!$AJ103&gt;'[1]GRILLE COTATION'!$G$109),[1]BIBLIOTHEQUE!$H$36*[1]SYNTHESE!$N103,"")</f>
        <v/>
      </c>
      <c r="U104" s="36" t="str">
        <f ca="1">IF(AND([1]SYNTHESE!$AV103='[1]GRILLE COTATION'!$C$121,[1]SYNTHESE!$AJ103&gt;'[1]GRILLE COTATION'!$G$121),[1]BIBLIOTHEQUE!$H$37*[1]SYNTHESE!$N103,"")</f>
        <v/>
      </c>
      <c r="V104" s="35"/>
      <c r="W104" s="36" t="str">
        <f ca="1">IF(AND([1]SYNTHESE!$AW103='[1]GRILLE COTATION'!$C$134,[1]SYNTHESE!$AJ103&gt;'[1]GRILLE COTATION'!$G$134),[1]BIBLIOTHEQUE!$H$40*[1]SYNTHESE!$P103*[1]SYNTHESE!$O103,"")</f>
        <v/>
      </c>
      <c r="X104" s="36"/>
      <c r="Y104" s="36" t="str">
        <f ca="1">IF(AND([1]SYNTHESE!$AX103='[1]GRILLE COTATION'!$C$146,[1]SYNTHESE!$AJ103&gt;'[1]GRILLE COTATION'!$G$146,[1]SYNTHESE!$P103&gt;=4),[1]BIBLIOTHEQUE!$H$42*[1]SYNTHESE!$O103,"")</f>
        <v/>
      </c>
      <c r="Z104" s="37"/>
    </row>
    <row r="105" spans="1:26" x14ac:dyDescent="0.25">
      <c r="A105" s="4">
        <v>140</v>
      </c>
      <c r="B105" s="34" t="str">
        <f ca="1">IF(AND([1]SYNTHESE!$AM104='[1]GRILLE COTATION'!$C$9,[1]SYNTHESE!$W104&gt;'[1]GRILLE COTATION'!$G$9),[1]BIBLIOTHEQUE!$H$3*[1]SYNTHESE!$N104,"")</f>
        <v/>
      </c>
      <c r="C105" s="35"/>
      <c r="D105" s="36" t="str">
        <f>IF(AND([1]SYNTHESE!$AK104='[1]GRILLE COTATION'!$F$42,[1]SYNTHESE!$AP104='[1]GRILLE COTATION'!$C$42),[1]BIBLIOTHEQUE!$H$6,"")</f>
        <v/>
      </c>
      <c r="E105" s="35"/>
      <c r="F105" s="36" t="str">
        <f>IF(AND([1]SYNTHESE!$AN104='[1]GRILLE COTATION'!$C$22,[1]SYNTHESE!$AK104=[1]PARAM!$B$2,[1]SYNTHESE!$AB104="CHAUDIERE  INDIV.",[1]SYNTHESE!$AA104="GAZ"),[1]BIBLIOTHEQUE!$H$8*[1]SYNTHESE!$N104,
IF(AND([1]SYNTHESE!$AN104='[1]GRILLE COTATION'!$C$22,[1]SYNTHESE!$AK104=[1]PARAM!$B$3,[1]SYNTHESE!$AB104="CHAUDIERE  INDIV.",[1]SYNTHESE!$AA104="GAZ"),[1]BIBLIOTHEQUE!$H$8*[1]SYNTHESE!$N104,
IF(AND([1]SYNTHESE!$AN104='[1]GRILLE COTATION'!$C$22,[1]SYNTHESE!$AK104=[1]PARAM!$B$4,[1]SYNTHESE!$AB104="CHAUDIERE  INDIV.",[1]SYNTHESE!$AA104="GAZ"),[1]BIBLIOTHEQUE!$H$8*[1]SYNTHESE!$N104,
IF(AND([1]SYNTHESE!$AN104='[1]GRILLE COTATION'!$C$22,[1]SYNTHESE!$AK104=[1]PARAM!$B$5,[1]SYNTHESE!$AB104="CHAUDIERE  INDIV.",[1]SYNTHESE!$AA104="GAZ"),[1]BIBLIOTHEQUE!$H$8*[1]SYNTHESE!$N104,""))))</f>
        <v/>
      </c>
      <c r="G105" s="36" t="str">
        <f>IF(AND([1]SYNTHESE!$AN104='[1]GRILLE COTATION'!$C$22,[1]SYNTHESE!$AK104='[1]GRILLE COTATION'!$F$22),[1]BIBLIOTHEQUE!$H$9*[1]SYNTHESE!$N104,"")</f>
        <v/>
      </c>
      <c r="H105" s="36" t="str">
        <f>IF(AND([1]SYNTHESE!$AO104='[1]GRILLE COTATION'!$C$35,[1]SYNTHESE!$AK104='[1]GRILLE COTATION'!$F$35),[1]BIBLIOTHEQUE!$H$10*[1]SYNTHESE!$N104,
IF([1]SYNTHESE!$AO104='[1]GRILLE COTATION'!$C$38,[1]BIBLIOTHEQUE!$H$10*[1]SYNTHESE!$N104,""))</f>
        <v/>
      </c>
      <c r="I105" s="35"/>
      <c r="J105" s="36" t="str">
        <f ca="1">IF(AND(I105="",AI105="",BI105="",CI105="",DI105="",EI105="",FI105="",GI105="",HI105="",II105="",[1]SYNTHESE!$AP104='[1]GRILLE COTATION'!$C$42,[1]SYNTHESE!$AJ104&gt;'[1]GRILLE COTATION'!$G$48,[1]SYNTHESE!$M104=[1]BIBLIOTHEQUE!$F$15),[1]BIBLIOTHEQUE!$H$13*[1]SYNTHESE!$Q104*1.5,
IF(AND(I105="",AI105="",BI105="",CI105="",DI105="",EI105="",FI105="",GI105="",HI105="",II105="",[1]SYNTHESE!$AP104='[1]GRILLE COTATION'!$C$42,[1]SYNTHESE!$AJ104&gt;'[1]GRILLE COTATION'!$G$48,[1]SYNTHESE!$M104=[1]BIBLIOTHEQUE!$F$22),[1]BIBLIOTHEQUE!$H$13*[1]SYNTHESE!$Q104,""))</f>
        <v/>
      </c>
      <c r="K105" s="35"/>
      <c r="L105" s="36" t="str">
        <f ca="1">IF(AND(
[1]SYNTHESE!$AQ104='[1]GRILLE COTATION'!$C$60,
[1]SYNTHESE!$AJ104&gt;'[1]GRILLE COTATION'!$G$60,
[1]SYNTHESE!$M104=[1]BIBLIOTHEQUE!$F$22),
[1]BIBLIOTHEQUE!$H$22*[1]SYNTHESE!$F104+[1]BIBLIOTHEQUE!$H$23*[1]SYNTHESE!$G104+[1]BIBLIOTHEQUE!$H$24*[1]SYNTHESE!$H104+[1]BIBLIOTHEQUE!$H$25*[1]SYNTHESE!$I104+[1]BIBLIOTHEQUE!$H$26*[1]SYNTHESE!$J104+[1]BIBLIOTHEQUE!$H$27*[1]SYNTHESE!$K104,
IF(AND(
[1]SYNTHESE!$AQ104='[1]GRILLE COTATION'!$C$60,
[1]SYNTHESE!$AJ104&gt;'[1]GRILLE COTATION'!$G$60,
[1]SYNTHESE!$M104=[1]BIBLIOTHEQUE!$F$15),
[1]BIBLIOTHEQUE!$H$15*[1]SYNTHESE!$F104+[1]BIBLIOTHEQUE!$H$16*[1]SYNTHESE!$G104+[1]BIBLIOTHEQUE!$H$17*[1]SYNTHESE!$H104+[1]BIBLIOTHEQUE!$H$18*[1]SYNTHESE!$I104+[1]BIBLIOTHEQUE!$H$19*[1]SYNTHESE!$J104+[1]BIBLIOTHEQUE!$H$20*[1]SYNTHESE!$K104+[1]BIBLIOTHEQUE!$H$21*[1]SYNTHESE!$L104,""))</f>
        <v/>
      </c>
      <c r="M105" s="35"/>
      <c r="N105" s="36" t="str">
        <f ca="1">IF(AND([1]SYNTHESE!$AR104='[1]GRILLE COTATION'!$C$72,[1]SYNTHESE!$AJ104&gt;'[1]GRILLE COTATION'!$G$72),[1]BIBLIOTHEQUE!$H$29*[1]SYNTHESE!$Q104/[1]SYNTHESE!$P104*1.2,"")</f>
        <v/>
      </c>
      <c r="O105" s="35"/>
      <c r="P105" s="35"/>
      <c r="Q105" s="36" t="str">
        <f ca="1">IF(AND([1]SYNTHESE!$AS104='[1]GRILLE COTATION'!$C$84,[1]SYNTHESE!$AJ104&gt;'[1]GRILLE COTATION'!$G$84),[1]BIBLIOTHEQUE!$H$32*[1]SYNTHESE!$Q104/[1]SYNTHESE!$P104,"")</f>
        <v/>
      </c>
      <c r="R105" s="35"/>
      <c r="S105" s="36" t="str">
        <f ca="1">IF(AND([1]SYNTHESE!$AT104='[1]GRILLE COTATION'!$C$97,[1]SYNTHESE!$AJ104&gt;'[1]GRILLE COTATION'!$G$97),[1]BIBLIOTHEQUE!$H$35*[1]SYNTHESE!$N104,"")</f>
        <v/>
      </c>
      <c r="T105" s="36" t="str">
        <f ca="1">IF(AND([1]SYNTHESE!$AU104='[1]GRILLE COTATION'!$C$109,[1]SYNTHESE!$AJ104&gt;'[1]GRILLE COTATION'!$G$109),[1]BIBLIOTHEQUE!$H$36*[1]SYNTHESE!$N104,"")</f>
        <v/>
      </c>
      <c r="U105" s="36" t="str">
        <f ca="1">IF(AND([1]SYNTHESE!$AV104='[1]GRILLE COTATION'!$C$121,[1]SYNTHESE!$AJ104&gt;'[1]GRILLE COTATION'!$G$121),[1]BIBLIOTHEQUE!$H$37*[1]SYNTHESE!$N104,"")</f>
        <v/>
      </c>
      <c r="V105" s="35"/>
      <c r="W105" s="36" t="str">
        <f ca="1">IF(AND([1]SYNTHESE!$AW104='[1]GRILLE COTATION'!$C$134,[1]SYNTHESE!$AJ104&gt;'[1]GRILLE COTATION'!$G$134),[1]BIBLIOTHEQUE!$H$40*[1]SYNTHESE!$P104*[1]SYNTHESE!$O104,"")</f>
        <v/>
      </c>
      <c r="X105" s="36"/>
      <c r="Y105" s="36" t="str">
        <f ca="1">IF(AND([1]SYNTHESE!$AX104='[1]GRILLE COTATION'!$C$146,[1]SYNTHESE!$AJ104&gt;'[1]GRILLE COTATION'!$G$146,[1]SYNTHESE!$P104&gt;=4),[1]BIBLIOTHEQUE!$H$42*[1]SYNTHESE!$O104,"")</f>
        <v/>
      </c>
      <c r="Z105" s="37"/>
    </row>
    <row r="106" spans="1:26" x14ac:dyDescent="0.25">
      <c r="A106" s="4">
        <v>142</v>
      </c>
      <c r="B106" s="34">
        <f ca="1">IF(AND([1]SYNTHESE!$AM105='[1]GRILLE COTATION'!$C$9,[1]SYNTHESE!$W105&gt;'[1]GRILLE COTATION'!$G$9),[1]BIBLIOTHEQUE!$H$3*[1]SYNTHESE!$N105,"")</f>
        <v>60000</v>
      </c>
      <c r="C106" s="35"/>
      <c r="D106" s="36" t="str">
        <f>IF(AND([1]SYNTHESE!$AK105='[1]GRILLE COTATION'!$F$42,[1]SYNTHESE!$AP105='[1]GRILLE COTATION'!$C$42),[1]BIBLIOTHEQUE!$H$6,"")</f>
        <v/>
      </c>
      <c r="E106" s="35"/>
      <c r="F106" s="36" t="str">
        <f>IF(AND([1]SYNTHESE!$AN105='[1]GRILLE COTATION'!$C$22,[1]SYNTHESE!$AK105=[1]PARAM!$B$2,[1]SYNTHESE!$AB105="CHAUDIERE  INDIV.",[1]SYNTHESE!$AA105="GAZ"),[1]BIBLIOTHEQUE!$H$8*[1]SYNTHESE!$N105,
IF(AND([1]SYNTHESE!$AN105='[1]GRILLE COTATION'!$C$22,[1]SYNTHESE!$AK105=[1]PARAM!$B$3,[1]SYNTHESE!$AB105="CHAUDIERE  INDIV.",[1]SYNTHESE!$AA105="GAZ"),[1]BIBLIOTHEQUE!$H$8*[1]SYNTHESE!$N105,
IF(AND([1]SYNTHESE!$AN105='[1]GRILLE COTATION'!$C$22,[1]SYNTHESE!$AK105=[1]PARAM!$B$4,[1]SYNTHESE!$AB105="CHAUDIERE  INDIV.",[1]SYNTHESE!$AA105="GAZ"),[1]BIBLIOTHEQUE!$H$8*[1]SYNTHESE!$N105,
IF(AND([1]SYNTHESE!$AN105='[1]GRILLE COTATION'!$C$22,[1]SYNTHESE!$AK105=[1]PARAM!$B$5,[1]SYNTHESE!$AB105="CHAUDIERE  INDIV.",[1]SYNTHESE!$AA105="GAZ"),[1]BIBLIOTHEQUE!$H$8*[1]SYNTHESE!$N105,""))))</f>
        <v/>
      </c>
      <c r="G106" s="36" t="str">
        <f>IF(AND([1]SYNTHESE!$AN105='[1]GRILLE COTATION'!$C$22,[1]SYNTHESE!$AK105='[1]GRILLE COTATION'!$F$22),[1]BIBLIOTHEQUE!$H$9*[1]SYNTHESE!$N105,"")</f>
        <v/>
      </c>
      <c r="H106" s="36" t="str">
        <f>IF(AND([1]SYNTHESE!$AO105='[1]GRILLE COTATION'!$C$35,[1]SYNTHESE!$AK105='[1]GRILLE COTATION'!$F$35),[1]BIBLIOTHEQUE!$H$10*[1]SYNTHESE!$N105,
IF([1]SYNTHESE!$AO105='[1]GRILLE COTATION'!$C$38,[1]BIBLIOTHEQUE!$H$10*[1]SYNTHESE!$N105,""))</f>
        <v/>
      </c>
      <c r="I106" s="35"/>
      <c r="J106" s="36" t="str">
        <f ca="1">IF(AND(I106="",AI106="",BI106="",CI106="",DI106="",EI106="",FI106="",GI106="",HI106="",II106="",[1]SYNTHESE!$AP105='[1]GRILLE COTATION'!$C$42,[1]SYNTHESE!$AJ105&gt;'[1]GRILLE COTATION'!$G$48,[1]SYNTHESE!$M105=[1]BIBLIOTHEQUE!$F$15),[1]BIBLIOTHEQUE!$H$13*[1]SYNTHESE!$Q105*1.5,
IF(AND(I106="",AI106="",BI106="",CI106="",DI106="",EI106="",FI106="",GI106="",HI106="",II106="",[1]SYNTHESE!$AP105='[1]GRILLE COTATION'!$C$42,[1]SYNTHESE!$AJ105&gt;'[1]GRILLE COTATION'!$G$48,[1]SYNTHESE!$M105=[1]BIBLIOTHEQUE!$F$22),[1]BIBLIOTHEQUE!$H$13*[1]SYNTHESE!$Q105,""))</f>
        <v/>
      </c>
      <c r="K106" s="35"/>
      <c r="L106" s="36" t="str">
        <f ca="1">IF(AND(
[1]SYNTHESE!$AQ105='[1]GRILLE COTATION'!$C$60,
[1]SYNTHESE!$AJ105&gt;'[1]GRILLE COTATION'!$G$60,
[1]SYNTHESE!$M105=[1]BIBLIOTHEQUE!$F$22),
[1]BIBLIOTHEQUE!$H$22*[1]SYNTHESE!$F105+[1]BIBLIOTHEQUE!$H$23*[1]SYNTHESE!$G105+[1]BIBLIOTHEQUE!$H$24*[1]SYNTHESE!$H105+[1]BIBLIOTHEQUE!$H$25*[1]SYNTHESE!$I105+[1]BIBLIOTHEQUE!$H$26*[1]SYNTHESE!$J105+[1]BIBLIOTHEQUE!$H$27*[1]SYNTHESE!$K105,
IF(AND(
[1]SYNTHESE!$AQ105='[1]GRILLE COTATION'!$C$60,
[1]SYNTHESE!$AJ105&gt;'[1]GRILLE COTATION'!$G$60,
[1]SYNTHESE!$M105=[1]BIBLIOTHEQUE!$F$15),
[1]BIBLIOTHEQUE!$H$15*[1]SYNTHESE!$F105+[1]BIBLIOTHEQUE!$H$16*[1]SYNTHESE!$G105+[1]BIBLIOTHEQUE!$H$17*[1]SYNTHESE!$H105+[1]BIBLIOTHEQUE!$H$18*[1]SYNTHESE!$I105+[1]BIBLIOTHEQUE!$H$19*[1]SYNTHESE!$J105+[1]BIBLIOTHEQUE!$H$20*[1]SYNTHESE!$K105+[1]BIBLIOTHEQUE!$H$21*[1]SYNTHESE!$L105,""))</f>
        <v/>
      </c>
      <c r="M106" s="35"/>
      <c r="N106" s="36" t="str">
        <f ca="1">IF(AND([1]SYNTHESE!$AR105='[1]GRILLE COTATION'!$C$72,[1]SYNTHESE!$AJ105&gt;'[1]GRILLE COTATION'!$G$72),[1]BIBLIOTHEQUE!$H$29*[1]SYNTHESE!$Q105/[1]SYNTHESE!$P105*1.2,"")</f>
        <v/>
      </c>
      <c r="O106" s="35"/>
      <c r="P106" s="35"/>
      <c r="Q106" s="36" t="str">
        <f ca="1">IF(AND([1]SYNTHESE!$AS105='[1]GRILLE COTATION'!$C$84,[1]SYNTHESE!$AJ105&gt;'[1]GRILLE COTATION'!$G$84),[1]BIBLIOTHEQUE!$H$32*[1]SYNTHESE!$Q105/[1]SYNTHESE!$P105,"")</f>
        <v/>
      </c>
      <c r="R106" s="35"/>
      <c r="S106" s="36" t="str">
        <f ca="1">IF(AND([1]SYNTHESE!$AT105='[1]GRILLE COTATION'!$C$97,[1]SYNTHESE!$AJ105&gt;'[1]GRILLE COTATION'!$G$97),[1]BIBLIOTHEQUE!$H$35*[1]SYNTHESE!$N105,"")</f>
        <v/>
      </c>
      <c r="T106" s="36" t="str">
        <f ca="1">IF(AND([1]SYNTHESE!$AU105='[1]GRILLE COTATION'!$C$109,[1]SYNTHESE!$AJ105&gt;'[1]GRILLE COTATION'!$G$109),[1]BIBLIOTHEQUE!$H$36*[1]SYNTHESE!$N105,"")</f>
        <v/>
      </c>
      <c r="U106" s="36" t="str">
        <f ca="1">IF(AND([1]SYNTHESE!$AV105='[1]GRILLE COTATION'!$C$121,[1]SYNTHESE!$AJ105&gt;'[1]GRILLE COTATION'!$G$121),[1]BIBLIOTHEQUE!$H$37*[1]SYNTHESE!$N105,"")</f>
        <v/>
      </c>
      <c r="V106" s="35"/>
      <c r="W106" s="36" t="str">
        <f ca="1">IF(AND([1]SYNTHESE!$AW105='[1]GRILLE COTATION'!$C$134,[1]SYNTHESE!$AJ105&gt;'[1]GRILLE COTATION'!$G$134),[1]BIBLIOTHEQUE!$H$40*[1]SYNTHESE!$P105*[1]SYNTHESE!$O105,"")</f>
        <v/>
      </c>
      <c r="X106" s="36"/>
      <c r="Y106" s="36" t="str">
        <f ca="1">IF(AND([1]SYNTHESE!$AX105='[1]GRILLE COTATION'!$C$146,[1]SYNTHESE!$AJ105&gt;'[1]GRILLE COTATION'!$G$146,[1]SYNTHESE!$P105&gt;=4),[1]BIBLIOTHEQUE!$H$42*[1]SYNTHESE!$O105,"")</f>
        <v/>
      </c>
      <c r="Z106" s="37"/>
    </row>
    <row r="107" spans="1:26" x14ac:dyDescent="0.25">
      <c r="A107" s="4">
        <v>143</v>
      </c>
      <c r="B107" s="34" t="str">
        <f ca="1">IF(AND([1]SYNTHESE!$AM106='[1]GRILLE COTATION'!$C$9,[1]SYNTHESE!$W106&gt;'[1]GRILLE COTATION'!$G$9),[1]BIBLIOTHEQUE!$H$3*[1]SYNTHESE!$N106,"")</f>
        <v/>
      </c>
      <c r="C107" s="35"/>
      <c r="D107" s="36" t="str">
        <f>IF(AND([1]SYNTHESE!$AK106='[1]GRILLE COTATION'!$F$42,[1]SYNTHESE!$AP106='[1]GRILLE COTATION'!$C$42),[1]BIBLIOTHEQUE!$H$6,"")</f>
        <v/>
      </c>
      <c r="E107" s="35"/>
      <c r="F107" s="36" t="str">
        <f>IF(AND([1]SYNTHESE!$AN106='[1]GRILLE COTATION'!$C$22,[1]SYNTHESE!$AK106=[1]PARAM!$B$2,[1]SYNTHESE!$AB106="CHAUDIERE  INDIV.",[1]SYNTHESE!$AA106="GAZ"),[1]BIBLIOTHEQUE!$H$8*[1]SYNTHESE!$N106,
IF(AND([1]SYNTHESE!$AN106='[1]GRILLE COTATION'!$C$22,[1]SYNTHESE!$AK106=[1]PARAM!$B$3,[1]SYNTHESE!$AB106="CHAUDIERE  INDIV.",[1]SYNTHESE!$AA106="GAZ"),[1]BIBLIOTHEQUE!$H$8*[1]SYNTHESE!$N106,
IF(AND([1]SYNTHESE!$AN106='[1]GRILLE COTATION'!$C$22,[1]SYNTHESE!$AK106=[1]PARAM!$B$4,[1]SYNTHESE!$AB106="CHAUDIERE  INDIV.",[1]SYNTHESE!$AA106="GAZ"),[1]BIBLIOTHEQUE!$H$8*[1]SYNTHESE!$N106,
IF(AND([1]SYNTHESE!$AN106='[1]GRILLE COTATION'!$C$22,[1]SYNTHESE!$AK106=[1]PARAM!$B$5,[1]SYNTHESE!$AB106="CHAUDIERE  INDIV.",[1]SYNTHESE!$AA106="GAZ"),[1]BIBLIOTHEQUE!$H$8*[1]SYNTHESE!$N106,""))))</f>
        <v/>
      </c>
      <c r="G107" s="36" t="str">
        <f>IF(AND([1]SYNTHESE!$AN106='[1]GRILLE COTATION'!$C$22,[1]SYNTHESE!$AK106='[1]GRILLE COTATION'!$F$22),[1]BIBLIOTHEQUE!$H$9*[1]SYNTHESE!$N106,"")</f>
        <v/>
      </c>
      <c r="H107" s="36" t="str">
        <f>IF(AND([1]SYNTHESE!$AO106='[1]GRILLE COTATION'!$C$35,[1]SYNTHESE!$AK106='[1]GRILLE COTATION'!$F$35),[1]BIBLIOTHEQUE!$H$10*[1]SYNTHESE!$N106,
IF([1]SYNTHESE!$AO106='[1]GRILLE COTATION'!$C$38,[1]BIBLIOTHEQUE!$H$10*[1]SYNTHESE!$N106,""))</f>
        <v/>
      </c>
      <c r="I107" s="35"/>
      <c r="J107" s="36" t="str">
        <f ca="1">IF(AND(I107="",AI107="",BI107="",CI107="",DI107="",EI107="",FI107="",GI107="",HI107="",II107="",[1]SYNTHESE!$AP106='[1]GRILLE COTATION'!$C$42,[1]SYNTHESE!$AJ106&gt;'[1]GRILLE COTATION'!$G$48,[1]SYNTHESE!$M106=[1]BIBLIOTHEQUE!$F$15),[1]BIBLIOTHEQUE!$H$13*[1]SYNTHESE!$Q106*1.5,
IF(AND(I107="",AI107="",BI107="",CI107="",DI107="",EI107="",FI107="",GI107="",HI107="",II107="",[1]SYNTHESE!$AP106='[1]GRILLE COTATION'!$C$42,[1]SYNTHESE!$AJ106&gt;'[1]GRILLE COTATION'!$G$48,[1]SYNTHESE!$M106=[1]BIBLIOTHEQUE!$F$22),[1]BIBLIOTHEQUE!$H$13*[1]SYNTHESE!$Q106,""))</f>
        <v/>
      </c>
      <c r="K107" s="35"/>
      <c r="L107" s="36" t="str">
        <f ca="1">IF(AND(
[1]SYNTHESE!$AQ106='[1]GRILLE COTATION'!$C$60,
[1]SYNTHESE!$AJ106&gt;'[1]GRILLE COTATION'!$G$60,
[1]SYNTHESE!$M106=[1]BIBLIOTHEQUE!$F$22),
[1]BIBLIOTHEQUE!$H$22*[1]SYNTHESE!$F106+[1]BIBLIOTHEQUE!$H$23*[1]SYNTHESE!$G106+[1]BIBLIOTHEQUE!$H$24*[1]SYNTHESE!$H106+[1]BIBLIOTHEQUE!$H$25*[1]SYNTHESE!$I106+[1]BIBLIOTHEQUE!$H$26*[1]SYNTHESE!$J106+[1]BIBLIOTHEQUE!$H$27*[1]SYNTHESE!$K106,
IF(AND(
[1]SYNTHESE!$AQ106='[1]GRILLE COTATION'!$C$60,
[1]SYNTHESE!$AJ106&gt;'[1]GRILLE COTATION'!$G$60,
[1]SYNTHESE!$M106=[1]BIBLIOTHEQUE!$F$15),
[1]BIBLIOTHEQUE!$H$15*[1]SYNTHESE!$F106+[1]BIBLIOTHEQUE!$H$16*[1]SYNTHESE!$G106+[1]BIBLIOTHEQUE!$H$17*[1]SYNTHESE!$H106+[1]BIBLIOTHEQUE!$H$18*[1]SYNTHESE!$I106+[1]BIBLIOTHEQUE!$H$19*[1]SYNTHESE!$J106+[1]BIBLIOTHEQUE!$H$20*[1]SYNTHESE!$K106+[1]BIBLIOTHEQUE!$H$21*[1]SYNTHESE!$L106,""))</f>
        <v/>
      </c>
      <c r="M107" s="35"/>
      <c r="N107" s="36" t="str">
        <f ca="1">IF(AND([1]SYNTHESE!$AR106='[1]GRILLE COTATION'!$C$72,[1]SYNTHESE!$AJ106&gt;'[1]GRILLE COTATION'!$G$72),[1]BIBLIOTHEQUE!$H$29*[1]SYNTHESE!$Q106/[1]SYNTHESE!$P106*1.2,"")</f>
        <v/>
      </c>
      <c r="O107" s="35"/>
      <c r="P107" s="35"/>
      <c r="Q107" s="36" t="str">
        <f ca="1">IF(AND([1]SYNTHESE!$AS106='[1]GRILLE COTATION'!$C$84,[1]SYNTHESE!$AJ106&gt;'[1]GRILLE COTATION'!$G$84),[1]BIBLIOTHEQUE!$H$32*[1]SYNTHESE!$Q106/[1]SYNTHESE!$P106,"")</f>
        <v/>
      </c>
      <c r="R107" s="35"/>
      <c r="S107" s="36" t="str">
        <f ca="1">IF(AND([1]SYNTHESE!$AT106='[1]GRILLE COTATION'!$C$97,[1]SYNTHESE!$AJ106&gt;'[1]GRILLE COTATION'!$G$97),[1]BIBLIOTHEQUE!$H$35*[1]SYNTHESE!$N106,"")</f>
        <v/>
      </c>
      <c r="T107" s="36" t="str">
        <f ca="1">IF(AND([1]SYNTHESE!$AU106='[1]GRILLE COTATION'!$C$109,[1]SYNTHESE!$AJ106&gt;'[1]GRILLE COTATION'!$G$109),[1]BIBLIOTHEQUE!$H$36*[1]SYNTHESE!$N106,"")</f>
        <v/>
      </c>
      <c r="U107" s="36" t="str">
        <f ca="1">IF(AND([1]SYNTHESE!$AV106='[1]GRILLE COTATION'!$C$121,[1]SYNTHESE!$AJ106&gt;'[1]GRILLE COTATION'!$G$121),[1]BIBLIOTHEQUE!$H$37*[1]SYNTHESE!$N106,"")</f>
        <v/>
      </c>
      <c r="V107" s="35"/>
      <c r="W107" s="36" t="str">
        <f ca="1">IF(AND([1]SYNTHESE!$AW106='[1]GRILLE COTATION'!$C$134,[1]SYNTHESE!$AJ106&gt;'[1]GRILLE COTATION'!$G$134),[1]BIBLIOTHEQUE!$H$40*[1]SYNTHESE!$P106*[1]SYNTHESE!$O106,"")</f>
        <v/>
      </c>
      <c r="X107" s="36"/>
      <c r="Y107" s="36" t="str">
        <f ca="1">IF(AND([1]SYNTHESE!$AX106='[1]GRILLE COTATION'!$C$146,[1]SYNTHESE!$AJ106&gt;'[1]GRILLE COTATION'!$G$146,[1]SYNTHESE!$P106&gt;=4),[1]BIBLIOTHEQUE!$H$42*[1]SYNTHESE!$O106,"")</f>
        <v/>
      </c>
      <c r="Z107" s="37"/>
    </row>
    <row r="108" spans="1:26" x14ac:dyDescent="0.25">
      <c r="A108" s="4">
        <v>144</v>
      </c>
      <c r="B108" s="34" t="str">
        <f ca="1">IF(AND([1]SYNTHESE!$AM107='[1]GRILLE COTATION'!$C$9,[1]SYNTHESE!$W107&gt;'[1]GRILLE COTATION'!$G$9),[1]BIBLIOTHEQUE!$H$3*[1]SYNTHESE!$N107,"")</f>
        <v/>
      </c>
      <c r="C108" s="35"/>
      <c r="D108" s="36" t="str">
        <f>IF(AND([1]SYNTHESE!$AK107='[1]GRILLE COTATION'!$F$42,[1]SYNTHESE!$AP107='[1]GRILLE COTATION'!$C$42),[1]BIBLIOTHEQUE!$H$6,"")</f>
        <v/>
      </c>
      <c r="E108" s="35"/>
      <c r="F108" s="36" t="str">
        <f>IF(AND([1]SYNTHESE!$AN107='[1]GRILLE COTATION'!$C$22,[1]SYNTHESE!$AK107=[1]PARAM!$B$2,[1]SYNTHESE!$AB107="CHAUDIERE  INDIV.",[1]SYNTHESE!$AA107="GAZ"),[1]BIBLIOTHEQUE!$H$8*[1]SYNTHESE!$N107,
IF(AND([1]SYNTHESE!$AN107='[1]GRILLE COTATION'!$C$22,[1]SYNTHESE!$AK107=[1]PARAM!$B$3,[1]SYNTHESE!$AB107="CHAUDIERE  INDIV.",[1]SYNTHESE!$AA107="GAZ"),[1]BIBLIOTHEQUE!$H$8*[1]SYNTHESE!$N107,
IF(AND([1]SYNTHESE!$AN107='[1]GRILLE COTATION'!$C$22,[1]SYNTHESE!$AK107=[1]PARAM!$B$4,[1]SYNTHESE!$AB107="CHAUDIERE  INDIV.",[1]SYNTHESE!$AA107="GAZ"),[1]BIBLIOTHEQUE!$H$8*[1]SYNTHESE!$N107,
IF(AND([1]SYNTHESE!$AN107='[1]GRILLE COTATION'!$C$22,[1]SYNTHESE!$AK107=[1]PARAM!$B$5,[1]SYNTHESE!$AB107="CHAUDIERE  INDIV.",[1]SYNTHESE!$AA107="GAZ"),[1]BIBLIOTHEQUE!$H$8*[1]SYNTHESE!$N107,""))))</f>
        <v/>
      </c>
      <c r="G108" s="36" t="str">
        <f>IF(AND([1]SYNTHESE!$AN107='[1]GRILLE COTATION'!$C$22,[1]SYNTHESE!$AK107='[1]GRILLE COTATION'!$F$22),[1]BIBLIOTHEQUE!$H$9*[1]SYNTHESE!$N107,"")</f>
        <v/>
      </c>
      <c r="H108" s="36" t="str">
        <f>IF(AND([1]SYNTHESE!$AO107='[1]GRILLE COTATION'!$C$35,[1]SYNTHESE!$AK107='[1]GRILLE COTATION'!$F$35),[1]BIBLIOTHEQUE!$H$10*[1]SYNTHESE!$N107,
IF([1]SYNTHESE!$AO107='[1]GRILLE COTATION'!$C$38,[1]BIBLIOTHEQUE!$H$10*[1]SYNTHESE!$N107,""))</f>
        <v/>
      </c>
      <c r="I108" s="35"/>
      <c r="J108" s="36" t="str">
        <f ca="1">IF(AND(I108="",AI108="",BI108="",CI108="",DI108="",EI108="",FI108="",GI108="",HI108="",II108="",[1]SYNTHESE!$AP107='[1]GRILLE COTATION'!$C$42,[1]SYNTHESE!$AJ107&gt;'[1]GRILLE COTATION'!$G$48,[1]SYNTHESE!$M107=[1]BIBLIOTHEQUE!$F$15),[1]BIBLIOTHEQUE!$H$13*[1]SYNTHESE!$Q107*1.5,
IF(AND(I108="",AI108="",BI108="",CI108="",DI108="",EI108="",FI108="",GI108="",HI108="",II108="",[1]SYNTHESE!$AP107='[1]GRILLE COTATION'!$C$42,[1]SYNTHESE!$AJ107&gt;'[1]GRILLE COTATION'!$G$48,[1]SYNTHESE!$M107=[1]BIBLIOTHEQUE!$F$22),[1]BIBLIOTHEQUE!$H$13*[1]SYNTHESE!$Q107,""))</f>
        <v/>
      </c>
      <c r="K108" s="35"/>
      <c r="L108" s="36" t="str">
        <f ca="1">IF(AND(
[1]SYNTHESE!$AQ107='[1]GRILLE COTATION'!$C$60,
[1]SYNTHESE!$AJ107&gt;'[1]GRILLE COTATION'!$G$60,
[1]SYNTHESE!$M107=[1]BIBLIOTHEQUE!$F$22),
[1]BIBLIOTHEQUE!$H$22*[1]SYNTHESE!$F107+[1]BIBLIOTHEQUE!$H$23*[1]SYNTHESE!$G107+[1]BIBLIOTHEQUE!$H$24*[1]SYNTHESE!$H107+[1]BIBLIOTHEQUE!$H$25*[1]SYNTHESE!$I107+[1]BIBLIOTHEQUE!$H$26*[1]SYNTHESE!$J107+[1]BIBLIOTHEQUE!$H$27*[1]SYNTHESE!$K107,
IF(AND(
[1]SYNTHESE!$AQ107='[1]GRILLE COTATION'!$C$60,
[1]SYNTHESE!$AJ107&gt;'[1]GRILLE COTATION'!$G$60,
[1]SYNTHESE!$M107=[1]BIBLIOTHEQUE!$F$15),
[1]BIBLIOTHEQUE!$H$15*[1]SYNTHESE!$F107+[1]BIBLIOTHEQUE!$H$16*[1]SYNTHESE!$G107+[1]BIBLIOTHEQUE!$H$17*[1]SYNTHESE!$H107+[1]BIBLIOTHEQUE!$H$18*[1]SYNTHESE!$I107+[1]BIBLIOTHEQUE!$H$19*[1]SYNTHESE!$J107+[1]BIBLIOTHEQUE!$H$20*[1]SYNTHESE!$K107+[1]BIBLIOTHEQUE!$H$21*[1]SYNTHESE!$L107,""))</f>
        <v/>
      </c>
      <c r="M108" s="35"/>
      <c r="N108" s="36" t="str">
        <f ca="1">IF(AND([1]SYNTHESE!$AR107='[1]GRILLE COTATION'!$C$72,[1]SYNTHESE!$AJ107&gt;'[1]GRILLE COTATION'!$G$72),[1]BIBLIOTHEQUE!$H$29*[1]SYNTHESE!$Q107/[1]SYNTHESE!$P107*1.2,"")</f>
        <v/>
      </c>
      <c r="O108" s="35"/>
      <c r="P108" s="35"/>
      <c r="Q108" s="36" t="str">
        <f ca="1">IF(AND([1]SYNTHESE!$AS107='[1]GRILLE COTATION'!$C$84,[1]SYNTHESE!$AJ107&gt;'[1]GRILLE COTATION'!$G$84),[1]BIBLIOTHEQUE!$H$32*[1]SYNTHESE!$Q107/[1]SYNTHESE!$P107,"")</f>
        <v/>
      </c>
      <c r="R108" s="35"/>
      <c r="S108" s="36" t="str">
        <f ca="1">IF(AND([1]SYNTHESE!$AT107='[1]GRILLE COTATION'!$C$97,[1]SYNTHESE!$AJ107&gt;'[1]GRILLE COTATION'!$G$97),[1]BIBLIOTHEQUE!$H$35*[1]SYNTHESE!$N107,"")</f>
        <v/>
      </c>
      <c r="T108" s="36" t="str">
        <f ca="1">IF(AND([1]SYNTHESE!$AU107='[1]GRILLE COTATION'!$C$109,[1]SYNTHESE!$AJ107&gt;'[1]GRILLE COTATION'!$G$109),[1]BIBLIOTHEQUE!$H$36*[1]SYNTHESE!$N107,"")</f>
        <v/>
      </c>
      <c r="U108" s="36" t="str">
        <f ca="1">IF(AND([1]SYNTHESE!$AV107='[1]GRILLE COTATION'!$C$121,[1]SYNTHESE!$AJ107&gt;'[1]GRILLE COTATION'!$G$121),[1]BIBLIOTHEQUE!$H$37*[1]SYNTHESE!$N107,"")</f>
        <v/>
      </c>
      <c r="V108" s="35"/>
      <c r="W108" s="36" t="str">
        <f ca="1">IF(AND([1]SYNTHESE!$AW107='[1]GRILLE COTATION'!$C$134,[1]SYNTHESE!$AJ107&gt;'[1]GRILLE COTATION'!$G$134),[1]BIBLIOTHEQUE!$H$40*[1]SYNTHESE!$P107*[1]SYNTHESE!$O107,"")</f>
        <v/>
      </c>
      <c r="X108" s="36"/>
      <c r="Y108" s="36" t="str">
        <f ca="1">IF(AND([1]SYNTHESE!$AX107='[1]GRILLE COTATION'!$C$146,[1]SYNTHESE!$AJ107&gt;'[1]GRILLE COTATION'!$G$146,[1]SYNTHESE!$P107&gt;=4),[1]BIBLIOTHEQUE!$H$42*[1]SYNTHESE!$O107,"")</f>
        <v/>
      </c>
      <c r="Z108" s="37"/>
    </row>
    <row r="109" spans="1:26" x14ac:dyDescent="0.25">
      <c r="A109" s="4">
        <v>145</v>
      </c>
      <c r="B109" s="34">
        <f ca="1">IF(AND([1]SYNTHESE!$AM108='[1]GRILLE COTATION'!$C$9,[1]SYNTHESE!$W108&gt;'[1]GRILLE COTATION'!$G$9),[1]BIBLIOTHEQUE!$H$3*[1]SYNTHESE!$N108,"")</f>
        <v>20000</v>
      </c>
      <c r="C109" s="35"/>
      <c r="D109" s="36" t="str">
        <f>IF(AND([1]SYNTHESE!$AK108='[1]GRILLE COTATION'!$F$42,[1]SYNTHESE!$AP108='[1]GRILLE COTATION'!$C$42),[1]BIBLIOTHEQUE!$H$6,"")</f>
        <v/>
      </c>
      <c r="E109" s="35"/>
      <c r="F109" s="36" t="str">
        <f>IF(AND([1]SYNTHESE!$AN108='[1]GRILLE COTATION'!$C$22,[1]SYNTHESE!$AK108=[1]PARAM!$B$2,[1]SYNTHESE!$AB108="CHAUDIERE  INDIV.",[1]SYNTHESE!$AA108="GAZ"),[1]BIBLIOTHEQUE!$H$8*[1]SYNTHESE!$N108,
IF(AND([1]SYNTHESE!$AN108='[1]GRILLE COTATION'!$C$22,[1]SYNTHESE!$AK108=[1]PARAM!$B$3,[1]SYNTHESE!$AB108="CHAUDIERE  INDIV.",[1]SYNTHESE!$AA108="GAZ"),[1]BIBLIOTHEQUE!$H$8*[1]SYNTHESE!$N108,
IF(AND([1]SYNTHESE!$AN108='[1]GRILLE COTATION'!$C$22,[1]SYNTHESE!$AK108=[1]PARAM!$B$4,[1]SYNTHESE!$AB108="CHAUDIERE  INDIV.",[1]SYNTHESE!$AA108="GAZ"),[1]BIBLIOTHEQUE!$H$8*[1]SYNTHESE!$N108,
IF(AND([1]SYNTHESE!$AN108='[1]GRILLE COTATION'!$C$22,[1]SYNTHESE!$AK108=[1]PARAM!$B$5,[1]SYNTHESE!$AB108="CHAUDIERE  INDIV.",[1]SYNTHESE!$AA108="GAZ"),[1]BIBLIOTHEQUE!$H$8*[1]SYNTHESE!$N108,""))))</f>
        <v/>
      </c>
      <c r="G109" s="36" t="str">
        <f>IF(AND([1]SYNTHESE!$AN108='[1]GRILLE COTATION'!$C$22,[1]SYNTHESE!$AK108='[1]GRILLE COTATION'!$F$22),[1]BIBLIOTHEQUE!$H$9*[1]SYNTHESE!$N108,"")</f>
        <v/>
      </c>
      <c r="H109" s="36" t="str">
        <f>IF(AND([1]SYNTHESE!$AO108='[1]GRILLE COTATION'!$C$35,[1]SYNTHESE!$AK108='[1]GRILLE COTATION'!$F$35),[1]BIBLIOTHEQUE!$H$10*[1]SYNTHESE!$N108,
IF([1]SYNTHESE!$AO108='[1]GRILLE COTATION'!$C$38,[1]BIBLIOTHEQUE!$H$10*[1]SYNTHESE!$N108,""))</f>
        <v/>
      </c>
      <c r="I109" s="35"/>
      <c r="J109" s="36" t="str">
        <f ca="1">IF(AND(I109="",AI109="",BI109="",CI109="",DI109="",EI109="",FI109="",GI109="",HI109="",II109="",[1]SYNTHESE!$AP108='[1]GRILLE COTATION'!$C$42,[1]SYNTHESE!$AJ108&gt;'[1]GRILLE COTATION'!$G$48,[1]SYNTHESE!$M108=[1]BIBLIOTHEQUE!$F$15),[1]BIBLIOTHEQUE!$H$13*[1]SYNTHESE!$Q108*1.5,
IF(AND(I109="",AI109="",BI109="",CI109="",DI109="",EI109="",FI109="",GI109="",HI109="",II109="",[1]SYNTHESE!$AP108='[1]GRILLE COTATION'!$C$42,[1]SYNTHESE!$AJ108&gt;'[1]GRILLE COTATION'!$G$48,[1]SYNTHESE!$M108=[1]BIBLIOTHEQUE!$F$22),[1]BIBLIOTHEQUE!$H$13*[1]SYNTHESE!$Q108,""))</f>
        <v/>
      </c>
      <c r="K109" s="35"/>
      <c r="L109" s="36" t="str">
        <f ca="1">IF(AND(
[1]SYNTHESE!$AQ108='[1]GRILLE COTATION'!$C$60,
[1]SYNTHESE!$AJ108&gt;'[1]GRILLE COTATION'!$G$60,
[1]SYNTHESE!$M108=[1]BIBLIOTHEQUE!$F$22),
[1]BIBLIOTHEQUE!$H$22*[1]SYNTHESE!$F108+[1]BIBLIOTHEQUE!$H$23*[1]SYNTHESE!$G108+[1]BIBLIOTHEQUE!$H$24*[1]SYNTHESE!$H108+[1]BIBLIOTHEQUE!$H$25*[1]SYNTHESE!$I108+[1]BIBLIOTHEQUE!$H$26*[1]SYNTHESE!$J108+[1]BIBLIOTHEQUE!$H$27*[1]SYNTHESE!$K108,
IF(AND(
[1]SYNTHESE!$AQ108='[1]GRILLE COTATION'!$C$60,
[1]SYNTHESE!$AJ108&gt;'[1]GRILLE COTATION'!$G$60,
[1]SYNTHESE!$M108=[1]BIBLIOTHEQUE!$F$15),
[1]BIBLIOTHEQUE!$H$15*[1]SYNTHESE!$F108+[1]BIBLIOTHEQUE!$H$16*[1]SYNTHESE!$G108+[1]BIBLIOTHEQUE!$H$17*[1]SYNTHESE!$H108+[1]BIBLIOTHEQUE!$H$18*[1]SYNTHESE!$I108+[1]BIBLIOTHEQUE!$H$19*[1]SYNTHESE!$J108+[1]BIBLIOTHEQUE!$H$20*[1]SYNTHESE!$K108+[1]BIBLIOTHEQUE!$H$21*[1]SYNTHESE!$L108,""))</f>
        <v/>
      </c>
      <c r="M109" s="35"/>
      <c r="N109" s="36" t="str">
        <f ca="1">IF(AND([1]SYNTHESE!$AR108='[1]GRILLE COTATION'!$C$72,[1]SYNTHESE!$AJ108&gt;'[1]GRILLE COTATION'!$G$72),[1]BIBLIOTHEQUE!$H$29*[1]SYNTHESE!$Q108/[1]SYNTHESE!$P108*1.2,"")</f>
        <v/>
      </c>
      <c r="O109" s="35"/>
      <c r="P109" s="35"/>
      <c r="Q109" s="36" t="str">
        <f ca="1">IF(AND([1]SYNTHESE!$AS108='[1]GRILLE COTATION'!$C$84,[1]SYNTHESE!$AJ108&gt;'[1]GRILLE COTATION'!$G$84),[1]BIBLIOTHEQUE!$H$32*[1]SYNTHESE!$Q108/[1]SYNTHESE!$P108,"")</f>
        <v/>
      </c>
      <c r="R109" s="35"/>
      <c r="S109" s="36" t="str">
        <f ca="1">IF(AND([1]SYNTHESE!$AT108='[1]GRILLE COTATION'!$C$97,[1]SYNTHESE!$AJ108&gt;'[1]GRILLE COTATION'!$G$97),[1]BIBLIOTHEQUE!$H$35*[1]SYNTHESE!$N108,"")</f>
        <v/>
      </c>
      <c r="T109" s="36" t="str">
        <f ca="1">IF(AND([1]SYNTHESE!$AU108='[1]GRILLE COTATION'!$C$109,[1]SYNTHESE!$AJ108&gt;'[1]GRILLE COTATION'!$G$109),[1]BIBLIOTHEQUE!$H$36*[1]SYNTHESE!$N108,"")</f>
        <v/>
      </c>
      <c r="U109" s="36" t="str">
        <f ca="1">IF(AND([1]SYNTHESE!$AV108='[1]GRILLE COTATION'!$C$121,[1]SYNTHESE!$AJ108&gt;'[1]GRILLE COTATION'!$G$121),[1]BIBLIOTHEQUE!$H$37*[1]SYNTHESE!$N108,"")</f>
        <v/>
      </c>
      <c r="V109" s="35"/>
      <c r="W109" s="36" t="str">
        <f ca="1">IF(AND([1]SYNTHESE!$AW108='[1]GRILLE COTATION'!$C$134,[1]SYNTHESE!$AJ108&gt;'[1]GRILLE COTATION'!$G$134),[1]BIBLIOTHEQUE!$H$40*[1]SYNTHESE!$P108*[1]SYNTHESE!$O108,"")</f>
        <v/>
      </c>
      <c r="X109" s="36"/>
      <c r="Y109" s="36" t="str">
        <f ca="1">IF(AND([1]SYNTHESE!$AX108='[1]GRILLE COTATION'!$C$146,[1]SYNTHESE!$AJ108&gt;'[1]GRILLE COTATION'!$G$146,[1]SYNTHESE!$P108&gt;=4),[1]BIBLIOTHEQUE!$H$42*[1]SYNTHESE!$O108,"")</f>
        <v/>
      </c>
      <c r="Z109" s="37"/>
    </row>
    <row r="110" spans="1:26" x14ac:dyDescent="0.25">
      <c r="A110" s="4">
        <v>146</v>
      </c>
      <c r="B110" s="34">
        <f ca="1">IF(AND([1]SYNTHESE!$AM109='[1]GRILLE COTATION'!$C$9,[1]SYNTHESE!$W109&gt;'[1]GRILLE COTATION'!$G$9),[1]BIBLIOTHEQUE!$H$3*[1]SYNTHESE!$N109,"")</f>
        <v>20000</v>
      </c>
      <c r="C110" s="35"/>
      <c r="D110" s="36" t="str">
        <f>IF(AND([1]SYNTHESE!$AK109='[1]GRILLE COTATION'!$F$42,[1]SYNTHESE!$AP109='[1]GRILLE COTATION'!$C$42),[1]BIBLIOTHEQUE!$H$6,"")</f>
        <v/>
      </c>
      <c r="E110" s="35"/>
      <c r="F110" s="36" t="str">
        <f>IF(AND([1]SYNTHESE!$AN109='[1]GRILLE COTATION'!$C$22,[1]SYNTHESE!$AK109=[1]PARAM!$B$2,[1]SYNTHESE!$AB109="CHAUDIERE  INDIV.",[1]SYNTHESE!$AA109="GAZ"),[1]BIBLIOTHEQUE!$H$8*[1]SYNTHESE!$N109,
IF(AND([1]SYNTHESE!$AN109='[1]GRILLE COTATION'!$C$22,[1]SYNTHESE!$AK109=[1]PARAM!$B$3,[1]SYNTHESE!$AB109="CHAUDIERE  INDIV.",[1]SYNTHESE!$AA109="GAZ"),[1]BIBLIOTHEQUE!$H$8*[1]SYNTHESE!$N109,
IF(AND([1]SYNTHESE!$AN109='[1]GRILLE COTATION'!$C$22,[1]SYNTHESE!$AK109=[1]PARAM!$B$4,[1]SYNTHESE!$AB109="CHAUDIERE  INDIV.",[1]SYNTHESE!$AA109="GAZ"),[1]BIBLIOTHEQUE!$H$8*[1]SYNTHESE!$N109,
IF(AND([1]SYNTHESE!$AN109='[1]GRILLE COTATION'!$C$22,[1]SYNTHESE!$AK109=[1]PARAM!$B$5,[1]SYNTHESE!$AB109="CHAUDIERE  INDIV.",[1]SYNTHESE!$AA109="GAZ"),[1]BIBLIOTHEQUE!$H$8*[1]SYNTHESE!$N109,""))))</f>
        <v/>
      </c>
      <c r="G110" s="36" t="str">
        <f>IF(AND([1]SYNTHESE!$AN109='[1]GRILLE COTATION'!$C$22,[1]SYNTHESE!$AK109='[1]GRILLE COTATION'!$F$22),[1]BIBLIOTHEQUE!$H$9*[1]SYNTHESE!$N109,"")</f>
        <v/>
      </c>
      <c r="H110" s="36" t="str">
        <f>IF(AND([1]SYNTHESE!$AO109='[1]GRILLE COTATION'!$C$35,[1]SYNTHESE!$AK109='[1]GRILLE COTATION'!$F$35),[1]BIBLIOTHEQUE!$H$10*[1]SYNTHESE!$N109,
IF([1]SYNTHESE!$AO109='[1]GRILLE COTATION'!$C$38,[1]BIBLIOTHEQUE!$H$10*[1]SYNTHESE!$N109,""))</f>
        <v/>
      </c>
      <c r="I110" s="35"/>
      <c r="J110" s="36" t="str">
        <f ca="1">IF(AND(I110="",AI110="",BI110="",CI110="",DI110="",EI110="",FI110="",GI110="",HI110="",II110="",[1]SYNTHESE!$AP109='[1]GRILLE COTATION'!$C$42,[1]SYNTHESE!$AJ109&gt;'[1]GRILLE COTATION'!$G$48,[1]SYNTHESE!$M109=[1]BIBLIOTHEQUE!$F$15),[1]BIBLIOTHEQUE!$H$13*[1]SYNTHESE!$Q109*1.5,
IF(AND(I110="",AI110="",BI110="",CI110="",DI110="",EI110="",FI110="",GI110="",HI110="",II110="",[1]SYNTHESE!$AP109='[1]GRILLE COTATION'!$C$42,[1]SYNTHESE!$AJ109&gt;'[1]GRILLE COTATION'!$G$48,[1]SYNTHESE!$M109=[1]BIBLIOTHEQUE!$F$22),[1]BIBLIOTHEQUE!$H$13*[1]SYNTHESE!$Q109,""))</f>
        <v/>
      </c>
      <c r="K110" s="35"/>
      <c r="L110" s="36" t="str">
        <f ca="1">IF(AND(
[1]SYNTHESE!$AQ109='[1]GRILLE COTATION'!$C$60,
[1]SYNTHESE!$AJ109&gt;'[1]GRILLE COTATION'!$G$60,
[1]SYNTHESE!$M109=[1]BIBLIOTHEQUE!$F$22),
[1]BIBLIOTHEQUE!$H$22*[1]SYNTHESE!$F109+[1]BIBLIOTHEQUE!$H$23*[1]SYNTHESE!$G109+[1]BIBLIOTHEQUE!$H$24*[1]SYNTHESE!$H109+[1]BIBLIOTHEQUE!$H$25*[1]SYNTHESE!$I109+[1]BIBLIOTHEQUE!$H$26*[1]SYNTHESE!$J109+[1]BIBLIOTHEQUE!$H$27*[1]SYNTHESE!$K109,
IF(AND(
[1]SYNTHESE!$AQ109='[1]GRILLE COTATION'!$C$60,
[1]SYNTHESE!$AJ109&gt;'[1]GRILLE COTATION'!$G$60,
[1]SYNTHESE!$M109=[1]BIBLIOTHEQUE!$F$15),
[1]BIBLIOTHEQUE!$H$15*[1]SYNTHESE!$F109+[1]BIBLIOTHEQUE!$H$16*[1]SYNTHESE!$G109+[1]BIBLIOTHEQUE!$H$17*[1]SYNTHESE!$H109+[1]BIBLIOTHEQUE!$H$18*[1]SYNTHESE!$I109+[1]BIBLIOTHEQUE!$H$19*[1]SYNTHESE!$J109+[1]BIBLIOTHEQUE!$H$20*[1]SYNTHESE!$K109+[1]BIBLIOTHEQUE!$H$21*[1]SYNTHESE!$L109,""))</f>
        <v/>
      </c>
      <c r="M110" s="35"/>
      <c r="N110" s="36" t="str">
        <f ca="1">IF(AND([1]SYNTHESE!$AR109='[1]GRILLE COTATION'!$C$72,[1]SYNTHESE!$AJ109&gt;'[1]GRILLE COTATION'!$G$72),[1]BIBLIOTHEQUE!$H$29*[1]SYNTHESE!$Q109/[1]SYNTHESE!$P109*1.2,"")</f>
        <v/>
      </c>
      <c r="O110" s="35"/>
      <c r="P110" s="35"/>
      <c r="Q110" s="36" t="str">
        <f ca="1">IF(AND([1]SYNTHESE!$AS109='[1]GRILLE COTATION'!$C$84,[1]SYNTHESE!$AJ109&gt;'[1]GRILLE COTATION'!$G$84),[1]BIBLIOTHEQUE!$H$32*[1]SYNTHESE!$Q109/[1]SYNTHESE!$P109,"")</f>
        <v/>
      </c>
      <c r="R110" s="35"/>
      <c r="S110" s="36" t="str">
        <f ca="1">IF(AND([1]SYNTHESE!$AT109='[1]GRILLE COTATION'!$C$97,[1]SYNTHESE!$AJ109&gt;'[1]GRILLE COTATION'!$G$97),[1]BIBLIOTHEQUE!$H$35*[1]SYNTHESE!$N109,"")</f>
        <v/>
      </c>
      <c r="T110" s="36" t="str">
        <f ca="1">IF(AND([1]SYNTHESE!$AU109='[1]GRILLE COTATION'!$C$109,[1]SYNTHESE!$AJ109&gt;'[1]GRILLE COTATION'!$G$109),[1]BIBLIOTHEQUE!$H$36*[1]SYNTHESE!$N109,"")</f>
        <v/>
      </c>
      <c r="U110" s="36" t="str">
        <f ca="1">IF(AND([1]SYNTHESE!$AV109='[1]GRILLE COTATION'!$C$121,[1]SYNTHESE!$AJ109&gt;'[1]GRILLE COTATION'!$G$121),[1]BIBLIOTHEQUE!$H$37*[1]SYNTHESE!$N109,"")</f>
        <v/>
      </c>
      <c r="V110" s="35"/>
      <c r="W110" s="36" t="str">
        <f ca="1">IF(AND([1]SYNTHESE!$AW109='[1]GRILLE COTATION'!$C$134,[1]SYNTHESE!$AJ109&gt;'[1]GRILLE COTATION'!$G$134),[1]BIBLIOTHEQUE!$H$40*[1]SYNTHESE!$P109*[1]SYNTHESE!$O109,"")</f>
        <v/>
      </c>
      <c r="X110" s="36"/>
      <c r="Y110" s="36" t="str">
        <f ca="1">IF(AND([1]SYNTHESE!$AX109='[1]GRILLE COTATION'!$C$146,[1]SYNTHESE!$AJ109&gt;'[1]GRILLE COTATION'!$G$146,[1]SYNTHESE!$P109&gt;=4),[1]BIBLIOTHEQUE!$H$42*[1]SYNTHESE!$O109,"")</f>
        <v/>
      </c>
      <c r="Z110" s="37"/>
    </row>
    <row r="111" spans="1:26" x14ac:dyDescent="0.25">
      <c r="A111" s="4">
        <v>147</v>
      </c>
      <c r="B111" s="34" t="str">
        <f ca="1">IF(AND([1]SYNTHESE!$AM110='[1]GRILLE COTATION'!$C$9,[1]SYNTHESE!$W110&gt;'[1]GRILLE COTATION'!$G$9),[1]BIBLIOTHEQUE!$H$3*[1]SYNTHESE!$N110,"")</f>
        <v/>
      </c>
      <c r="C111" s="35"/>
      <c r="D111" s="36" t="str">
        <f>IF(AND([1]SYNTHESE!$AK110='[1]GRILLE COTATION'!$F$42,[1]SYNTHESE!$AP110='[1]GRILLE COTATION'!$C$42),[1]BIBLIOTHEQUE!$H$6,"")</f>
        <v/>
      </c>
      <c r="E111" s="35"/>
      <c r="F111" s="36" t="str">
        <f>IF(AND([1]SYNTHESE!$AN110='[1]GRILLE COTATION'!$C$22,[1]SYNTHESE!$AK110=[1]PARAM!$B$2,[1]SYNTHESE!$AB110="CHAUDIERE  INDIV.",[1]SYNTHESE!$AA110="GAZ"),[1]BIBLIOTHEQUE!$H$8*[1]SYNTHESE!$N110,
IF(AND([1]SYNTHESE!$AN110='[1]GRILLE COTATION'!$C$22,[1]SYNTHESE!$AK110=[1]PARAM!$B$3,[1]SYNTHESE!$AB110="CHAUDIERE  INDIV.",[1]SYNTHESE!$AA110="GAZ"),[1]BIBLIOTHEQUE!$H$8*[1]SYNTHESE!$N110,
IF(AND([1]SYNTHESE!$AN110='[1]GRILLE COTATION'!$C$22,[1]SYNTHESE!$AK110=[1]PARAM!$B$4,[1]SYNTHESE!$AB110="CHAUDIERE  INDIV.",[1]SYNTHESE!$AA110="GAZ"),[1]BIBLIOTHEQUE!$H$8*[1]SYNTHESE!$N110,
IF(AND([1]SYNTHESE!$AN110='[1]GRILLE COTATION'!$C$22,[1]SYNTHESE!$AK110=[1]PARAM!$B$5,[1]SYNTHESE!$AB110="CHAUDIERE  INDIV.",[1]SYNTHESE!$AA110="GAZ"),[1]BIBLIOTHEQUE!$H$8*[1]SYNTHESE!$N110,""))))</f>
        <v/>
      </c>
      <c r="G111" s="36" t="str">
        <f>IF(AND([1]SYNTHESE!$AN110='[1]GRILLE COTATION'!$C$22,[1]SYNTHESE!$AK110='[1]GRILLE COTATION'!$F$22),[1]BIBLIOTHEQUE!$H$9*[1]SYNTHESE!$N110,"")</f>
        <v/>
      </c>
      <c r="H111" s="36" t="str">
        <f>IF(AND([1]SYNTHESE!$AO110='[1]GRILLE COTATION'!$C$35,[1]SYNTHESE!$AK110='[1]GRILLE COTATION'!$F$35),[1]BIBLIOTHEQUE!$H$10*[1]SYNTHESE!$N110,
IF([1]SYNTHESE!$AO110='[1]GRILLE COTATION'!$C$38,[1]BIBLIOTHEQUE!$H$10*[1]SYNTHESE!$N110,""))</f>
        <v/>
      </c>
      <c r="I111" s="35"/>
      <c r="J111" s="36" t="str">
        <f ca="1">IF(AND(I111="",AI111="",BI111="",CI111="",DI111="",EI111="",FI111="",GI111="",HI111="",II111="",[1]SYNTHESE!$AP110='[1]GRILLE COTATION'!$C$42,[1]SYNTHESE!$AJ110&gt;'[1]GRILLE COTATION'!$G$48,[1]SYNTHESE!$M110=[1]BIBLIOTHEQUE!$F$15),[1]BIBLIOTHEQUE!$H$13*[1]SYNTHESE!$Q110*1.5,
IF(AND(I111="",AI111="",BI111="",CI111="",DI111="",EI111="",FI111="",GI111="",HI111="",II111="",[1]SYNTHESE!$AP110='[1]GRILLE COTATION'!$C$42,[1]SYNTHESE!$AJ110&gt;'[1]GRILLE COTATION'!$G$48,[1]SYNTHESE!$M110=[1]BIBLIOTHEQUE!$F$22),[1]BIBLIOTHEQUE!$H$13*[1]SYNTHESE!$Q110,""))</f>
        <v/>
      </c>
      <c r="K111" s="35"/>
      <c r="L111" s="36" t="str">
        <f ca="1">IF(AND(
[1]SYNTHESE!$AQ110='[1]GRILLE COTATION'!$C$60,
[1]SYNTHESE!$AJ110&gt;'[1]GRILLE COTATION'!$G$60,
[1]SYNTHESE!$M110=[1]BIBLIOTHEQUE!$F$22),
[1]BIBLIOTHEQUE!$H$22*[1]SYNTHESE!$F110+[1]BIBLIOTHEQUE!$H$23*[1]SYNTHESE!$G110+[1]BIBLIOTHEQUE!$H$24*[1]SYNTHESE!$H110+[1]BIBLIOTHEQUE!$H$25*[1]SYNTHESE!$I110+[1]BIBLIOTHEQUE!$H$26*[1]SYNTHESE!$J110+[1]BIBLIOTHEQUE!$H$27*[1]SYNTHESE!$K110,
IF(AND(
[1]SYNTHESE!$AQ110='[1]GRILLE COTATION'!$C$60,
[1]SYNTHESE!$AJ110&gt;'[1]GRILLE COTATION'!$G$60,
[1]SYNTHESE!$M110=[1]BIBLIOTHEQUE!$F$15),
[1]BIBLIOTHEQUE!$H$15*[1]SYNTHESE!$F110+[1]BIBLIOTHEQUE!$H$16*[1]SYNTHESE!$G110+[1]BIBLIOTHEQUE!$H$17*[1]SYNTHESE!$H110+[1]BIBLIOTHEQUE!$H$18*[1]SYNTHESE!$I110+[1]BIBLIOTHEQUE!$H$19*[1]SYNTHESE!$J110+[1]BIBLIOTHEQUE!$H$20*[1]SYNTHESE!$K110+[1]BIBLIOTHEQUE!$H$21*[1]SYNTHESE!$L110,""))</f>
        <v/>
      </c>
      <c r="M111" s="35"/>
      <c r="N111" s="36" t="str">
        <f ca="1">IF(AND([1]SYNTHESE!$AR110='[1]GRILLE COTATION'!$C$72,[1]SYNTHESE!$AJ110&gt;'[1]GRILLE COTATION'!$G$72),[1]BIBLIOTHEQUE!$H$29*[1]SYNTHESE!$Q110/[1]SYNTHESE!$P110*1.2,"")</f>
        <v/>
      </c>
      <c r="O111" s="35"/>
      <c r="P111" s="35"/>
      <c r="Q111" s="36" t="str">
        <f ca="1">IF(AND([1]SYNTHESE!$AS110='[1]GRILLE COTATION'!$C$84,[1]SYNTHESE!$AJ110&gt;'[1]GRILLE COTATION'!$G$84),[1]BIBLIOTHEQUE!$H$32*[1]SYNTHESE!$Q110/[1]SYNTHESE!$P110,"")</f>
        <v/>
      </c>
      <c r="R111" s="35"/>
      <c r="S111" s="36" t="str">
        <f ca="1">IF(AND([1]SYNTHESE!$AT110='[1]GRILLE COTATION'!$C$97,[1]SYNTHESE!$AJ110&gt;'[1]GRILLE COTATION'!$G$97),[1]BIBLIOTHEQUE!$H$35*[1]SYNTHESE!$N110,"")</f>
        <v/>
      </c>
      <c r="T111" s="36" t="str">
        <f ca="1">IF(AND([1]SYNTHESE!$AU110='[1]GRILLE COTATION'!$C$109,[1]SYNTHESE!$AJ110&gt;'[1]GRILLE COTATION'!$G$109),[1]BIBLIOTHEQUE!$H$36*[1]SYNTHESE!$N110,"")</f>
        <v/>
      </c>
      <c r="U111" s="36" t="str">
        <f ca="1">IF(AND([1]SYNTHESE!$AV110='[1]GRILLE COTATION'!$C$121,[1]SYNTHESE!$AJ110&gt;'[1]GRILLE COTATION'!$G$121),[1]BIBLIOTHEQUE!$H$37*[1]SYNTHESE!$N110,"")</f>
        <v/>
      </c>
      <c r="V111" s="35"/>
      <c r="W111" s="36" t="str">
        <f ca="1">IF(AND([1]SYNTHESE!$AW110='[1]GRILLE COTATION'!$C$134,[1]SYNTHESE!$AJ110&gt;'[1]GRILLE COTATION'!$G$134),[1]BIBLIOTHEQUE!$H$40*[1]SYNTHESE!$P110*[1]SYNTHESE!$O110,"")</f>
        <v/>
      </c>
      <c r="X111" s="36"/>
      <c r="Y111" s="36" t="str">
        <f ca="1">IF(AND([1]SYNTHESE!$AX110='[1]GRILLE COTATION'!$C$146,[1]SYNTHESE!$AJ110&gt;'[1]GRILLE COTATION'!$G$146,[1]SYNTHESE!$P110&gt;=4),[1]BIBLIOTHEQUE!$H$42*[1]SYNTHESE!$O110,"")</f>
        <v/>
      </c>
      <c r="Z111" s="37"/>
    </row>
    <row r="112" spans="1:26" x14ac:dyDescent="0.25">
      <c r="A112" s="4">
        <v>148</v>
      </c>
      <c r="B112" s="34" t="str">
        <f ca="1">IF(AND([1]SYNTHESE!$AM111='[1]GRILLE COTATION'!$C$9,[1]SYNTHESE!$W111&gt;'[1]GRILLE COTATION'!$G$9),[1]BIBLIOTHEQUE!$H$3*[1]SYNTHESE!$N111,"")</f>
        <v/>
      </c>
      <c r="C112" s="35"/>
      <c r="D112" s="36" t="str">
        <f>IF(AND([1]SYNTHESE!$AK111='[1]GRILLE COTATION'!$F$42,[1]SYNTHESE!$AP111='[1]GRILLE COTATION'!$C$42),[1]BIBLIOTHEQUE!$H$6,"")</f>
        <v/>
      </c>
      <c r="E112" s="35"/>
      <c r="F112" s="36" t="str">
        <f>IF(AND([1]SYNTHESE!$AN111='[1]GRILLE COTATION'!$C$22,[1]SYNTHESE!$AK111=[1]PARAM!$B$2,[1]SYNTHESE!$AB111="CHAUDIERE  INDIV.",[1]SYNTHESE!$AA111="GAZ"),[1]BIBLIOTHEQUE!$H$8*[1]SYNTHESE!$N111,
IF(AND([1]SYNTHESE!$AN111='[1]GRILLE COTATION'!$C$22,[1]SYNTHESE!$AK111=[1]PARAM!$B$3,[1]SYNTHESE!$AB111="CHAUDIERE  INDIV.",[1]SYNTHESE!$AA111="GAZ"),[1]BIBLIOTHEQUE!$H$8*[1]SYNTHESE!$N111,
IF(AND([1]SYNTHESE!$AN111='[1]GRILLE COTATION'!$C$22,[1]SYNTHESE!$AK111=[1]PARAM!$B$4,[1]SYNTHESE!$AB111="CHAUDIERE  INDIV.",[1]SYNTHESE!$AA111="GAZ"),[1]BIBLIOTHEQUE!$H$8*[1]SYNTHESE!$N111,
IF(AND([1]SYNTHESE!$AN111='[1]GRILLE COTATION'!$C$22,[1]SYNTHESE!$AK111=[1]PARAM!$B$5,[1]SYNTHESE!$AB111="CHAUDIERE  INDIV.",[1]SYNTHESE!$AA111="GAZ"),[1]BIBLIOTHEQUE!$H$8*[1]SYNTHESE!$N111,""))))</f>
        <v/>
      </c>
      <c r="G112" s="36" t="str">
        <f>IF(AND([1]SYNTHESE!$AN111='[1]GRILLE COTATION'!$C$22,[1]SYNTHESE!$AK111='[1]GRILLE COTATION'!$F$22),[1]BIBLIOTHEQUE!$H$9*[1]SYNTHESE!$N111,"")</f>
        <v/>
      </c>
      <c r="H112" s="36" t="str">
        <f>IF(AND([1]SYNTHESE!$AO111='[1]GRILLE COTATION'!$C$35,[1]SYNTHESE!$AK111='[1]GRILLE COTATION'!$F$35),[1]BIBLIOTHEQUE!$H$10*[1]SYNTHESE!$N111,
IF([1]SYNTHESE!$AO111='[1]GRILLE COTATION'!$C$38,[1]BIBLIOTHEQUE!$H$10*[1]SYNTHESE!$N111,""))</f>
        <v/>
      </c>
      <c r="I112" s="35"/>
      <c r="J112" s="36" t="str">
        <f ca="1">IF(AND(I112="",AI112="",BI112="",CI112="",DI112="",EI112="",FI112="",GI112="",HI112="",II112="",[1]SYNTHESE!$AP111='[1]GRILLE COTATION'!$C$42,[1]SYNTHESE!$AJ111&gt;'[1]GRILLE COTATION'!$G$48,[1]SYNTHESE!$M111=[1]BIBLIOTHEQUE!$F$15),[1]BIBLIOTHEQUE!$H$13*[1]SYNTHESE!$Q111*1.5,
IF(AND(I112="",AI112="",BI112="",CI112="",DI112="",EI112="",FI112="",GI112="",HI112="",II112="",[1]SYNTHESE!$AP111='[1]GRILLE COTATION'!$C$42,[1]SYNTHESE!$AJ111&gt;'[1]GRILLE COTATION'!$G$48,[1]SYNTHESE!$M111=[1]BIBLIOTHEQUE!$F$22),[1]BIBLIOTHEQUE!$H$13*[1]SYNTHESE!$Q111,""))</f>
        <v/>
      </c>
      <c r="K112" s="35"/>
      <c r="L112" s="36" t="str">
        <f ca="1">IF(AND(
[1]SYNTHESE!$AQ111='[1]GRILLE COTATION'!$C$60,
[1]SYNTHESE!$AJ111&gt;'[1]GRILLE COTATION'!$G$60,
[1]SYNTHESE!$M111=[1]BIBLIOTHEQUE!$F$22),
[1]BIBLIOTHEQUE!$H$22*[1]SYNTHESE!$F111+[1]BIBLIOTHEQUE!$H$23*[1]SYNTHESE!$G111+[1]BIBLIOTHEQUE!$H$24*[1]SYNTHESE!$H111+[1]BIBLIOTHEQUE!$H$25*[1]SYNTHESE!$I111+[1]BIBLIOTHEQUE!$H$26*[1]SYNTHESE!$J111+[1]BIBLIOTHEQUE!$H$27*[1]SYNTHESE!$K111,
IF(AND(
[1]SYNTHESE!$AQ111='[1]GRILLE COTATION'!$C$60,
[1]SYNTHESE!$AJ111&gt;'[1]GRILLE COTATION'!$G$60,
[1]SYNTHESE!$M111=[1]BIBLIOTHEQUE!$F$15),
[1]BIBLIOTHEQUE!$H$15*[1]SYNTHESE!$F111+[1]BIBLIOTHEQUE!$H$16*[1]SYNTHESE!$G111+[1]BIBLIOTHEQUE!$H$17*[1]SYNTHESE!$H111+[1]BIBLIOTHEQUE!$H$18*[1]SYNTHESE!$I111+[1]BIBLIOTHEQUE!$H$19*[1]SYNTHESE!$J111+[1]BIBLIOTHEQUE!$H$20*[1]SYNTHESE!$K111+[1]BIBLIOTHEQUE!$H$21*[1]SYNTHESE!$L111,""))</f>
        <v/>
      </c>
      <c r="M112" s="35"/>
      <c r="N112" s="36" t="str">
        <f ca="1">IF(AND([1]SYNTHESE!$AR111='[1]GRILLE COTATION'!$C$72,[1]SYNTHESE!$AJ111&gt;'[1]GRILLE COTATION'!$G$72),[1]BIBLIOTHEQUE!$H$29*[1]SYNTHESE!$Q111/[1]SYNTHESE!$P111*1.2,"")</f>
        <v/>
      </c>
      <c r="O112" s="35"/>
      <c r="P112" s="35"/>
      <c r="Q112" s="36" t="str">
        <f ca="1">IF(AND([1]SYNTHESE!$AS111='[1]GRILLE COTATION'!$C$84,[1]SYNTHESE!$AJ111&gt;'[1]GRILLE COTATION'!$G$84),[1]BIBLIOTHEQUE!$H$32*[1]SYNTHESE!$Q111/[1]SYNTHESE!$P111,"")</f>
        <v/>
      </c>
      <c r="R112" s="35"/>
      <c r="S112" s="36" t="str">
        <f ca="1">IF(AND([1]SYNTHESE!$AT111='[1]GRILLE COTATION'!$C$97,[1]SYNTHESE!$AJ111&gt;'[1]GRILLE COTATION'!$G$97),[1]BIBLIOTHEQUE!$H$35*[1]SYNTHESE!$N111,"")</f>
        <v/>
      </c>
      <c r="T112" s="36" t="str">
        <f ca="1">IF(AND([1]SYNTHESE!$AU111='[1]GRILLE COTATION'!$C$109,[1]SYNTHESE!$AJ111&gt;'[1]GRILLE COTATION'!$G$109),[1]BIBLIOTHEQUE!$H$36*[1]SYNTHESE!$N111,"")</f>
        <v/>
      </c>
      <c r="U112" s="36" t="str">
        <f ca="1">IF(AND([1]SYNTHESE!$AV111='[1]GRILLE COTATION'!$C$121,[1]SYNTHESE!$AJ111&gt;'[1]GRILLE COTATION'!$G$121),[1]BIBLIOTHEQUE!$H$37*[1]SYNTHESE!$N111,"")</f>
        <v/>
      </c>
      <c r="V112" s="35"/>
      <c r="W112" s="36" t="str">
        <f ca="1">IF(AND([1]SYNTHESE!$AW111='[1]GRILLE COTATION'!$C$134,[1]SYNTHESE!$AJ111&gt;'[1]GRILLE COTATION'!$G$134),[1]BIBLIOTHEQUE!$H$40*[1]SYNTHESE!$P111*[1]SYNTHESE!$O111,"")</f>
        <v/>
      </c>
      <c r="X112" s="36"/>
      <c r="Y112" s="36" t="str">
        <f ca="1">IF(AND([1]SYNTHESE!$AX111='[1]GRILLE COTATION'!$C$146,[1]SYNTHESE!$AJ111&gt;'[1]GRILLE COTATION'!$G$146,[1]SYNTHESE!$P111&gt;=4),[1]BIBLIOTHEQUE!$H$42*[1]SYNTHESE!$O111,"")</f>
        <v/>
      </c>
      <c r="Z112" s="37"/>
    </row>
    <row r="113" spans="1:26" x14ac:dyDescent="0.25">
      <c r="A113" s="4">
        <v>149</v>
      </c>
      <c r="B113" s="34" t="str">
        <f ca="1">IF(AND([1]SYNTHESE!$AM112='[1]GRILLE COTATION'!$C$9,[1]SYNTHESE!$W112&gt;'[1]GRILLE COTATION'!$G$9),[1]BIBLIOTHEQUE!$H$3*[1]SYNTHESE!$N112,"")</f>
        <v/>
      </c>
      <c r="C113" s="35"/>
      <c r="D113" s="36" t="str">
        <f>IF(AND([1]SYNTHESE!$AK112='[1]GRILLE COTATION'!$F$42,[1]SYNTHESE!$AP112='[1]GRILLE COTATION'!$C$42),[1]BIBLIOTHEQUE!$H$6,"")</f>
        <v/>
      </c>
      <c r="E113" s="35"/>
      <c r="F113" s="36" t="str">
        <f>IF(AND([1]SYNTHESE!$AN112='[1]GRILLE COTATION'!$C$22,[1]SYNTHESE!$AK112=[1]PARAM!$B$2,[1]SYNTHESE!$AB112="CHAUDIERE  INDIV.",[1]SYNTHESE!$AA112="GAZ"),[1]BIBLIOTHEQUE!$H$8*[1]SYNTHESE!$N112,
IF(AND([1]SYNTHESE!$AN112='[1]GRILLE COTATION'!$C$22,[1]SYNTHESE!$AK112=[1]PARAM!$B$3,[1]SYNTHESE!$AB112="CHAUDIERE  INDIV.",[1]SYNTHESE!$AA112="GAZ"),[1]BIBLIOTHEQUE!$H$8*[1]SYNTHESE!$N112,
IF(AND([1]SYNTHESE!$AN112='[1]GRILLE COTATION'!$C$22,[1]SYNTHESE!$AK112=[1]PARAM!$B$4,[1]SYNTHESE!$AB112="CHAUDIERE  INDIV.",[1]SYNTHESE!$AA112="GAZ"),[1]BIBLIOTHEQUE!$H$8*[1]SYNTHESE!$N112,
IF(AND([1]SYNTHESE!$AN112='[1]GRILLE COTATION'!$C$22,[1]SYNTHESE!$AK112=[1]PARAM!$B$5,[1]SYNTHESE!$AB112="CHAUDIERE  INDIV.",[1]SYNTHESE!$AA112="GAZ"),[1]BIBLIOTHEQUE!$H$8*[1]SYNTHESE!$N112,""))))</f>
        <v/>
      </c>
      <c r="G113" s="36" t="str">
        <f>IF(AND([1]SYNTHESE!$AN112='[1]GRILLE COTATION'!$C$22,[1]SYNTHESE!$AK112='[1]GRILLE COTATION'!$F$22),[1]BIBLIOTHEQUE!$H$9*[1]SYNTHESE!$N112,"")</f>
        <v/>
      </c>
      <c r="H113" s="36" t="str">
        <f>IF(AND([1]SYNTHESE!$AO112='[1]GRILLE COTATION'!$C$35,[1]SYNTHESE!$AK112='[1]GRILLE COTATION'!$F$35),[1]BIBLIOTHEQUE!$H$10*[1]SYNTHESE!$N112,
IF([1]SYNTHESE!$AO112='[1]GRILLE COTATION'!$C$38,[1]BIBLIOTHEQUE!$H$10*[1]SYNTHESE!$N112,""))</f>
        <v/>
      </c>
      <c r="I113" s="35"/>
      <c r="J113" s="36" t="str">
        <f ca="1">IF(AND(I113="",AI113="",BI113="",CI113="",DI113="",EI113="",FI113="",GI113="",HI113="",II113="",[1]SYNTHESE!$AP112='[1]GRILLE COTATION'!$C$42,[1]SYNTHESE!$AJ112&gt;'[1]GRILLE COTATION'!$G$48,[1]SYNTHESE!$M112=[1]BIBLIOTHEQUE!$F$15),[1]BIBLIOTHEQUE!$H$13*[1]SYNTHESE!$Q112*1.5,
IF(AND(I113="",AI113="",BI113="",CI113="",DI113="",EI113="",FI113="",GI113="",HI113="",II113="",[1]SYNTHESE!$AP112='[1]GRILLE COTATION'!$C$42,[1]SYNTHESE!$AJ112&gt;'[1]GRILLE COTATION'!$G$48,[1]SYNTHESE!$M112=[1]BIBLIOTHEQUE!$F$22),[1]BIBLIOTHEQUE!$H$13*[1]SYNTHESE!$Q112,""))</f>
        <v/>
      </c>
      <c r="K113" s="35"/>
      <c r="L113" s="36" t="str">
        <f ca="1">IF(AND(
[1]SYNTHESE!$AQ112='[1]GRILLE COTATION'!$C$60,
[1]SYNTHESE!$AJ112&gt;'[1]GRILLE COTATION'!$G$60,
[1]SYNTHESE!$M112=[1]BIBLIOTHEQUE!$F$22),
[1]BIBLIOTHEQUE!$H$22*[1]SYNTHESE!$F112+[1]BIBLIOTHEQUE!$H$23*[1]SYNTHESE!$G112+[1]BIBLIOTHEQUE!$H$24*[1]SYNTHESE!$H112+[1]BIBLIOTHEQUE!$H$25*[1]SYNTHESE!$I112+[1]BIBLIOTHEQUE!$H$26*[1]SYNTHESE!$J112+[1]BIBLIOTHEQUE!$H$27*[1]SYNTHESE!$K112,
IF(AND(
[1]SYNTHESE!$AQ112='[1]GRILLE COTATION'!$C$60,
[1]SYNTHESE!$AJ112&gt;'[1]GRILLE COTATION'!$G$60,
[1]SYNTHESE!$M112=[1]BIBLIOTHEQUE!$F$15),
[1]BIBLIOTHEQUE!$H$15*[1]SYNTHESE!$F112+[1]BIBLIOTHEQUE!$H$16*[1]SYNTHESE!$G112+[1]BIBLIOTHEQUE!$H$17*[1]SYNTHESE!$H112+[1]BIBLIOTHEQUE!$H$18*[1]SYNTHESE!$I112+[1]BIBLIOTHEQUE!$H$19*[1]SYNTHESE!$J112+[1]BIBLIOTHEQUE!$H$20*[1]SYNTHESE!$K112+[1]BIBLIOTHEQUE!$H$21*[1]SYNTHESE!$L112,""))</f>
        <v/>
      </c>
      <c r="M113" s="35"/>
      <c r="N113" s="36" t="str">
        <f ca="1">IF(AND([1]SYNTHESE!$AR112='[1]GRILLE COTATION'!$C$72,[1]SYNTHESE!$AJ112&gt;'[1]GRILLE COTATION'!$G$72),[1]BIBLIOTHEQUE!$H$29*[1]SYNTHESE!$Q112/[1]SYNTHESE!$P112*1.2,"")</f>
        <v/>
      </c>
      <c r="O113" s="35"/>
      <c r="P113" s="35"/>
      <c r="Q113" s="36" t="str">
        <f ca="1">IF(AND([1]SYNTHESE!$AS112='[1]GRILLE COTATION'!$C$84,[1]SYNTHESE!$AJ112&gt;'[1]GRILLE COTATION'!$G$84),[1]BIBLIOTHEQUE!$H$32*[1]SYNTHESE!$Q112/[1]SYNTHESE!$P112,"")</f>
        <v/>
      </c>
      <c r="R113" s="35"/>
      <c r="S113" s="36" t="str">
        <f ca="1">IF(AND([1]SYNTHESE!$AT112='[1]GRILLE COTATION'!$C$97,[1]SYNTHESE!$AJ112&gt;'[1]GRILLE COTATION'!$G$97),[1]BIBLIOTHEQUE!$H$35*[1]SYNTHESE!$N112,"")</f>
        <v/>
      </c>
      <c r="T113" s="36" t="str">
        <f ca="1">IF(AND([1]SYNTHESE!$AU112='[1]GRILLE COTATION'!$C$109,[1]SYNTHESE!$AJ112&gt;'[1]GRILLE COTATION'!$G$109),[1]BIBLIOTHEQUE!$H$36*[1]SYNTHESE!$N112,"")</f>
        <v/>
      </c>
      <c r="U113" s="36" t="str">
        <f ca="1">IF(AND([1]SYNTHESE!$AV112='[1]GRILLE COTATION'!$C$121,[1]SYNTHESE!$AJ112&gt;'[1]GRILLE COTATION'!$G$121),[1]BIBLIOTHEQUE!$H$37*[1]SYNTHESE!$N112,"")</f>
        <v/>
      </c>
      <c r="V113" s="35"/>
      <c r="W113" s="36" t="str">
        <f ca="1">IF(AND([1]SYNTHESE!$AW112='[1]GRILLE COTATION'!$C$134,[1]SYNTHESE!$AJ112&gt;'[1]GRILLE COTATION'!$G$134),[1]BIBLIOTHEQUE!$H$40*[1]SYNTHESE!$P112*[1]SYNTHESE!$O112,"")</f>
        <v/>
      </c>
      <c r="X113" s="36"/>
      <c r="Y113" s="36" t="str">
        <f ca="1">IF(AND([1]SYNTHESE!$AX112='[1]GRILLE COTATION'!$C$146,[1]SYNTHESE!$AJ112&gt;'[1]GRILLE COTATION'!$G$146,[1]SYNTHESE!$P112&gt;=4),[1]BIBLIOTHEQUE!$H$42*[1]SYNTHESE!$O112,"")</f>
        <v/>
      </c>
      <c r="Z113" s="37"/>
    </row>
    <row r="114" spans="1:26" x14ac:dyDescent="0.25">
      <c r="A114" s="4">
        <v>150</v>
      </c>
      <c r="B114" s="34">
        <f ca="1">IF(AND([1]SYNTHESE!$AM113='[1]GRILLE COTATION'!$C$9,[1]SYNTHESE!$W113&gt;'[1]GRILLE COTATION'!$G$9),[1]BIBLIOTHEQUE!$H$3*[1]SYNTHESE!$N113,"")</f>
        <v>6000</v>
      </c>
      <c r="C114" s="35"/>
      <c r="D114" s="36" t="str">
        <f>IF(AND([1]SYNTHESE!$AK113='[1]GRILLE COTATION'!$F$42,[1]SYNTHESE!$AP113='[1]GRILLE COTATION'!$C$42),[1]BIBLIOTHEQUE!$H$6,"")</f>
        <v/>
      </c>
      <c r="E114" s="35"/>
      <c r="F114" s="36" t="str">
        <f>IF(AND([1]SYNTHESE!$AN113='[1]GRILLE COTATION'!$C$22,[1]SYNTHESE!$AK113=[1]PARAM!$B$2,[1]SYNTHESE!$AB113="CHAUDIERE  INDIV.",[1]SYNTHESE!$AA113="GAZ"),[1]BIBLIOTHEQUE!$H$8*[1]SYNTHESE!$N113,
IF(AND([1]SYNTHESE!$AN113='[1]GRILLE COTATION'!$C$22,[1]SYNTHESE!$AK113=[1]PARAM!$B$3,[1]SYNTHESE!$AB113="CHAUDIERE  INDIV.",[1]SYNTHESE!$AA113="GAZ"),[1]BIBLIOTHEQUE!$H$8*[1]SYNTHESE!$N113,
IF(AND([1]SYNTHESE!$AN113='[1]GRILLE COTATION'!$C$22,[1]SYNTHESE!$AK113=[1]PARAM!$B$4,[1]SYNTHESE!$AB113="CHAUDIERE  INDIV.",[1]SYNTHESE!$AA113="GAZ"),[1]BIBLIOTHEQUE!$H$8*[1]SYNTHESE!$N113,
IF(AND([1]SYNTHESE!$AN113='[1]GRILLE COTATION'!$C$22,[1]SYNTHESE!$AK113=[1]PARAM!$B$5,[1]SYNTHESE!$AB113="CHAUDIERE  INDIV.",[1]SYNTHESE!$AA113="GAZ"),[1]BIBLIOTHEQUE!$H$8*[1]SYNTHESE!$N113,""))))</f>
        <v/>
      </c>
      <c r="G114" s="36" t="str">
        <f>IF(AND([1]SYNTHESE!$AN113='[1]GRILLE COTATION'!$C$22,[1]SYNTHESE!$AK113='[1]GRILLE COTATION'!$F$22),[1]BIBLIOTHEQUE!$H$9*[1]SYNTHESE!$N113,"")</f>
        <v/>
      </c>
      <c r="H114" s="36" t="str">
        <f>IF(AND([1]SYNTHESE!$AO113='[1]GRILLE COTATION'!$C$35,[1]SYNTHESE!$AK113='[1]GRILLE COTATION'!$F$35),[1]BIBLIOTHEQUE!$H$10*[1]SYNTHESE!$N113,
IF([1]SYNTHESE!$AO113='[1]GRILLE COTATION'!$C$38,[1]BIBLIOTHEQUE!$H$10*[1]SYNTHESE!$N113,""))</f>
        <v/>
      </c>
      <c r="I114" s="35"/>
      <c r="J114" s="36">
        <f ca="1">IF(AND(I114="",AI114="",BI114="",CI114="",DI114="",EI114="",FI114="",GI114="",HI114="",II114="",[1]SYNTHESE!$AP113='[1]GRILLE COTATION'!$C$42,[1]SYNTHESE!$AJ113&gt;'[1]GRILLE COTATION'!$G$48,[1]SYNTHESE!$M113=[1]BIBLIOTHEQUE!$F$15),[1]BIBLIOTHEQUE!$H$13*[1]SYNTHESE!$Q113*1.5,
IF(AND(I114="",AI114="",BI114="",CI114="",DI114="",EI114="",FI114="",GI114="",HI114="",II114="",[1]SYNTHESE!$AP113='[1]GRILLE COTATION'!$C$42,[1]SYNTHESE!$AJ113&gt;'[1]GRILLE COTATION'!$G$48,[1]SYNTHESE!$M113=[1]BIBLIOTHEQUE!$F$22),[1]BIBLIOTHEQUE!$H$13*[1]SYNTHESE!$Q113,""))</f>
        <v>21255</v>
      </c>
      <c r="K114" s="35"/>
      <c r="L114" s="36">
        <f ca="1">IF(AND(
[1]SYNTHESE!$AQ113='[1]GRILLE COTATION'!$C$60,
[1]SYNTHESE!$AJ113&gt;'[1]GRILLE COTATION'!$G$60,
[1]SYNTHESE!$M113=[1]BIBLIOTHEQUE!$F$22),
[1]BIBLIOTHEQUE!$H$22*[1]SYNTHESE!$F113+[1]BIBLIOTHEQUE!$H$23*[1]SYNTHESE!$G113+[1]BIBLIOTHEQUE!$H$24*[1]SYNTHESE!$H113+[1]BIBLIOTHEQUE!$H$25*[1]SYNTHESE!$I113+[1]BIBLIOTHEQUE!$H$26*[1]SYNTHESE!$J113+[1]BIBLIOTHEQUE!$H$27*[1]SYNTHESE!$K113,
IF(AND(
[1]SYNTHESE!$AQ113='[1]GRILLE COTATION'!$C$60,
[1]SYNTHESE!$AJ113&gt;'[1]GRILLE COTATION'!$G$60,
[1]SYNTHESE!$M113=[1]BIBLIOTHEQUE!$F$15),
[1]BIBLIOTHEQUE!$H$15*[1]SYNTHESE!$F113+[1]BIBLIOTHEQUE!$H$16*[1]SYNTHESE!$G113+[1]BIBLIOTHEQUE!$H$17*[1]SYNTHESE!$H113+[1]BIBLIOTHEQUE!$H$18*[1]SYNTHESE!$I113+[1]BIBLIOTHEQUE!$H$19*[1]SYNTHESE!$J113+[1]BIBLIOTHEQUE!$H$20*[1]SYNTHESE!$K113+[1]BIBLIOTHEQUE!$H$21*[1]SYNTHESE!$L113,""))</f>
        <v>29100</v>
      </c>
      <c r="M114" s="35"/>
      <c r="N114" s="36" t="str">
        <f ca="1">IF(AND([1]SYNTHESE!$AR113='[1]GRILLE COTATION'!$C$72,[1]SYNTHESE!$AJ113&gt;'[1]GRILLE COTATION'!$G$72),[1]BIBLIOTHEQUE!$H$29*[1]SYNTHESE!$Q113/[1]SYNTHESE!$P113*1.2,"")</f>
        <v/>
      </c>
      <c r="O114" s="35"/>
      <c r="P114" s="35"/>
      <c r="Q114" s="36" t="str">
        <f ca="1">IF(AND([1]SYNTHESE!$AS113='[1]GRILLE COTATION'!$C$84,[1]SYNTHESE!$AJ113&gt;'[1]GRILLE COTATION'!$G$84),[1]BIBLIOTHEQUE!$H$32*[1]SYNTHESE!$Q113/[1]SYNTHESE!$P113,"")</f>
        <v/>
      </c>
      <c r="R114" s="35"/>
      <c r="S114" s="36" t="str">
        <f ca="1">IF(AND([1]SYNTHESE!$AT113='[1]GRILLE COTATION'!$C$97,[1]SYNTHESE!$AJ113&gt;'[1]GRILLE COTATION'!$G$97),[1]BIBLIOTHEQUE!$H$35*[1]SYNTHESE!$N113,"")</f>
        <v/>
      </c>
      <c r="T114" s="36" t="str">
        <f ca="1">IF(AND([1]SYNTHESE!$AU113='[1]GRILLE COTATION'!$C$109,[1]SYNTHESE!$AJ113&gt;'[1]GRILLE COTATION'!$G$109),[1]BIBLIOTHEQUE!$H$36*[1]SYNTHESE!$N113,"")</f>
        <v/>
      </c>
      <c r="U114" s="36" t="str">
        <f ca="1">IF(AND([1]SYNTHESE!$AV113='[1]GRILLE COTATION'!$C$121,[1]SYNTHESE!$AJ113&gt;'[1]GRILLE COTATION'!$G$121),[1]BIBLIOTHEQUE!$H$37*[1]SYNTHESE!$N113,"")</f>
        <v/>
      </c>
      <c r="V114" s="35"/>
      <c r="W114" s="36" t="str">
        <f ca="1">IF(AND([1]SYNTHESE!$AW113='[1]GRILLE COTATION'!$C$134,[1]SYNTHESE!$AJ113&gt;'[1]GRILLE COTATION'!$G$134),[1]BIBLIOTHEQUE!$H$40*[1]SYNTHESE!$P113*[1]SYNTHESE!$O113,"")</f>
        <v/>
      </c>
      <c r="X114" s="36"/>
      <c r="Y114" s="36" t="str">
        <f ca="1">IF(AND([1]SYNTHESE!$AX113='[1]GRILLE COTATION'!$C$146,[1]SYNTHESE!$AJ113&gt;'[1]GRILLE COTATION'!$G$146,[1]SYNTHESE!$P113&gt;=4),[1]BIBLIOTHEQUE!$H$42*[1]SYNTHESE!$O113,"")</f>
        <v/>
      </c>
      <c r="Z114" s="37"/>
    </row>
    <row r="115" spans="1:26" x14ac:dyDescent="0.25">
      <c r="A115" s="4">
        <v>152</v>
      </c>
      <c r="B115" s="34" t="str">
        <f ca="1">IF(AND([1]SYNTHESE!$AM114='[1]GRILLE COTATION'!$C$9,[1]SYNTHESE!$W114&gt;'[1]GRILLE COTATION'!$G$9),[1]BIBLIOTHEQUE!$H$3*[1]SYNTHESE!$N114,"")</f>
        <v/>
      </c>
      <c r="C115" s="35"/>
      <c r="D115" s="36" t="str">
        <f>IF(AND([1]SYNTHESE!$AK114='[1]GRILLE COTATION'!$F$42,[1]SYNTHESE!$AP114='[1]GRILLE COTATION'!$C$42),[1]BIBLIOTHEQUE!$H$6,"")</f>
        <v/>
      </c>
      <c r="E115" s="35"/>
      <c r="F115" s="36" t="str">
        <f>IF(AND([1]SYNTHESE!$AN114='[1]GRILLE COTATION'!$C$22,[1]SYNTHESE!$AK114=[1]PARAM!$B$2,[1]SYNTHESE!$AB114="CHAUDIERE  INDIV.",[1]SYNTHESE!$AA114="GAZ"),[1]BIBLIOTHEQUE!$H$8*[1]SYNTHESE!$N114,
IF(AND([1]SYNTHESE!$AN114='[1]GRILLE COTATION'!$C$22,[1]SYNTHESE!$AK114=[1]PARAM!$B$3,[1]SYNTHESE!$AB114="CHAUDIERE  INDIV.",[1]SYNTHESE!$AA114="GAZ"),[1]BIBLIOTHEQUE!$H$8*[1]SYNTHESE!$N114,
IF(AND([1]SYNTHESE!$AN114='[1]GRILLE COTATION'!$C$22,[1]SYNTHESE!$AK114=[1]PARAM!$B$4,[1]SYNTHESE!$AB114="CHAUDIERE  INDIV.",[1]SYNTHESE!$AA114="GAZ"),[1]BIBLIOTHEQUE!$H$8*[1]SYNTHESE!$N114,
IF(AND([1]SYNTHESE!$AN114='[1]GRILLE COTATION'!$C$22,[1]SYNTHESE!$AK114=[1]PARAM!$B$5,[1]SYNTHESE!$AB114="CHAUDIERE  INDIV.",[1]SYNTHESE!$AA114="GAZ"),[1]BIBLIOTHEQUE!$H$8*[1]SYNTHESE!$N114,""))))</f>
        <v/>
      </c>
      <c r="G115" s="36" t="str">
        <f>IF(AND([1]SYNTHESE!$AN114='[1]GRILLE COTATION'!$C$22,[1]SYNTHESE!$AK114='[1]GRILLE COTATION'!$F$22),[1]BIBLIOTHEQUE!$H$9*[1]SYNTHESE!$N114,"")</f>
        <v/>
      </c>
      <c r="H115" s="36" t="str">
        <f>IF(AND([1]SYNTHESE!$AO114='[1]GRILLE COTATION'!$C$35,[1]SYNTHESE!$AK114='[1]GRILLE COTATION'!$F$35),[1]BIBLIOTHEQUE!$H$10*[1]SYNTHESE!$N114,
IF([1]SYNTHESE!$AO114='[1]GRILLE COTATION'!$C$38,[1]BIBLIOTHEQUE!$H$10*[1]SYNTHESE!$N114,""))</f>
        <v/>
      </c>
      <c r="I115" s="35"/>
      <c r="J115" s="36" t="str">
        <f ca="1">IF(AND(I115="",AI115="",BI115="",CI115="",DI115="",EI115="",FI115="",GI115="",HI115="",II115="",[1]SYNTHESE!$AP114='[1]GRILLE COTATION'!$C$42,[1]SYNTHESE!$AJ114&gt;'[1]GRILLE COTATION'!$G$48,[1]SYNTHESE!$M114=[1]BIBLIOTHEQUE!$F$15),[1]BIBLIOTHEQUE!$H$13*[1]SYNTHESE!$Q114*1.5,
IF(AND(I115="",AI115="",BI115="",CI115="",DI115="",EI115="",FI115="",GI115="",HI115="",II115="",[1]SYNTHESE!$AP114='[1]GRILLE COTATION'!$C$42,[1]SYNTHESE!$AJ114&gt;'[1]GRILLE COTATION'!$G$48,[1]SYNTHESE!$M114=[1]BIBLIOTHEQUE!$F$22),[1]BIBLIOTHEQUE!$H$13*[1]SYNTHESE!$Q114,""))</f>
        <v/>
      </c>
      <c r="K115" s="35"/>
      <c r="L115" s="36" t="str">
        <f ca="1">IF(AND(
[1]SYNTHESE!$AQ114='[1]GRILLE COTATION'!$C$60,
[1]SYNTHESE!$AJ114&gt;'[1]GRILLE COTATION'!$G$60,
[1]SYNTHESE!$M114=[1]BIBLIOTHEQUE!$F$22),
[1]BIBLIOTHEQUE!$H$22*[1]SYNTHESE!$F114+[1]BIBLIOTHEQUE!$H$23*[1]SYNTHESE!$G114+[1]BIBLIOTHEQUE!$H$24*[1]SYNTHESE!$H114+[1]BIBLIOTHEQUE!$H$25*[1]SYNTHESE!$I114+[1]BIBLIOTHEQUE!$H$26*[1]SYNTHESE!$J114+[1]BIBLIOTHEQUE!$H$27*[1]SYNTHESE!$K114,
IF(AND(
[1]SYNTHESE!$AQ114='[1]GRILLE COTATION'!$C$60,
[1]SYNTHESE!$AJ114&gt;'[1]GRILLE COTATION'!$G$60,
[1]SYNTHESE!$M114=[1]BIBLIOTHEQUE!$F$15),
[1]BIBLIOTHEQUE!$H$15*[1]SYNTHESE!$F114+[1]BIBLIOTHEQUE!$H$16*[1]SYNTHESE!$G114+[1]BIBLIOTHEQUE!$H$17*[1]SYNTHESE!$H114+[1]BIBLIOTHEQUE!$H$18*[1]SYNTHESE!$I114+[1]BIBLIOTHEQUE!$H$19*[1]SYNTHESE!$J114+[1]BIBLIOTHEQUE!$H$20*[1]SYNTHESE!$K114+[1]BIBLIOTHEQUE!$H$21*[1]SYNTHESE!$L114,""))</f>
        <v/>
      </c>
      <c r="M115" s="35"/>
      <c r="N115" s="36" t="str">
        <f ca="1">IF(AND([1]SYNTHESE!$AR114='[1]GRILLE COTATION'!$C$72,[1]SYNTHESE!$AJ114&gt;'[1]GRILLE COTATION'!$G$72),[1]BIBLIOTHEQUE!$H$29*[1]SYNTHESE!$Q114/[1]SYNTHESE!$P114*1.2,"")</f>
        <v/>
      </c>
      <c r="O115" s="35"/>
      <c r="P115" s="35"/>
      <c r="Q115" s="36" t="str">
        <f ca="1">IF(AND([1]SYNTHESE!$AS114='[1]GRILLE COTATION'!$C$84,[1]SYNTHESE!$AJ114&gt;'[1]GRILLE COTATION'!$G$84),[1]BIBLIOTHEQUE!$H$32*[1]SYNTHESE!$Q114/[1]SYNTHESE!$P114,"")</f>
        <v/>
      </c>
      <c r="R115" s="35"/>
      <c r="S115" s="36" t="str">
        <f ca="1">IF(AND([1]SYNTHESE!$AT114='[1]GRILLE COTATION'!$C$97,[1]SYNTHESE!$AJ114&gt;'[1]GRILLE COTATION'!$G$97),[1]BIBLIOTHEQUE!$H$35*[1]SYNTHESE!$N114,"")</f>
        <v/>
      </c>
      <c r="T115" s="36" t="str">
        <f ca="1">IF(AND([1]SYNTHESE!$AU114='[1]GRILLE COTATION'!$C$109,[1]SYNTHESE!$AJ114&gt;'[1]GRILLE COTATION'!$G$109),[1]BIBLIOTHEQUE!$H$36*[1]SYNTHESE!$N114,"")</f>
        <v/>
      </c>
      <c r="U115" s="36" t="str">
        <f ca="1">IF(AND([1]SYNTHESE!$AV114='[1]GRILLE COTATION'!$C$121,[1]SYNTHESE!$AJ114&gt;'[1]GRILLE COTATION'!$G$121),[1]BIBLIOTHEQUE!$H$37*[1]SYNTHESE!$N114,"")</f>
        <v/>
      </c>
      <c r="V115" s="35"/>
      <c r="W115" s="36" t="str">
        <f ca="1">IF(AND([1]SYNTHESE!$AW114='[1]GRILLE COTATION'!$C$134,[1]SYNTHESE!$AJ114&gt;'[1]GRILLE COTATION'!$G$134),[1]BIBLIOTHEQUE!$H$40*[1]SYNTHESE!$P114*[1]SYNTHESE!$O114,"")</f>
        <v/>
      </c>
      <c r="X115" s="36"/>
      <c r="Y115" s="36" t="str">
        <f ca="1">IF(AND([1]SYNTHESE!$AX114='[1]GRILLE COTATION'!$C$146,[1]SYNTHESE!$AJ114&gt;'[1]GRILLE COTATION'!$G$146,[1]SYNTHESE!$P114&gt;=4),[1]BIBLIOTHEQUE!$H$42*[1]SYNTHESE!$O114,"")</f>
        <v/>
      </c>
      <c r="Z115" s="37"/>
    </row>
    <row r="116" spans="1:26" x14ac:dyDescent="0.25">
      <c r="A116" s="4">
        <v>153</v>
      </c>
      <c r="B116" s="34" t="str">
        <f ca="1">IF(AND([1]SYNTHESE!$AM115='[1]GRILLE COTATION'!$C$9,[1]SYNTHESE!$W115&gt;'[1]GRILLE COTATION'!$G$9),[1]BIBLIOTHEQUE!$H$3*[1]SYNTHESE!$N115,"")</f>
        <v/>
      </c>
      <c r="C116" s="35"/>
      <c r="D116" s="36" t="str">
        <f>IF(AND([1]SYNTHESE!$AK115='[1]GRILLE COTATION'!$F$42,[1]SYNTHESE!$AP115='[1]GRILLE COTATION'!$C$42),[1]BIBLIOTHEQUE!$H$6,"")</f>
        <v/>
      </c>
      <c r="E116" s="35"/>
      <c r="F116" s="36" t="str">
        <f>IF(AND([1]SYNTHESE!$AN115='[1]GRILLE COTATION'!$C$22,[1]SYNTHESE!$AK115=[1]PARAM!$B$2,[1]SYNTHESE!$AB115="CHAUDIERE  INDIV.",[1]SYNTHESE!$AA115="GAZ"),[1]BIBLIOTHEQUE!$H$8*[1]SYNTHESE!$N115,
IF(AND([1]SYNTHESE!$AN115='[1]GRILLE COTATION'!$C$22,[1]SYNTHESE!$AK115=[1]PARAM!$B$3,[1]SYNTHESE!$AB115="CHAUDIERE  INDIV.",[1]SYNTHESE!$AA115="GAZ"),[1]BIBLIOTHEQUE!$H$8*[1]SYNTHESE!$N115,
IF(AND([1]SYNTHESE!$AN115='[1]GRILLE COTATION'!$C$22,[1]SYNTHESE!$AK115=[1]PARAM!$B$4,[1]SYNTHESE!$AB115="CHAUDIERE  INDIV.",[1]SYNTHESE!$AA115="GAZ"),[1]BIBLIOTHEQUE!$H$8*[1]SYNTHESE!$N115,
IF(AND([1]SYNTHESE!$AN115='[1]GRILLE COTATION'!$C$22,[1]SYNTHESE!$AK115=[1]PARAM!$B$5,[1]SYNTHESE!$AB115="CHAUDIERE  INDIV.",[1]SYNTHESE!$AA115="GAZ"),[1]BIBLIOTHEQUE!$H$8*[1]SYNTHESE!$N115,""))))</f>
        <v/>
      </c>
      <c r="G116" s="36" t="str">
        <f>IF(AND([1]SYNTHESE!$AN115='[1]GRILLE COTATION'!$C$22,[1]SYNTHESE!$AK115='[1]GRILLE COTATION'!$F$22),[1]BIBLIOTHEQUE!$H$9*[1]SYNTHESE!$N115,"")</f>
        <v/>
      </c>
      <c r="H116" s="36" t="str">
        <f>IF(AND([1]SYNTHESE!$AO115='[1]GRILLE COTATION'!$C$35,[1]SYNTHESE!$AK115='[1]GRILLE COTATION'!$F$35),[1]BIBLIOTHEQUE!$H$10*[1]SYNTHESE!$N115,
IF([1]SYNTHESE!$AO115='[1]GRILLE COTATION'!$C$38,[1]BIBLIOTHEQUE!$H$10*[1]SYNTHESE!$N115,""))</f>
        <v/>
      </c>
      <c r="I116" s="35"/>
      <c r="J116" s="36">
        <f ca="1">IF(AND(I116="",AI116="",BI116="",CI116="",DI116="",EI116="",FI116="",GI116="",HI116="",II116="",[1]SYNTHESE!$AP115='[1]GRILLE COTATION'!$C$42,[1]SYNTHESE!$AJ115&gt;'[1]GRILLE COTATION'!$G$48,[1]SYNTHESE!$M115=[1]BIBLIOTHEQUE!$F$15),[1]BIBLIOTHEQUE!$H$13*[1]SYNTHESE!$Q115*1.5,
IF(AND(I116="",AI116="",BI116="",CI116="",DI116="",EI116="",FI116="",GI116="",HI116="",II116="",[1]SYNTHESE!$AP115='[1]GRILLE COTATION'!$C$42,[1]SYNTHESE!$AJ115&gt;'[1]GRILLE COTATION'!$G$48,[1]SYNTHESE!$M115=[1]BIBLIOTHEQUE!$F$22),[1]BIBLIOTHEQUE!$H$13*[1]SYNTHESE!$Q115,""))</f>
        <v>82290</v>
      </c>
      <c r="K116" s="35"/>
      <c r="L116" s="36" t="str">
        <f ca="1">IF(AND(
[1]SYNTHESE!$AQ115='[1]GRILLE COTATION'!$C$60,
[1]SYNTHESE!$AJ115&gt;'[1]GRILLE COTATION'!$G$60,
[1]SYNTHESE!$M115=[1]BIBLIOTHEQUE!$F$22),
[1]BIBLIOTHEQUE!$H$22*[1]SYNTHESE!$F115+[1]BIBLIOTHEQUE!$H$23*[1]SYNTHESE!$G115+[1]BIBLIOTHEQUE!$H$24*[1]SYNTHESE!$H115+[1]BIBLIOTHEQUE!$H$25*[1]SYNTHESE!$I115+[1]BIBLIOTHEQUE!$H$26*[1]SYNTHESE!$J115+[1]BIBLIOTHEQUE!$H$27*[1]SYNTHESE!$K115,
IF(AND(
[1]SYNTHESE!$AQ115='[1]GRILLE COTATION'!$C$60,
[1]SYNTHESE!$AJ115&gt;'[1]GRILLE COTATION'!$G$60,
[1]SYNTHESE!$M115=[1]BIBLIOTHEQUE!$F$15),
[1]BIBLIOTHEQUE!$H$15*[1]SYNTHESE!$F115+[1]BIBLIOTHEQUE!$H$16*[1]SYNTHESE!$G115+[1]BIBLIOTHEQUE!$H$17*[1]SYNTHESE!$H115+[1]BIBLIOTHEQUE!$H$18*[1]SYNTHESE!$I115+[1]BIBLIOTHEQUE!$H$19*[1]SYNTHESE!$J115+[1]BIBLIOTHEQUE!$H$20*[1]SYNTHESE!$K115+[1]BIBLIOTHEQUE!$H$21*[1]SYNTHESE!$L115,""))</f>
        <v/>
      </c>
      <c r="M116" s="35"/>
      <c r="N116" s="36" t="str">
        <f ca="1">IF(AND([1]SYNTHESE!$AR115='[1]GRILLE COTATION'!$C$72,[1]SYNTHESE!$AJ115&gt;'[1]GRILLE COTATION'!$G$72),[1]BIBLIOTHEQUE!$H$29*[1]SYNTHESE!$Q115/[1]SYNTHESE!$P115*1.2,"")</f>
        <v/>
      </c>
      <c r="O116" s="35"/>
      <c r="P116" s="35"/>
      <c r="Q116" s="36" t="str">
        <f ca="1">IF(AND([1]SYNTHESE!$AS115='[1]GRILLE COTATION'!$C$84,[1]SYNTHESE!$AJ115&gt;'[1]GRILLE COTATION'!$G$84),[1]BIBLIOTHEQUE!$H$32*[1]SYNTHESE!$Q115/[1]SYNTHESE!$P115,"")</f>
        <v/>
      </c>
      <c r="R116" s="35"/>
      <c r="S116" s="36" t="str">
        <f ca="1">IF(AND([1]SYNTHESE!$AT115='[1]GRILLE COTATION'!$C$97,[1]SYNTHESE!$AJ115&gt;'[1]GRILLE COTATION'!$G$97),[1]BIBLIOTHEQUE!$H$35*[1]SYNTHESE!$N115,"")</f>
        <v/>
      </c>
      <c r="T116" s="36" t="str">
        <f ca="1">IF(AND([1]SYNTHESE!$AU115='[1]GRILLE COTATION'!$C$109,[1]SYNTHESE!$AJ115&gt;'[1]GRILLE COTATION'!$G$109),[1]BIBLIOTHEQUE!$H$36*[1]SYNTHESE!$N115,"")</f>
        <v/>
      </c>
      <c r="U116" s="36" t="str">
        <f ca="1">IF(AND([1]SYNTHESE!$AV115='[1]GRILLE COTATION'!$C$121,[1]SYNTHESE!$AJ115&gt;'[1]GRILLE COTATION'!$G$121),[1]BIBLIOTHEQUE!$H$37*[1]SYNTHESE!$N115,"")</f>
        <v/>
      </c>
      <c r="V116" s="35"/>
      <c r="W116" s="36" t="str">
        <f ca="1">IF(AND([1]SYNTHESE!$AW115='[1]GRILLE COTATION'!$C$134,[1]SYNTHESE!$AJ115&gt;'[1]GRILLE COTATION'!$G$134),[1]BIBLIOTHEQUE!$H$40*[1]SYNTHESE!$P115*[1]SYNTHESE!$O115,"")</f>
        <v/>
      </c>
      <c r="X116" s="36"/>
      <c r="Y116" s="36" t="str">
        <f ca="1">IF(AND([1]SYNTHESE!$AX115='[1]GRILLE COTATION'!$C$146,[1]SYNTHESE!$AJ115&gt;'[1]GRILLE COTATION'!$G$146,[1]SYNTHESE!$P115&gt;=4),[1]BIBLIOTHEQUE!$H$42*[1]SYNTHESE!$O115,"")</f>
        <v/>
      </c>
      <c r="Z116" s="37"/>
    </row>
    <row r="117" spans="1:26" x14ac:dyDescent="0.25">
      <c r="A117" s="4">
        <v>154</v>
      </c>
      <c r="B117" s="34">
        <f ca="1">IF(AND([1]SYNTHESE!$AM116='[1]GRILLE COTATION'!$C$9,[1]SYNTHESE!$W116&gt;'[1]GRILLE COTATION'!$G$9),[1]BIBLIOTHEQUE!$H$3*[1]SYNTHESE!$N116,"")</f>
        <v>12000</v>
      </c>
      <c r="C117" s="35"/>
      <c r="D117" s="36" t="str">
        <f>IF(AND([1]SYNTHESE!$AK116='[1]GRILLE COTATION'!$F$42,[1]SYNTHESE!$AP116='[1]GRILLE COTATION'!$C$42),[1]BIBLIOTHEQUE!$H$6,"")</f>
        <v/>
      </c>
      <c r="E117" s="35"/>
      <c r="F117" s="36" t="str">
        <f>IF(AND([1]SYNTHESE!$AN116='[1]GRILLE COTATION'!$C$22,[1]SYNTHESE!$AK116=[1]PARAM!$B$2,[1]SYNTHESE!$AB116="CHAUDIERE  INDIV.",[1]SYNTHESE!$AA116="GAZ"),[1]BIBLIOTHEQUE!$H$8*[1]SYNTHESE!$N116,
IF(AND([1]SYNTHESE!$AN116='[1]GRILLE COTATION'!$C$22,[1]SYNTHESE!$AK116=[1]PARAM!$B$3,[1]SYNTHESE!$AB116="CHAUDIERE  INDIV.",[1]SYNTHESE!$AA116="GAZ"),[1]BIBLIOTHEQUE!$H$8*[1]SYNTHESE!$N116,
IF(AND([1]SYNTHESE!$AN116='[1]GRILLE COTATION'!$C$22,[1]SYNTHESE!$AK116=[1]PARAM!$B$4,[1]SYNTHESE!$AB116="CHAUDIERE  INDIV.",[1]SYNTHESE!$AA116="GAZ"),[1]BIBLIOTHEQUE!$H$8*[1]SYNTHESE!$N116,
IF(AND([1]SYNTHESE!$AN116='[1]GRILLE COTATION'!$C$22,[1]SYNTHESE!$AK116=[1]PARAM!$B$5,[1]SYNTHESE!$AB116="CHAUDIERE  INDIV.",[1]SYNTHESE!$AA116="GAZ"),[1]BIBLIOTHEQUE!$H$8*[1]SYNTHESE!$N116,""))))</f>
        <v/>
      </c>
      <c r="G117" s="36" t="str">
        <f>IF(AND([1]SYNTHESE!$AN116='[1]GRILLE COTATION'!$C$22,[1]SYNTHESE!$AK116='[1]GRILLE COTATION'!$F$22),[1]BIBLIOTHEQUE!$H$9*[1]SYNTHESE!$N116,"")</f>
        <v/>
      </c>
      <c r="H117" s="36" t="str">
        <f>IF(AND([1]SYNTHESE!$AO116='[1]GRILLE COTATION'!$C$35,[1]SYNTHESE!$AK116='[1]GRILLE COTATION'!$F$35),[1]BIBLIOTHEQUE!$H$10*[1]SYNTHESE!$N116,
IF([1]SYNTHESE!$AO116='[1]GRILLE COTATION'!$C$38,[1]BIBLIOTHEQUE!$H$10*[1]SYNTHESE!$N116,""))</f>
        <v/>
      </c>
      <c r="I117" s="35"/>
      <c r="J117" s="36">
        <f ca="1">IF(AND(I117="",AI117="",BI117="",CI117="",DI117="",EI117="",FI117="",GI117="",HI117="",II117="",[1]SYNTHESE!$AP116='[1]GRILLE COTATION'!$C$42,[1]SYNTHESE!$AJ116&gt;'[1]GRILLE COTATION'!$G$48,[1]SYNTHESE!$M116=[1]BIBLIOTHEQUE!$F$15),[1]BIBLIOTHEQUE!$H$13*[1]SYNTHESE!$Q116*1.5,
IF(AND(I117="",AI117="",BI117="",CI117="",DI117="",EI117="",FI117="",GI117="",HI117="",II117="",[1]SYNTHESE!$AP116='[1]GRILLE COTATION'!$C$42,[1]SYNTHESE!$AJ116&gt;'[1]GRILLE COTATION'!$G$48,[1]SYNTHESE!$M116=[1]BIBLIOTHEQUE!$F$22),[1]BIBLIOTHEQUE!$H$13*[1]SYNTHESE!$Q116,""))</f>
        <v>40365</v>
      </c>
      <c r="K117" s="35"/>
      <c r="L117" s="36" t="str">
        <f ca="1">IF(AND(
[1]SYNTHESE!$AQ116='[1]GRILLE COTATION'!$C$60,
[1]SYNTHESE!$AJ116&gt;'[1]GRILLE COTATION'!$G$60,
[1]SYNTHESE!$M116=[1]BIBLIOTHEQUE!$F$22),
[1]BIBLIOTHEQUE!$H$22*[1]SYNTHESE!$F116+[1]BIBLIOTHEQUE!$H$23*[1]SYNTHESE!$G116+[1]BIBLIOTHEQUE!$H$24*[1]SYNTHESE!$H116+[1]BIBLIOTHEQUE!$H$25*[1]SYNTHESE!$I116+[1]BIBLIOTHEQUE!$H$26*[1]SYNTHESE!$J116+[1]BIBLIOTHEQUE!$H$27*[1]SYNTHESE!$K116,
IF(AND(
[1]SYNTHESE!$AQ116='[1]GRILLE COTATION'!$C$60,
[1]SYNTHESE!$AJ116&gt;'[1]GRILLE COTATION'!$G$60,
[1]SYNTHESE!$M116=[1]BIBLIOTHEQUE!$F$15),
[1]BIBLIOTHEQUE!$H$15*[1]SYNTHESE!$F116+[1]BIBLIOTHEQUE!$H$16*[1]SYNTHESE!$G116+[1]BIBLIOTHEQUE!$H$17*[1]SYNTHESE!$H116+[1]BIBLIOTHEQUE!$H$18*[1]SYNTHESE!$I116+[1]BIBLIOTHEQUE!$H$19*[1]SYNTHESE!$J116+[1]BIBLIOTHEQUE!$H$20*[1]SYNTHESE!$K116+[1]BIBLIOTHEQUE!$H$21*[1]SYNTHESE!$L116,""))</f>
        <v/>
      </c>
      <c r="M117" s="35"/>
      <c r="N117" s="36" t="str">
        <f ca="1">IF(AND([1]SYNTHESE!$AR116='[1]GRILLE COTATION'!$C$72,[1]SYNTHESE!$AJ116&gt;'[1]GRILLE COTATION'!$G$72),[1]BIBLIOTHEQUE!$H$29*[1]SYNTHESE!$Q116/[1]SYNTHESE!$P116*1.2,"")</f>
        <v/>
      </c>
      <c r="O117" s="35"/>
      <c r="P117" s="35"/>
      <c r="Q117" s="36" t="str">
        <f ca="1">IF(AND([1]SYNTHESE!$AS116='[1]GRILLE COTATION'!$C$84,[1]SYNTHESE!$AJ116&gt;'[1]GRILLE COTATION'!$G$84),[1]BIBLIOTHEQUE!$H$32*[1]SYNTHESE!$Q116/[1]SYNTHESE!$P116,"")</f>
        <v/>
      </c>
      <c r="R117" s="35"/>
      <c r="S117" s="36" t="str">
        <f ca="1">IF(AND([1]SYNTHESE!$AT116='[1]GRILLE COTATION'!$C$97,[1]SYNTHESE!$AJ116&gt;'[1]GRILLE COTATION'!$G$97),[1]BIBLIOTHEQUE!$H$35*[1]SYNTHESE!$N116,"")</f>
        <v/>
      </c>
      <c r="T117" s="36" t="str">
        <f ca="1">IF(AND([1]SYNTHESE!$AU116='[1]GRILLE COTATION'!$C$109,[1]SYNTHESE!$AJ116&gt;'[1]GRILLE COTATION'!$G$109),[1]BIBLIOTHEQUE!$H$36*[1]SYNTHESE!$N116,"")</f>
        <v/>
      </c>
      <c r="U117" s="36" t="str">
        <f ca="1">IF(AND([1]SYNTHESE!$AV116='[1]GRILLE COTATION'!$C$121,[1]SYNTHESE!$AJ116&gt;'[1]GRILLE COTATION'!$G$121),[1]BIBLIOTHEQUE!$H$37*[1]SYNTHESE!$N116,"")</f>
        <v/>
      </c>
      <c r="V117" s="35"/>
      <c r="W117" s="36" t="str">
        <f ca="1">IF(AND([1]SYNTHESE!$AW116='[1]GRILLE COTATION'!$C$134,[1]SYNTHESE!$AJ116&gt;'[1]GRILLE COTATION'!$G$134),[1]BIBLIOTHEQUE!$H$40*[1]SYNTHESE!$P116*[1]SYNTHESE!$O116,"")</f>
        <v/>
      </c>
      <c r="X117" s="36"/>
      <c r="Y117" s="36" t="str">
        <f ca="1">IF(AND([1]SYNTHESE!$AX116='[1]GRILLE COTATION'!$C$146,[1]SYNTHESE!$AJ116&gt;'[1]GRILLE COTATION'!$G$146,[1]SYNTHESE!$P116&gt;=4),[1]BIBLIOTHEQUE!$H$42*[1]SYNTHESE!$O116,"")</f>
        <v/>
      </c>
      <c r="Z117" s="37"/>
    </row>
    <row r="118" spans="1:26" x14ac:dyDescent="0.25">
      <c r="A118" s="4">
        <v>156</v>
      </c>
      <c r="B118" s="34" t="str">
        <f ca="1">IF(AND([1]SYNTHESE!$AM117='[1]GRILLE COTATION'!$C$9,[1]SYNTHESE!$W117&gt;'[1]GRILLE COTATION'!$G$9),[1]BIBLIOTHEQUE!$H$3*[1]SYNTHESE!$N117,"")</f>
        <v/>
      </c>
      <c r="C118" s="35"/>
      <c r="D118" s="36" t="str">
        <f>IF(AND([1]SYNTHESE!$AK117='[1]GRILLE COTATION'!$F$42,[1]SYNTHESE!$AP117='[1]GRILLE COTATION'!$C$42),[1]BIBLIOTHEQUE!$H$6,"")</f>
        <v/>
      </c>
      <c r="E118" s="35"/>
      <c r="F118" s="36" t="str">
        <f>IF(AND([1]SYNTHESE!$AN117='[1]GRILLE COTATION'!$C$22,[1]SYNTHESE!$AK117=[1]PARAM!$B$2,[1]SYNTHESE!$AB117="CHAUDIERE  INDIV.",[1]SYNTHESE!$AA117="GAZ"),[1]BIBLIOTHEQUE!$H$8*[1]SYNTHESE!$N117,
IF(AND([1]SYNTHESE!$AN117='[1]GRILLE COTATION'!$C$22,[1]SYNTHESE!$AK117=[1]PARAM!$B$3,[1]SYNTHESE!$AB117="CHAUDIERE  INDIV.",[1]SYNTHESE!$AA117="GAZ"),[1]BIBLIOTHEQUE!$H$8*[1]SYNTHESE!$N117,
IF(AND([1]SYNTHESE!$AN117='[1]GRILLE COTATION'!$C$22,[1]SYNTHESE!$AK117=[1]PARAM!$B$4,[1]SYNTHESE!$AB117="CHAUDIERE  INDIV.",[1]SYNTHESE!$AA117="GAZ"),[1]BIBLIOTHEQUE!$H$8*[1]SYNTHESE!$N117,
IF(AND([1]SYNTHESE!$AN117='[1]GRILLE COTATION'!$C$22,[1]SYNTHESE!$AK117=[1]PARAM!$B$5,[1]SYNTHESE!$AB117="CHAUDIERE  INDIV.",[1]SYNTHESE!$AA117="GAZ"),[1]BIBLIOTHEQUE!$H$8*[1]SYNTHESE!$N117,""))))</f>
        <v/>
      </c>
      <c r="G118" s="36" t="str">
        <f>IF(AND([1]SYNTHESE!$AN117='[1]GRILLE COTATION'!$C$22,[1]SYNTHESE!$AK117='[1]GRILLE COTATION'!$F$22),[1]BIBLIOTHEQUE!$H$9*[1]SYNTHESE!$N117,"")</f>
        <v/>
      </c>
      <c r="H118" s="36" t="str">
        <f>IF(AND([1]SYNTHESE!$AO117='[1]GRILLE COTATION'!$C$35,[1]SYNTHESE!$AK117='[1]GRILLE COTATION'!$F$35),[1]BIBLIOTHEQUE!$H$10*[1]SYNTHESE!$N117,
IF([1]SYNTHESE!$AO117='[1]GRILLE COTATION'!$C$38,[1]BIBLIOTHEQUE!$H$10*[1]SYNTHESE!$N117,""))</f>
        <v/>
      </c>
      <c r="I118" s="35"/>
      <c r="J118" s="36" t="str">
        <f ca="1">IF(AND(I118="",AI118="",BI118="",CI118="",DI118="",EI118="",FI118="",GI118="",HI118="",II118="",[1]SYNTHESE!$AP117='[1]GRILLE COTATION'!$C$42,[1]SYNTHESE!$AJ117&gt;'[1]GRILLE COTATION'!$G$48,[1]SYNTHESE!$M117=[1]BIBLIOTHEQUE!$F$15),[1]BIBLIOTHEQUE!$H$13*[1]SYNTHESE!$Q117*1.5,
IF(AND(I118="",AI118="",BI118="",CI118="",DI118="",EI118="",FI118="",GI118="",HI118="",II118="",[1]SYNTHESE!$AP117='[1]GRILLE COTATION'!$C$42,[1]SYNTHESE!$AJ117&gt;'[1]GRILLE COTATION'!$G$48,[1]SYNTHESE!$M117=[1]BIBLIOTHEQUE!$F$22),[1]BIBLIOTHEQUE!$H$13*[1]SYNTHESE!$Q117,""))</f>
        <v/>
      </c>
      <c r="K118" s="35"/>
      <c r="L118" s="36" t="str">
        <f ca="1">IF(AND(
[1]SYNTHESE!$AQ117='[1]GRILLE COTATION'!$C$60,
[1]SYNTHESE!$AJ117&gt;'[1]GRILLE COTATION'!$G$60,
[1]SYNTHESE!$M117=[1]BIBLIOTHEQUE!$F$22),
[1]BIBLIOTHEQUE!$H$22*[1]SYNTHESE!$F117+[1]BIBLIOTHEQUE!$H$23*[1]SYNTHESE!$G117+[1]BIBLIOTHEQUE!$H$24*[1]SYNTHESE!$H117+[1]BIBLIOTHEQUE!$H$25*[1]SYNTHESE!$I117+[1]BIBLIOTHEQUE!$H$26*[1]SYNTHESE!$J117+[1]BIBLIOTHEQUE!$H$27*[1]SYNTHESE!$K117,
IF(AND(
[1]SYNTHESE!$AQ117='[1]GRILLE COTATION'!$C$60,
[1]SYNTHESE!$AJ117&gt;'[1]GRILLE COTATION'!$G$60,
[1]SYNTHESE!$M117=[1]BIBLIOTHEQUE!$F$15),
[1]BIBLIOTHEQUE!$H$15*[1]SYNTHESE!$F117+[1]BIBLIOTHEQUE!$H$16*[1]SYNTHESE!$G117+[1]BIBLIOTHEQUE!$H$17*[1]SYNTHESE!$H117+[1]BIBLIOTHEQUE!$H$18*[1]SYNTHESE!$I117+[1]BIBLIOTHEQUE!$H$19*[1]SYNTHESE!$J117+[1]BIBLIOTHEQUE!$H$20*[1]SYNTHESE!$K117+[1]BIBLIOTHEQUE!$H$21*[1]SYNTHESE!$L117,""))</f>
        <v/>
      </c>
      <c r="M118" s="35"/>
      <c r="N118" s="36" t="str">
        <f ca="1">IF(AND([1]SYNTHESE!$AR117='[1]GRILLE COTATION'!$C$72,[1]SYNTHESE!$AJ117&gt;'[1]GRILLE COTATION'!$G$72),[1]BIBLIOTHEQUE!$H$29*[1]SYNTHESE!$Q117/[1]SYNTHESE!$P117*1.2,"")</f>
        <v/>
      </c>
      <c r="O118" s="35"/>
      <c r="P118" s="35"/>
      <c r="Q118" s="36" t="str">
        <f ca="1">IF(AND([1]SYNTHESE!$AS117='[1]GRILLE COTATION'!$C$84,[1]SYNTHESE!$AJ117&gt;'[1]GRILLE COTATION'!$G$84),[1]BIBLIOTHEQUE!$H$32*[1]SYNTHESE!$Q117/[1]SYNTHESE!$P117,"")</f>
        <v/>
      </c>
      <c r="R118" s="35"/>
      <c r="S118" s="36" t="str">
        <f ca="1">IF(AND([1]SYNTHESE!$AT117='[1]GRILLE COTATION'!$C$97,[1]SYNTHESE!$AJ117&gt;'[1]GRILLE COTATION'!$G$97),[1]BIBLIOTHEQUE!$H$35*[1]SYNTHESE!$N117,"")</f>
        <v/>
      </c>
      <c r="T118" s="36" t="str">
        <f ca="1">IF(AND([1]SYNTHESE!$AU117='[1]GRILLE COTATION'!$C$109,[1]SYNTHESE!$AJ117&gt;'[1]GRILLE COTATION'!$G$109),[1]BIBLIOTHEQUE!$H$36*[1]SYNTHESE!$N117,"")</f>
        <v/>
      </c>
      <c r="U118" s="36" t="str">
        <f ca="1">IF(AND([1]SYNTHESE!$AV117='[1]GRILLE COTATION'!$C$121,[1]SYNTHESE!$AJ117&gt;'[1]GRILLE COTATION'!$G$121),[1]BIBLIOTHEQUE!$H$37*[1]SYNTHESE!$N117,"")</f>
        <v/>
      </c>
      <c r="V118" s="35"/>
      <c r="W118" s="36" t="str">
        <f ca="1">IF(AND([1]SYNTHESE!$AW117='[1]GRILLE COTATION'!$C$134,[1]SYNTHESE!$AJ117&gt;'[1]GRILLE COTATION'!$G$134),[1]BIBLIOTHEQUE!$H$40*[1]SYNTHESE!$P117*[1]SYNTHESE!$O117,"")</f>
        <v/>
      </c>
      <c r="X118" s="36"/>
      <c r="Y118" s="36" t="str">
        <f ca="1">IF(AND([1]SYNTHESE!$AX117='[1]GRILLE COTATION'!$C$146,[1]SYNTHESE!$AJ117&gt;'[1]GRILLE COTATION'!$G$146,[1]SYNTHESE!$P117&gt;=4),[1]BIBLIOTHEQUE!$H$42*[1]SYNTHESE!$O117,"")</f>
        <v/>
      </c>
      <c r="Z118" s="37"/>
    </row>
    <row r="119" spans="1:26" x14ac:dyDescent="0.25">
      <c r="A119" s="4">
        <v>157</v>
      </c>
      <c r="B119" s="34" t="str">
        <f ca="1">IF(AND([1]SYNTHESE!$AM118='[1]GRILLE COTATION'!$C$9,[1]SYNTHESE!$W118&gt;'[1]GRILLE COTATION'!$G$9),[1]BIBLIOTHEQUE!$H$3*[1]SYNTHESE!$N118,"")</f>
        <v/>
      </c>
      <c r="C119" s="35"/>
      <c r="D119" s="36" t="str">
        <f>IF(AND([1]SYNTHESE!$AK118='[1]GRILLE COTATION'!$F$42,[1]SYNTHESE!$AP118='[1]GRILLE COTATION'!$C$42),[1]BIBLIOTHEQUE!$H$6,"")</f>
        <v/>
      </c>
      <c r="E119" s="35"/>
      <c r="F119" s="36" t="str">
        <f>IF(AND([1]SYNTHESE!$AN118='[1]GRILLE COTATION'!$C$22,[1]SYNTHESE!$AK118=[1]PARAM!$B$2,[1]SYNTHESE!$AB118="CHAUDIERE  INDIV.",[1]SYNTHESE!$AA118="GAZ"),[1]BIBLIOTHEQUE!$H$8*[1]SYNTHESE!$N118,
IF(AND([1]SYNTHESE!$AN118='[1]GRILLE COTATION'!$C$22,[1]SYNTHESE!$AK118=[1]PARAM!$B$3,[1]SYNTHESE!$AB118="CHAUDIERE  INDIV.",[1]SYNTHESE!$AA118="GAZ"),[1]BIBLIOTHEQUE!$H$8*[1]SYNTHESE!$N118,
IF(AND([1]SYNTHESE!$AN118='[1]GRILLE COTATION'!$C$22,[1]SYNTHESE!$AK118=[1]PARAM!$B$4,[1]SYNTHESE!$AB118="CHAUDIERE  INDIV.",[1]SYNTHESE!$AA118="GAZ"),[1]BIBLIOTHEQUE!$H$8*[1]SYNTHESE!$N118,
IF(AND([1]SYNTHESE!$AN118='[1]GRILLE COTATION'!$C$22,[1]SYNTHESE!$AK118=[1]PARAM!$B$5,[1]SYNTHESE!$AB118="CHAUDIERE  INDIV.",[1]SYNTHESE!$AA118="GAZ"),[1]BIBLIOTHEQUE!$H$8*[1]SYNTHESE!$N118,""))))</f>
        <v/>
      </c>
      <c r="G119" s="36" t="str">
        <f>IF(AND([1]SYNTHESE!$AN118='[1]GRILLE COTATION'!$C$22,[1]SYNTHESE!$AK118='[1]GRILLE COTATION'!$F$22),[1]BIBLIOTHEQUE!$H$9*[1]SYNTHESE!$N118,"")</f>
        <v/>
      </c>
      <c r="H119" s="36" t="str">
        <f>IF(AND([1]SYNTHESE!$AO118='[1]GRILLE COTATION'!$C$35,[1]SYNTHESE!$AK118='[1]GRILLE COTATION'!$F$35),[1]BIBLIOTHEQUE!$H$10*[1]SYNTHESE!$N118,
IF([1]SYNTHESE!$AO118='[1]GRILLE COTATION'!$C$38,[1]BIBLIOTHEQUE!$H$10*[1]SYNTHESE!$N118,""))</f>
        <v/>
      </c>
      <c r="I119" s="35"/>
      <c r="J119" s="36" t="str">
        <f ca="1">IF(AND(I119="",AI119="",BI119="",CI119="",DI119="",EI119="",FI119="",GI119="",HI119="",II119="",[1]SYNTHESE!$AP118='[1]GRILLE COTATION'!$C$42,[1]SYNTHESE!$AJ118&gt;'[1]GRILLE COTATION'!$G$48,[1]SYNTHESE!$M118=[1]BIBLIOTHEQUE!$F$15),[1]BIBLIOTHEQUE!$H$13*[1]SYNTHESE!$Q118*1.5,
IF(AND(I119="",AI119="",BI119="",CI119="",DI119="",EI119="",FI119="",GI119="",HI119="",II119="",[1]SYNTHESE!$AP118='[1]GRILLE COTATION'!$C$42,[1]SYNTHESE!$AJ118&gt;'[1]GRILLE COTATION'!$G$48,[1]SYNTHESE!$M118=[1]BIBLIOTHEQUE!$F$22),[1]BIBLIOTHEQUE!$H$13*[1]SYNTHESE!$Q118,""))</f>
        <v/>
      </c>
      <c r="K119" s="35"/>
      <c r="L119" s="36" t="str">
        <f ca="1">IF(AND(
[1]SYNTHESE!$AQ118='[1]GRILLE COTATION'!$C$60,
[1]SYNTHESE!$AJ118&gt;'[1]GRILLE COTATION'!$G$60,
[1]SYNTHESE!$M118=[1]BIBLIOTHEQUE!$F$22),
[1]BIBLIOTHEQUE!$H$22*[1]SYNTHESE!$F118+[1]BIBLIOTHEQUE!$H$23*[1]SYNTHESE!$G118+[1]BIBLIOTHEQUE!$H$24*[1]SYNTHESE!$H118+[1]BIBLIOTHEQUE!$H$25*[1]SYNTHESE!$I118+[1]BIBLIOTHEQUE!$H$26*[1]SYNTHESE!$J118+[1]BIBLIOTHEQUE!$H$27*[1]SYNTHESE!$K118,
IF(AND(
[1]SYNTHESE!$AQ118='[1]GRILLE COTATION'!$C$60,
[1]SYNTHESE!$AJ118&gt;'[1]GRILLE COTATION'!$G$60,
[1]SYNTHESE!$M118=[1]BIBLIOTHEQUE!$F$15),
[1]BIBLIOTHEQUE!$H$15*[1]SYNTHESE!$F118+[1]BIBLIOTHEQUE!$H$16*[1]SYNTHESE!$G118+[1]BIBLIOTHEQUE!$H$17*[1]SYNTHESE!$H118+[1]BIBLIOTHEQUE!$H$18*[1]SYNTHESE!$I118+[1]BIBLIOTHEQUE!$H$19*[1]SYNTHESE!$J118+[1]BIBLIOTHEQUE!$H$20*[1]SYNTHESE!$K118+[1]BIBLIOTHEQUE!$H$21*[1]SYNTHESE!$L118,""))</f>
        <v/>
      </c>
      <c r="M119" s="35"/>
      <c r="N119" s="36" t="str">
        <f ca="1">IF(AND([1]SYNTHESE!$AR118='[1]GRILLE COTATION'!$C$72,[1]SYNTHESE!$AJ118&gt;'[1]GRILLE COTATION'!$G$72),[1]BIBLIOTHEQUE!$H$29*[1]SYNTHESE!$Q118/[1]SYNTHESE!$P118*1.2,"")</f>
        <v/>
      </c>
      <c r="O119" s="35"/>
      <c r="P119" s="35"/>
      <c r="Q119" s="36" t="str">
        <f ca="1">IF(AND([1]SYNTHESE!$AS118='[1]GRILLE COTATION'!$C$84,[1]SYNTHESE!$AJ118&gt;'[1]GRILLE COTATION'!$G$84),[1]BIBLIOTHEQUE!$H$32*[1]SYNTHESE!$Q118/[1]SYNTHESE!$P118,"")</f>
        <v/>
      </c>
      <c r="R119" s="35"/>
      <c r="S119" s="36" t="str">
        <f ca="1">IF(AND([1]SYNTHESE!$AT118='[1]GRILLE COTATION'!$C$97,[1]SYNTHESE!$AJ118&gt;'[1]GRILLE COTATION'!$G$97),[1]BIBLIOTHEQUE!$H$35*[1]SYNTHESE!$N118,"")</f>
        <v/>
      </c>
      <c r="T119" s="36" t="str">
        <f ca="1">IF(AND([1]SYNTHESE!$AU118='[1]GRILLE COTATION'!$C$109,[1]SYNTHESE!$AJ118&gt;'[1]GRILLE COTATION'!$G$109),[1]BIBLIOTHEQUE!$H$36*[1]SYNTHESE!$N118,"")</f>
        <v/>
      </c>
      <c r="U119" s="36" t="str">
        <f ca="1">IF(AND([1]SYNTHESE!$AV118='[1]GRILLE COTATION'!$C$121,[1]SYNTHESE!$AJ118&gt;'[1]GRILLE COTATION'!$G$121),[1]BIBLIOTHEQUE!$H$37*[1]SYNTHESE!$N118,"")</f>
        <v/>
      </c>
      <c r="V119" s="35"/>
      <c r="W119" s="36" t="str">
        <f ca="1">IF(AND([1]SYNTHESE!$AW118='[1]GRILLE COTATION'!$C$134,[1]SYNTHESE!$AJ118&gt;'[1]GRILLE COTATION'!$G$134),[1]BIBLIOTHEQUE!$H$40*[1]SYNTHESE!$P118*[1]SYNTHESE!$O118,"")</f>
        <v/>
      </c>
      <c r="X119" s="36"/>
      <c r="Y119" s="36" t="str">
        <f ca="1">IF(AND([1]SYNTHESE!$AX118='[1]GRILLE COTATION'!$C$146,[1]SYNTHESE!$AJ118&gt;'[1]GRILLE COTATION'!$G$146,[1]SYNTHESE!$P118&gt;=4),[1]BIBLIOTHEQUE!$H$42*[1]SYNTHESE!$O118,"")</f>
        <v/>
      </c>
      <c r="Z119" s="37"/>
    </row>
    <row r="120" spans="1:26" x14ac:dyDescent="0.25">
      <c r="A120" s="4">
        <v>158</v>
      </c>
      <c r="B120" s="34" t="str">
        <f ca="1">IF(AND([1]SYNTHESE!$AM119='[1]GRILLE COTATION'!$C$9,[1]SYNTHESE!$W119&gt;'[1]GRILLE COTATION'!$G$9),[1]BIBLIOTHEQUE!$H$3*[1]SYNTHESE!$N119,"")</f>
        <v/>
      </c>
      <c r="C120" s="35"/>
      <c r="D120" s="36" t="str">
        <f>IF(AND([1]SYNTHESE!$AK119='[1]GRILLE COTATION'!$F$42,[1]SYNTHESE!$AP119='[1]GRILLE COTATION'!$C$42),[1]BIBLIOTHEQUE!$H$6,"")</f>
        <v/>
      </c>
      <c r="E120" s="35"/>
      <c r="F120" s="36" t="str">
        <f>IF(AND([1]SYNTHESE!$AN119='[1]GRILLE COTATION'!$C$22,[1]SYNTHESE!$AK119=[1]PARAM!$B$2,[1]SYNTHESE!$AB119="CHAUDIERE  INDIV.",[1]SYNTHESE!$AA119="GAZ"),[1]BIBLIOTHEQUE!$H$8*[1]SYNTHESE!$N119,
IF(AND([1]SYNTHESE!$AN119='[1]GRILLE COTATION'!$C$22,[1]SYNTHESE!$AK119=[1]PARAM!$B$3,[1]SYNTHESE!$AB119="CHAUDIERE  INDIV.",[1]SYNTHESE!$AA119="GAZ"),[1]BIBLIOTHEQUE!$H$8*[1]SYNTHESE!$N119,
IF(AND([1]SYNTHESE!$AN119='[1]GRILLE COTATION'!$C$22,[1]SYNTHESE!$AK119=[1]PARAM!$B$4,[1]SYNTHESE!$AB119="CHAUDIERE  INDIV.",[1]SYNTHESE!$AA119="GAZ"),[1]BIBLIOTHEQUE!$H$8*[1]SYNTHESE!$N119,
IF(AND([1]SYNTHESE!$AN119='[1]GRILLE COTATION'!$C$22,[1]SYNTHESE!$AK119=[1]PARAM!$B$5,[1]SYNTHESE!$AB119="CHAUDIERE  INDIV.",[1]SYNTHESE!$AA119="GAZ"),[1]BIBLIOTHEQUE!$H$8*[1]SYNTHESE!$N119,""))))</f>
        <v/>
      </c>
      <c r="G120" s="36" t="str">
        <f>IF(AND([1]SYNTHESE!$AN119='[1]GRILLE COTATION'!$C$22,[1]SYNTHESE!$AK119='[1]GRILLE COTATION'!$F$22),[1]BIBLIOTHEQUE!$H$9*[1]SYNTHESE!$N119,"")</f>
        <v/>
      </c>
      <c r="H120" s="36" t="str">
        <f>IF(AND([1]SYNTHESE!$AO119='[1]GRILLE COTATION'!$C$35,[1]SYNTHESE!$AK119='[1]GRILLE COTATION'!$F$35),[1]BIBLIOTHEQUE!$H$10*[1]SYNTHESE!$N119,
IF([1]SYNTHESE!$AO119='[1]GRILLE COTATION'!$C$38,[1]BIBLIOTHEQUE!$H$10*[1]SYNTHESE!$N119,""))</f>
        <v/>
      </c>
      <c r="I120" s="35"/>
      <c r="J120" s="36" t="str">
        <f ca="1">IF(AND(I120="",AI120="",BI120="",CI120="",DI120="",EI120="",FI120="",GI120="",HI120="",II120="",[1]SYNTHESE!$AP119='[1]GRILLE COTATION'!$C$42,[1]SYNTHESE!$AJ119&gt;'[1]GRILLE COTATION'!$G$48,[1]SYNTHESE!$M119=[1]BIBLIOTHEQUE!$F$15),[1]BIBLIOTHEQUE!$H$13*[1]SYNTHESE!$Q119*1.5,
IF(AND(I120="",AI120="",BI120="",CI120="",DI120="",EI120="",FI120="",GI120="",HI120="",II120="",[1]SYNTHESE!$AP119='[1]GRILLE COTATION'!$C$42,[1]SYNTHESE!$AJ119&gt;'[1]GRILLE COTATION'!$G$48,[1]SYNTHESE!$M119=[1]BIBLIOTHEQUE!$F$22),[1]BIBLIOTHEQUE!$H$13*[1]SYNTHESE!$Q119,""))</f>
        <v/>
      </c>
      <c r="K120" s="35"/>
      <c r="L120" s="36" t="str">
        <f ca="1">IF(AND(
[1]SYNTHESE!$AQ119='[1]GRILLE COTATION'!$C$60,
[1]SYNTHESE!$AJ119&gt;'[1]GRILLE COTATION'!$G$60,
[1]SYNTHESE!$M119=[1]BIBLIOTHEQUE!$F$22),
[1]BIBLIOTHEQUE!$H$22*[1]SYNTHESE!$F119+[1]BIBLIOTHEQUE!$H$23*[1]SYNTHESE!$G119+[1]BIBLIOTHEQUE!$H$24*[1]SYNTHESE!$H119+[1]BIBLIOTHEQUE!$H$25*[1]SYNTHESE!$I119+[1]BIBLIOTHEQUE!$H$26*[1]SYNTHESE!$J119+[1]BIBLIOTHEQUE!$H$27*[1]SYNTHESE!$K119,
IF(AND(
[1]SYNTHESE!$AQ119='[1]GRILLE COTATION'!$C$60,
[1]SYNTHESE!$AJ119&gt;'[1]GRILLE COTATION'!$G$60,
[1]SYNTHESE!$M119=[1]BIBLIOTHEQUE!$F$15),
[1]BIBLIOTHEQUE!$H$15*[1]SYNTHESE!$F119+[1]BIBLIOTHEQUE!$H$16*[1]SYNTHESE!$G119+[1]BIBLIOTHEQUE!$H$17*[1]SYNTHESE!$H119+[1]BIBLIOTHEQUE!$H$18*[1]SYNTHESE!$I119+[1]BIBLIOTHEQUE!$H$19*[1]SYNTHESE!$J119+[1]BIBLIOTHEQUE!$H$20*[1]SYNTHESE!$K119+[1]BIBLIOTHEQUE!$H$21*[1]SYNTHESE!$L119,""))</f>
        <v/>
      </c>
      <c r="M120" s="35"/>
      <c r="N120" s="36" t="str">
        <f ca="1">IF(AND([1]SYNTHESE!$AR119='[1]GRILLE COTATION'!$C$72,[1]SYNTHESE!$AJ119&gt;'[1]GRILLE COTATION'!$G$72),[1]BIBLIOTHEQUE!$H$29*[1]SYNTHESE!$Q119/[1]SYNTHESE!$P119*1.2,"")</f>
        <v/>
      </c>
      <c r="O120" s="35"/>
      <c r="P120" s="35"/>
      <c r="Q120" s="36" t="str">
        <f ca="1">IF(AND([1]SYNTHESE!$AS119='[1]GRILLE COTATION'!$C$84,[1]SYNTHESE!$AJ119&gt;'[1]GRILLE COTATION'!$G$84),[1]BIBLIOTHEQUE!$H$32*[1]SYNTHESE!$Q119/[1]SYNTHESE!$P119,"")</f>
        <v/>
      </c>
      <c r="R120" s="35"/>
      <c r="S120" s="36" t="str">
        <f ca="1">IF(AND([1]SYNTHESE!$AT119='[1]GRILLE COTATION'!$C$97,[1]SYNTHESE!$AJ119&gt;'[1]GRILLE COTATION'!$G$97),[1]BIBLIOTHEQUE!$H$35*[1]SYNTHESE!$N119,"")</f>
        <v/>
      </c>
      <c r="T120" s="36" t="str">
        <f ca="1">IF(AND([1]SYNTHESE!$AU119='[1]GRILLE COTATION'!$C$109,[1]SYNTHESE!$AJ119&gt;'[1]GRILLE COTATION'!$G$109),[1]BIBLIOTHEQUE!$H$36*[1]SYNTHESE!$N119,"")</f>
        <v/>
      </c>
      <c r="U120" s="36" t="str">
        <f ca="1">IF(AND([1]SYNTHESE!$AV119='[1]GRILLE COTATION'!$C$121,[1]SYNTHESE!$AJ119&gt;'[1]GRILLE COTATION'!$G$121),[1]BIBLIOTHEQUE!$H$37*[1]SYNTHESE!$N119,"")</f>
        <v/>
      </c>
      <c r="V120" s="35"/>
      <c r="W120" s="36" t="str">
        <f ca="1">IF(AND([1]SYNTHESE!$AW119='[1]GRILLE COTATION'!$C$134,[1]SYNTHESE!$AJ119&gt;'[1]GRILLE COTATION'!$G$134),[1]BIBLIOTHEQUE!$H$40*[1]SYNTHESE!$P119*[1]SYNTHESE!$O119,"")</f>
        <v/>
      </c>
      <c r="X120" s="36"/>
      <c r="Y120" s="36" t="str">
        <f ca="1">IF(AND([1]SYNTHESE!$AX119='[1]GRILLE COTATION'!$C$146,[1]SYNTHESE!$AJ119&gt;'[1]GRILLE COTATION'!$G$146,[1]SYNTHESE!$P119&gt;=4),[1]BIBLIOTHEQUE!$H$42*[1]SYNTHESE!$O119,"")</f>
        <v/>
      </c>
      <c r="Z120" s="37"/>
    </row>
    <row r="121" spans="1:26" x14ac:dyDescent="0.25">
      <c r="A121" s="4">
        <v>159</v>
      </c>
      <c r="B121" s="34" t="str">
        <f ca="1">IF(AND([1]SYNTHESE!$AM120='[1]GRILLE COTATION'!$C$9,[1]SYNTHESE!$W120&gt;'[1]GRILLE COTATION'!$G$9),[1]BIBLIOTHEQUE!$H$3*[1]SYNTHESE!$N120,"")</f>
        <v/>
      </c>
      <c r="C121" s="35"/>
      <c r="D121" s="36" t="str">
        <f>IF(AND([1]SYNTHESE!$AK120='[1]GRILLE COTATION'!$F$42,[1]SYNTHESE!$AP120='[1]GRILLE COTATION'!$C$42),[1]BIBLIOTHEQUE!$H$6,"")</f>
        <v/>
      </c>
      <c r="E121" s="35"/>
      <c r="F121" s="36" t="str">
        <f>IF(AND([1]SYNTHESE!$AN120='[1]GRILLE COTATION'!$C$22,[1]SYNTHESE!$AK120=[1]PARAM!$B$2,[1]SYNTHESE!$AB120="CHAUDIERE  INDIV.",[1]SYNTHESE!$AA120="GAZ"),[1]BIBLIOTHEQUE!$H$8*[1]SYNTHESE!$N120,
IF(AND([1]SYNTHESE!$AN120='[1]GRILLE COTATION'!$C$22,[1]SYNTHESE!$AK120=[1]PARAM!$B$3,[1]SYNTHESE!$AB120="CHAUDIERE  INDIV.",[1]SYNTHESE!$AA120="GAZ"),[1]BIBLIOTHEQUE!$H$8*[1]SYNTHESE!$N120,
IF(AND([1]SYNTHESE!$AN120='[1]GRILLE COTATION'!$C$22,[1]SYNTHESE!$AK120=[1]PARAM!$B$4,[1]SYNTHESE!$AB120="CHAUDIERE  INDIV.",[1]SYNTHESE!$AA120="GAZ"),[1]BIBLIOTHEQUE!$H$8*[1]SYNTHESE!$N120,
IF(AND([1]SYNTHESE!$AN120='[1]GRILLE COTATION'!$C$22,[1]SYNTHESE!$AK120=[1]PARAM!$B$5,[1]SYNTHESE!$AB120="CHAUDIERE  INDIV.",[1]SYNTHESE!$AA120="GAZ"),[1]BIBLIOTHEQUE!$H$8*[1]SYNTHESE!$N120,""))))</f>
        <v/>
      </c>
      <c r="G121" s="36" t="str">
        <f>IF(AND([1]SYNTHESE!$AN120='[1]GRILLE COTATION'!$C$22,[1]SYNTHESE!$AK120='[1]GRILLE COTATION'!$F$22),[1]BIBLIOTHEQUE!$H$9*[1]SYNTHESE!$N120,"")</f>
        <v/>
      </c>
      <c r="H121" s="36" t="str">
        <f>IF(AND([1]SYNTHESE!$AO120='[1]GRILLE COTATION'!$C$35,[1]SYNTHESE!$AK120='[1]GRILLE COTATION'!$F$35),[1]BIBLIOTHEQUE!$H$10*[1]SYNTHESE!$N120,
IF([1]SYNTHESE!$AO120='[1]GRILLE COTATION'!$C$38,[1]BIBLIOTHEQUE!$H$10*[1]SYNTHESE!$N120,""))</f>
        <v/>
      </c>
      <c r="I121" s="35"/>
      <c r="J121" s="36" t="str">
        <f ca="1">IF(AND(I121="",AI121="",BI121="",CI121="",DI121="",EI121="",FI121="",GI121="",HI121="",II121="",[1]SYNTHESE!$AP120='[1]GRILLE COTATION'!$C$42,[1]SYNTHESE!$AJ120&gt;'[1]GRILLE COTATION'!$G$48,[1]SYNTHESE!$M120=[1]BIBLIOTHEQUE!$F$15),[1]BIBLIOTHEQUE!$H$13*[1]SYNTHESE!$Q120*1.5,
IF(AND(I121="",AI121="",BI121="",CI121="",DI121="",EI121="",FI121="",GI121="",HI121="",II121="",[1]SYNTHESE!$AP120='[1]GRILLE COTATION'!$C$42,[1]SYNTHESE!$AJ120&gt;'[1]GRILLE COTATION'!$G$48,[1]SYNTHESE!$M120=[1]BIBLIOTHEQUE!$F$22),[1]BIBLIOTHEQUE!$H$13*[1]SYNTHESE!$Q120,""))</f>
        <v/>
      </c>
      <c r="K121" s="35"/>
      <c r="L121" s="36" t="str">
        <f ca="1">IF(AND(
[1]SYNTHESE!$AQ120='[1]GRILLE COTATION'!$C$60,
[1]SYNTHESE!$AJ120&gt;'[1]GRILLE COTATION'!$G$60,
[1]SYNTHESE!$M120=[1]BIBLIOTHEQUE!$F$22),
[1]BIBLIOTHEQUE!$H$22*[1]SYNTHESE!$F120+[1]BIBLIOTHEQUE!$H$23*[1]SYNTHESE!$G120+[1]BIBLIOTHEQUE!$H$24*[1]SYNTHESE!$H120+[1]BIBLIOTHEQUE!$H$25*[1]SYNTHESE!$I120+[1]BIBLIOTHEQUE!$H$26*[1]SYNTHESE!$J120+[1]BIBLIOTHEQUE!$H$27*[1]SYNTHESE!$K120,
IF(AND(
[1]SYNTHESE!$AQ120='[1]GRILLE COTATION'!$C$60,
[1]SYNTHESE!$AJ120&gt;'[1]GRILLE COTATION'!$G$60,
[1]SYNTHESE!$M120=[1]BIBLIOTHEQUE!$F$15),
[1]BIBLIOTHEQUE!$H$15*[1]SYNTHESE!$F120+[1]BIBLIOTHEQUE!$H$16*[1]SYNTHESE!$G120+[1]BIBLIOTHEQUE!$H$17*[1]SYNTHESE!$H120+[1]BIBLIOTHEQUE!$H$18*[1]SYNTHESE!$I120+[1]BIBLIOTHEQUE!$H$19*[1]SYNTHESE!$J120+[1]BIBLIOTHEQUE!$H$20*[1]SYNTHESE!$K120+[1]BIBLIOTHEQUE!$H$21*[1]SYNTHESE!$L120,""))</f>
        <v/>
      </c>
      <c r="M121" s="35"/>
      <c r="N121" s="36" t="str">
        <f ca="1">IF(AND([1]SYNTHESE!$AR120='[1]GRILLE COTATION'!$C$72,[1]SYNTHESE!$AJ120&gt;'[1]GRILLE COTATION'!$G$72),[1]BIBLIOTHEQUE!$H$29*[1]SYNTHESE!$Q120/[1]SYNTHESE!$P120*1.2,"")</f>
        <v/>
      </c>
      <c r="O121" s="35"/>
      <c r="P121" s="35"/>
      <c r="Q121" s="36" t="str">
        <f ca="1">IF(AND([1]SYNTHESE!$AS120='[1]GRILLE COTATION'!$C$84,[1]SYNTHESE!$AJ120&gt;'[1]GRILLE COTATION'!$G$84),[1]BIBLIOTHEQUE!$H$32*[1]SYNTHESE!$Q120/[1]SYNTHESE!$P120,"")</f>
        <v/>
      </c>
      <c r="R121" s="35"/>
      <c r="S121" s="36" t="str">
        <f ca="1">IF(AND([1]SYNTHESE!$AT120='[1]GRILLE COTATION'!$C$97,[1]SYNTHESE!$AJ120&gt;'[1]GRILLE COTATION'!$G$97),[1]BIBLIOTHEQUE!$H$35*[1]SYNTHESE!$N120,"")</f>
        <v/>
      </c>
      <c r="T121" s="36" t="str">
        <f ca="1">IF(AND([1]SYNTHESE!$AU120='[1]GRILLE COTATION'!$C$109,[1]SYNTHESE!$AJ120&gt;'[1]GRILLE COTATION'!$G$109),[1]BIBLIOTHEQUE!$H$36*[1]SYNTHESE!$N120,"")</f>
        <v/>
      </c>
      <c r="U121" s="36" t="str">
        <f ca="1">IF(AND([1]SYNTHESE!$AV120='[1]GRILLE COTATION'!$C$121,[1]SYNTHESE!$AJ120&gt;'[1]GRILLE COTATION'!$G$121),[1]BIBLIOTHEQUE!$H$37*[1]SYNTHESE!$N120,"")</f>
        <v/>
      </c>
      <c r="V121" s="35"/>
      <c r="W121" s="36" t="str">
        <f ca="1">IF(AND([1]SYNTHESE!$AW120='[1]GRILLE COTATION'!$C$134,[1]SYNTHESE!$AJ120&gt;'[1]GRILLE COTATION'!$G$134),[1]BIBLIOTHEQUE!$H$40*[1]SYNTHESE!$P120*[1]SYNTHESE!$O120,"")</f>
        <v/>
      </c>
      <c r="X121" s="36"/>
      <c r="Y121" s="36" t="str">
        <f ca="1">IF(AND([1]SYNTHESE!$AX120='[1]GRILLE COTATION'!$C$146,[1]SYNTHESE!$AJ120&gt;'[1]GRILLE COTATION'!$G$146,[1]SYNTHESE!$P120&gt;=4),[1]BIBLIOTHEQUE!$H$42*[1]SYNTHESE!$O120,"")</f>
        <v/>
      </c>
      <c r="Z121" s="37"/>
    </row>
    <row r="122" spans="1:26" x14ac:dyDescent="0.25">
      <c r="A122" s="4">
        <v>160</v>
      </c>
      <c r="B122" s="34" t="str">
        <f ca="1">IF(AND([1]SYNTHESE!$AM121='[1]GRILLE COTATION'!$C$9,[1]SYNTHESE!$W121&gt;'[1]GRILLE COTATION'!$G$9),[1]BIBLIOTHEQUE!$H$3*[1]SYNTHESE!$N121,"")</f>
        <v/>
      </c>
      <c r="C122" s="35"/>
      <c r="D122" s="36" t="str">
        <f>IF(AND([1]SYNTHESE!$AK121='[1]GRILLE COTATION'!$F$42,[1]SYNTHESE!$AP121='[1]GRILLE COTATION'!$C$42),[1]BIBLIOTHEQUE!$H$6,"")</f>
        <v/>
      </c>
      <c r="E122" s="35"/>
      <c r="F122" s="36" t="str">
        <f>IF(AND([1]SYNTHESE!$AN121='[1]GRILLE COTATION'!$C$22,[1]SYNTHESE!$AK121=[1]PARAM!$B$2,[1]SYNTHESE!$AB121="CHAUDIERE  INDIV.",[1]SYNTHESE!$AA121="GAZ"),[1]BIBLIOTHEQUE!$H$8*[1]SYNTHESE!$N121,
IF(AND([1]SYNTHESE!$AN121='[1]GRILLE COTATION'!$C$22,[1]SYNTHESE!$AK121=[1]PARAM!$B$3,[1]SYNTHESE!$AB121="CHAUDIERE  INDIV.",[1]SYNTHESE!$AA121="GAZ"),[1]BIBLIOTHEQUE!$H$8*[1]SYNTHESE!$N121,
IF(AND([1]SYNTHESE!$AN121='[1]GRILLE COTATION'!$C$22,[1]SYNTHESE!$AK121=[1]PARAM!$B$4,[1]SYNTHESE!$AB121="CHAUDIERE  INDIV.",[1]SYNTHESE!$AA121="GAZ"),[1]BIBLIOTHEQUE!$H$8*[1]SYNTHESE!$N121,
IF(AND([1]SYNTHESE!$AN121='[1]GRILLE COTATION'!$C$22,[1]SYNTHESE!$AK121=[1]PARAM!$B$5,[1]SYNTHESE!$AB121="CHAUDIERE  INDIV.",[1]SYNTHESE!$AA121="GAZ"),[1]BIBLIOTHEQUE!$H$8*[1]SYNTHESE!$N121,""))))</f>
        <v/>
      </c>
      <c r="G122" s="36" t="str">
        <f>IF(AND([1]SYNTHESE!$AN121='[1]GRILLE COTATION'!$C$22,[1]SYNTHESE!$AK121='[1]GRILLE COTATION'!$F$22),[1]BIBLIOTHEQUE!$H$9*[1]SYNTHESE!$N121,"")</f>
        <v/>
      </c>
      <c r="H122" s="36" t="str">
        <f>IF(AND([1]SYNTHESE!$AO121='[1]GRILLE COTATION'!$C$35,[1]SYNTHESE!$AK121='[1]GRILLE COTATION'!$F$35),[1]BIBLIOTHEQUE!$H$10*[1]SYNTHESE!$N121,
IF([1]SYNTHESE!$AO121='[1]GRILLE COTATION'!$C$38,[1]BIBLIOTHEQUE!$H$10*[1]SYNTHESE!$N121,""))</f>
        <v/>
      </c>
      <c r="I122" s="35"/>
      <c r="J122" s="36" t="str">
        <f ca="1">IF(AND(I122="",AI122="",BI122="",CI122="",DI122="",EI122="",FI122="",GI122="",HI122="",II122="",[1]SYNTHESE!$AP121='[1]GRILLE COTATION'!$C$42,[1]SYNTHESE!$AJ121&gt;'[1]GRILLE COTATION'!$G$48,[1]SYNTHESE!$M121=[1]BIBLIOTHEQUE!$F$15),[1]BIBLIOTHEQUE!$H$13*[1]SYNTHESE!$Q121*1.5,
IF(AND(I122="",AI122="",BI122="",CI122="",DI122="",EI122="",FI122="",GI122="",HI122="",II122="",[1]SYNTHESE!$AP121='[1]GRILLE COTATION'!$C$42,[1]SYNTHESE!$AJ121&gt;'[1]GRILLE COTATION'!$G$48,[1]SYNTHESE!$M121=[1]BIBLIOTHEQUE!$F$22),[1]BIBLIOTHEQUE!$H$13*[1]SYNTHESE!$Q121,""))</f>
        <v/>
      </c>
      <c r="K122" s="35"/>
      <c r="L122" s="36" t="str">
        <f ca="1">IF(AND(
[1]SYNTHESE!$AQ121='[1]GRILLE COTATION'!$C$60,
[1]SYNTHESE!$AJ121&gt;'[1]GRILLE COTATION'!$G$60,
[1]SYNTHESE!$M121=[1]BIBLIOTHEQUE!$F$22),
[1]BIBLIOTHEQUE!$H$22*[1]SYNTHESE!$F121+[1]BIBLIOTHEQUE!$H$23*[1]SYNTHESE!$G121+[1]BIBLIOTHEQUE!$H$24*[1]SYNTHESE!$H121+[1]BIBLIOTHEQUE!$H$25*[1]SYNTHESE!$I121+[1]BIBLIOTHEQUE!$H$26*[1]SYNTHESE!$J121+[1]BIBLIOTHEQUE!$H$27*[1]SYNTHESE!$K121,
IF(AND(
[1]SYNTHESE!$AQ121='[1]GRILLE COTATION'!$C$60,
[1]SYNTHESE!$AJ121&gt;'[1]GRILLE COTATION'!$G$60,
[1]SYNTHESE!$M121=[1]BIBLIOTHEQUE!$F$15),
[1]BIBLIOTHEQUE!$H$15*[1]SYNTHESE!$F121+[1]BIBLIOTHEQUE!$H$16*[1]SYNTHESE!$G121+[1]BIBLIOTHEQUE!$H$17*[1]SYNTHESE!$H121+[1]BIBLIOTHEQUE!$H$18*[1]SYNTHESE!$I121+[1]BIBLIOTHEQUE!$H$19*[1]SYNTHESE!$J121+[1]BIBLIOTHEQUE!$H$20*[1]SYNTHESE!$K121+[1]BIBLIOTHEQUE!$H$21*[1]SYNTHESE!$L121,""))</f>
        <v/>
      </c>
      <c r="M122" s="35"/>
      <c r="N122" s="36" t="str">
        <f ca="1">IF(AND([1]SYNTHESE!$AR121='[1]GRILLE COTATION'!$C$72,[1]SYNTHESE!$AJ121&gt;'[1]GRILLE COTATION'!$G$72),[1]BIBLIOTHEQUE!$H$29*[1]SYNTHESE!$Q121/[1]SYNTHESE!$P121*1.2,"")</f>
        <v/>
      </c>
      <c r="O122" s="35"/>
      <c r="P122" s="35"/>
      <c r="Q122" s="36" t="str">
        <f ca="1">IF(AND([1]SYNTHESE!$AS121='[1]GRILLE COTATION'!$C$84,[1]SYNTHESE!$AJ121&gt;'[1]GRILLE COTATION'!$G$84),[1]BIBLIOTHEQUE!$H$32*[1]SYNTHESE!$Q121/[1]SYNTHESE!$P121,"")</f>
        <v/>
      </c>
      <c r="R122" s="35"/>
      <c r="S122" s="36" t="str">
        <f ca="1">IF(AND([1]SYNTHESE!$AT121='[1]GRILLE COTATION'!$C$97,[1]SYNTHESE!$AJ121&gt;'[1]GRILLE COTATION'!$G$97),[1]BIBLIOTHEQUE!$H$35*[1]SYNTHESE!$N121,"")</f>
        <v/>
      </c>
      <c r="T122" s="36" t="str">
        <f ca="1">IF(AND([1]SYNTHESE!$AU121='[1]GRILLE COTATION'!$C$109,[1]SYNTHESE!$AJ121&gt;'[1]GRILLE COTATION'!$G$109),[1]BIBLIOTHEQUE!$H$36*[1]SYNTHESE!$N121,"")</f>
        <v/>
      </c>
      <c r="U122" s="36" t="str">
        <f ca="1">IF(AND([1]SYNTHESE!$AV121='[1]GRILLE COTATION'!$C$121,[1]SYNTHESE!$AJ121&gt;'[1]GRILLE COTATION'!$G$121),[1]BIBLIOTHEQUE!$H$37*[1]SYNTHESE!$N121,"")</f>
        <v/>
      </c>
      <c r="V122" s="35"/>
      <c r="W122" s="36" t="str">
        <f ca="1">IF(AND([1]SYNTHESE!$AW121='[1]GRILLE COTATION'!$C$134,[1]SYNTHESE!$AJ121&gt;'[1]GRILLE COTATION'!$G$134),[1]BIBLIOTHEQUE!$H$40*[1]SYNTHESE!$P121*[1]SYNTHESE!$O121,"")</f>
        <v/>
      </c>
      <c r="X122" s="36"/>
      <c r="Y122" s="36" t="str">
        <f ca="1">IF(AND([1]SYNTHESE!$AX121='[1]GRILLE COTATION'!$C$146,[1]SYNTHESE!$AJ121&gt;'[1]GRILLE COTATION'!$G$146,[1]SYNTHESE!$P121&gt;=4),[1]BIBLIOTHEQUE!$H$42*[1]SYNTHESE!$O121,"")</f>
        <v/>
      </c>
      <c r="Z122" s="37"/>
    </row>
    <row r="123" spans="1:26" x14ac:dyDescent="0.25">
      <c r="A123" s="4">
        <v>161</v>
      </c>
      <c r="B123" s="34" t="str">
        <f ca="1">IF(AND([1]SYNTHESE!$AM122='[1]GRILLE COTATION'!$C$9,[1]SYNTHESE!$W122&gt;'[1]GRILLE COTATION'!$G$9),[1]BIBLIOTHEQUE!$H$3*[1]SYNTHESE!$N122,"")</f>
        <v/>
      </c>
      <c r="C123" s="35"/>
      <c r="D123" s="36" t="str">
        <f>IF(AND([1]SYNTHESE!$AK122='[1]GRILLE COTATION'!$F$42,[1]SYNTHESE!$AP122='[1]GRILLE COTATION'!$C$42),[1]BIBLIOTHEQUE!$H$6,"")</f>
        <v/>
      </c>
      <c r="E123" s="35"/>
      <c r="F123" s="36" t="str">
        <f>IF(AND([1]SYNTHESE!$AN122='[1]GRILLE COTATION'!$C$22,[1]SYNTHESE!$AK122=[1]PARAM!$B$2,[1]SYNTHESE!$AB122="CHAUDIERE  INDIV.",[1]SYNTHESE!$AA122="GAZ"),[1]BIBLIOTHEQUE!$H$8*[1]SYNTHESE!$N122,
IF(AND([1]SYNTHESE!$AN122='[1]GRILLE COTATION'!$C$22,[1]SYNTHESE!$AK122=[1]PARAM!$B$3,[1]SYNTHESE!$AB122="CHAUDIERE  INDIV.",[1]SYNTHESE!$AA122="GAZ"),[1]BIBLIOTHEQUE!$H$8*[1]SYNTHESE!$N122,
IF(AND([1]SYNTHESE!$AN122='[1]GRILLE COTATION'!$C$22,[1]SYNTHESE!$AK122=[1]PARAM!$B$4,[1]SYNTHESE!$AB122="CHAUDIERE  INDIV.",[1]SYNTHESE!$AA122="GAZ"),[1]BIBLIOTHEQUE!$H$8*[1]SYNTHESE!$N122,
IF(AND([1]SYNTHESE!$AN122='[1]GRILLE COTATION'!$C$22,[1]SYNTHESE!$AK122=[1]PARAM!$B$5,[1]SYNTHESE!$AB122="CHAUDIERE  INDIV.",[1]SYNTHESE!$AA122="GAZ"),[1]BIBLIOTHEQUE!$H$8*[1]SYNTHESE!$N122,""))))</f>
        <v/>
      </c>
      <c r="G123" s="36" t="str">
        <f>IF(AND([1]SYNTHESE!$AN122='[1]GRILLE COTATION'!$C$22,[1]SYNTHESE!$AK122='[1]GRILLE COTATION'!$F$22),[1]BIBLIOTHEQUE!$H$9*[1]SYNTHESE!$N122,"")</f>
        <v/>
      </c>
      <c r="H123" s="36" t="str">
        <f>IF(AND([1]SYNTHESE!$AO122='[1]GRILLE COTATION'!$C$35,[1]SYNTHESE!$AK122='[1]GRILLE COTATION'!$F$35),[1]BIBLIOTHEQUE!$H$10*[1]SYNTHESE!$N122,
IF([1]SYNTHESE!$AO122='[1]GRILLE COTATION'!$C$38,[1]BIBLIOTHEQUE!$H$10*[1]SYNTHESE!$N122,""))</f>
        <v/>
      </c>
      <c r="I123" s="35"/>
      <c r="J123" s="36" t="str">
        <f ca="1">IF(AND(I123="",AI123="",BI123="",CI123="",DI123="",EI123="",FI123="",GI123="",HI123="",II123="",[1]SYNTHESE!$AP122='[1]GRILLE COTATION'!$C$42,[1]SYNTHESE!$AJ122&gt;'[1]GRILLE COTATION'!$G$48,[1]SYNTHESE!$M122=[1]BIBLIOTHEQUE!$F$15),[1]BIBLIOTHEQUE!$H$13*[1]SYNTHESE!$Q122*1.5,
IF(AND(I123="",AI123="",BI123="",CI123="",DI123="",EI123="",FI123="",GI123="",HI123="",II123="",[1]SYNTHESE!$AP122='[1]GRILLE COTATION'!$C$42,[1]SYNTHESE!$AJ122&gt;'[1]GRILLE COTATION'!$G$48,[1]SYNTHESE!$M122=[1]BIBLIOTHEQUE!$F$22),[1]BIBLIOTHEQUE!$H$13*[1]SYNTHESE!$Q122,""))</f>
        <v/>
      </c>
      <c r="K123" s="35"/>
      <c r="L123" s="36" t="str">
        <f ca="1">IF(AND(
[1]SYNTHESE!$AQ122='[1]GRILLE COTATION'!$C$60,
[1]SYNTHESE!$AJ122&gt;'[1]GRILLE COTATION'!$G$60,
[1]SYNTHESE!$M122=[1]BIBLIOTHEQUE!$F$22),
[1]BIBLIOTHEQUE!$H$22*[1]SYNTHESE!$F122+[1]BIBLIOTHEQUE!$H$23*[1]SYNTHESE!$G122+[1]BIBLIOTHEQUE!$H$24*[1]SYNTHESE!$H122+[1]BIBLIOTHEQUE!$H$25*[1]SYNTHESE!$I122+[1]BIBLIOTHEQUE!$H$26*[1]SYNTHESE!$J122+[1]BIBLIOTHEQUE!$H$27*[1]SYNTHESE!$K122,
IF(AND(
[1]SYNTHESE!$AQ122='[1]GRILLE COTATION'!$C$60,
[1]SYNTHESE!$AJ122&gt;'[1]GRILLE COTATION'!$G$60,
[1]SYNTHESE!$M122=[1]BIBLIOTHEQUE!$F$15),
[1]BIBLIOTHEQUE!$H$15*[1]SYNTHESE!$F122+[1]BIBLIOTHEQUE!$H$16*[1]SYNTHESE!$G122+[1]BIBLIOTHEQUE!$H$17*[1]SYNTHESE!$H122+[1]BIBLIOTHEQUE!$H$18*[1]SYNTHESE!$I122+[1]BIBLIOTHEQUE!$H$19*[1]SYNTHESE!$J122+[1]BIBLIOTHEQUE!$H$20*[1]SYNTHESE!$K122+[1]BIBLIOTHEQUE!$H$21*[1]SYNTHESE!$L122,""))</f>
        <v/>
      </c>
      <c r="M123" s="35"/>
      <c r="N123" s="36" t="str">
        <f ca="1">IF(AND([1]SYNTHESE!$AR122='[1]GRILLE COTATION'!$C$72,[1]SYNTHESE!$AJ122&gt;'[1]GRILLE COTATION'!$G$72),[1]BIBLIOTHEQUE!$H$29*[1]SYNTHESE!$Q122/[1]SYNTHESE!$P122*1.2,"")</f>
        <v/>
      </c>
      <c r="O123" s="35"/>
      <c r="P123" s="35"/>
      <c r="Q123" s="36" t="str">
        <f ca="1">IF(AND([1]SYNTHESE!$AS122='[1]GRILLE COTATION'!$C$84,[1]SYNTHESE!$AJ122&gt;'[1]GRILLE COTATION'!$G$84),[1]BIBLIOTHEQUE!$H$32*[1]SYNTHESE!$Q122/[1]SYNTHESE!$P122,"")</f>
        <v/>
      </c>
      <c r="R123" s="35"/>
      <c r="S123" s="36" t="str">
        <f ca="1">IF(AND([1]SYNTHESE!$AT122='[1]GRILLE COTATION'!$C$97,[1]SYNTHESE!$AJ122&gt;'[1]GRILLE COTATION'!$G$97),[1]BIBLIOTHEQUE!$H$35*[1]SYNTHESE!$N122,"")</f>
        <v/>
      </c>
      <c r="T123" s="36" t="str">
        <f ca="1">IF(AND([1]SYNTHESE!$AU122='[1]GRILLE COTATION'!$C$109,[1]SYNTHESE!$AJ122&gt;'[1]GRILLE COTATION'!$G$109),[1]BIBLIOTHEQUE!$H$36*[1]SYNTHESE!$N122,"")</f>
        <v/>
      </c>
      <c r="U123" s="36" t="str">
        <f ca="1">IF(AND([1]SYNTHESE!$AV122='[1]GRILLE COTATION'!$C$121,[1]SYNTHESE!$AJ122&gt;'[1]GRILLE COTATION'!$G$121),[1]BIBLIOTHEQUE!$H$37*[1]SYNTHESE!$N122,"")</f>
        <v/>
      </c>
      <c r="V123" s="35"/>
      <c r="W123" s="36" t="str">
        <f ca="1">IF(AND([1]SYNTHESE!$AW122='[1]GRILLE COTATION'!$C$134,[1]SYNTHESE!$AJ122&gt;'[1]GRILLE COTATION'!$G$134),[1]BIBLIOTHEQUE!$H$40*[1]SYNTHESE!$P122*[1]SYNTHESE!$O122,"")</f>
        <v/>
      </c>
      <c r="X123" s="36"/>
      <c r="Y123" s="36" t="str">
        <f ca="1">IF(AND([1]SYNTHESE!$AX122='[1]GRILLE COTATION'!$C$146,[1]SYNTHESE!$AJ122&gt;'[1]GRILLE COTATION'!$G$146,[1]SYNTHESE!$P122&gt;=4),[1]BIBLIOTHEQUE!$H$42*[1]SYNTHESE!$O122,"")</f>
        <v/>
      </c>
      <c r="Z123" s="37"/>
    </row>
    <row r="124" spans="1:26" x14ac:dyDescent="0.25">
      <c r="A124" s="4">
        <v>162</v>
      </c>
      <c r="B124" s="34" t="str">
        <f ca="1">IF(AND([1]SYNTHESE!$AM123='[1]GRILLE COTATION'!$C$9,[1]SYNTHESE!$W123&gt;'[1]GRILLE COTATION'!$G$9),[1]BIBLIOTHEQUE!$H$3*[1]SYNTHESE!$N123,"")</f>
        <v/>
      </c>
      <c r="C124" s="35"/>
      <c r="D124" s="36" t="str">
        <f>IF(AND([1]SYNTHESE!$AK123='[1]GRILLE COTATION'!$F$42,[1]SYNTHESE!$AP123='[1]GRILLE COTATION'!$C$42),[1]BIBLIOTHEQUE!$H$6,"")</f>
        <v/>
      </c>
      <c r="E124" s="35"/>
      <c r="F124" s="36" t="str">
        <f>IF(AND([1]SYNTHESE!$AN123='[1]GRILLE COTATION'!$C$22,[1]SYNTHESE!$AK123=[1]PARAM!$B$2,[1]SYNTHESE!$AB123="CHAUDIERE  INDIV.",[1]SYNTHESE!$AA123="GAZ"),[1]BIBLIOTHEQUE!$H$8*[1]SYNTHESE!$N123,
IF(AND([1]SYNTHESE!$AN123='[1]GRILLE COTATION'!$C$22,[1]SYNTHESE!$AK123=[1]PARAM!$B$3,[1]SYNTHESE!$AB123="CHAUDIERE  INDIV.",[1]SYNTHESE!$AA123="GAZ"),[1]BIBLIOTHEQUE!$H$8*[1]SYNTHESE!$N123,
IF(AND([1]SYNTHESE!$AN123='[1]GRILLE COTATION'!$C$22,[1]SYNTHESE!$AK123=[1]PARAM!$B$4,[1]SYNTHESE!$AB123="CHAUDIERE  INDIV.",[1]SYNTHESE!$AA123="GAZ"),[1]BIBLIOTHEQUE!$H$8*[1]SYNTHESE!$N123,
IF(AND([1]SYNTHESE!$AN123='[1]GRILLE COTATION'!$C$22,[1]SYNTHESE!$AK123=[1]PARAM!$B$5,[1]SYNTHESE!$AB123="CHAUDIERE  INDIV.",[1]SYNTHESE!$AA123="GAZ"),[1]BIBLIOTHEQUE!$H$8*[1]SYNTHESE!$N123,""))))</f>
        <v/>
      </c>
      <c r="G124" s="36" t="str">
        <f>IF(AND([1]SYNTHESE!$AN123='[1]GRILLE COTATION'!$C$22,[1]SYNTHESE!$AK123='[1]GRILLE COTATION'!$F$22),[1]BIBLIOTHEQUE!$H$9*[1]SYNTHESE!$N123,"")</f>
        <v/>
      </c>
      <c r="H124" s="36" t="str">
        <f>IF(AND([1]SYNTHESE!$AO123='[1]GRILLE COTATION'!$C$35,[1]SYNTHESE!$AK123='[1]GRILLE COTATION'!$F$35),[1]BIBLIOTHEQUE!$H$10*[1]SYNTHESE!$N123,
IF([1]SYNTHESE!$AO123='[1]GRILLE COTATION'!$C$38,[1]BIBLIOTHEQUE!$H$10*[1]SYNTHESE!$N123,""))</f>
        <v/>
      </c>
      <c r="I124" s="35"/>
      <c r="J124" s="36" t="str">
        <f ca="1">IF(AND(I124="",AI124="",BI124="",CI124="",DI124="",EI124="",FI124="",GI124="",HI124="",II124="",[1]SYNTHESE!$AP123='[1]GRILLE COTATION'!$C$42,[1]SYNTHESE!$AJ123&gt;'[1]GRILLE COTATION'!$G$48,[1]SYNTHESE!$M123=[1]BIBLIOTHEQUE!$F$15),[1]BIBLIOTHEQUE!$H$13*[1]SYNTHESE!$Q123*1.5,
IF(AND(I124="",AI124="",BI124="",CI124="",DI124="",EI124="",FI124="",GI124="",HI124="",II124="",[1]SYNTHESE!$AP123='[1]GRILLE COTATION'!$C$42,[1]SYNTHESE!$AJ123&gt;'[1]GRILLE COTATION'!$G$48,[1]SYNTHESE!$M123=[1]BIBLIOTHEQUE!$F$22),[1]BIBLIOTHEQUE!$H$13*[1]SYNTHESE!$Q123,""))</f>
        <v/>
      </c>
      <c r="K124" s="35"/>
      <c r="L124" s="36" t="str">
        <f ca="1">IF(AND(
[1]SYNTHESE!$AQ123='[1]GRILLE COTATION'!$C$60,
[1]SYNTHESE!$AJ123&gt;'[1]GRILLE COTATION'!$G$60,
[1]SYNTHESE!$M123=[1]BIBLIOTHEQUE!$F$22),
[1]BIBLIOTHEQUE!$H$22*[1]SYNTHESE!$F123+[1]BIBLIOTHEQUE!$H$23*[1]SYNTHESE!$G123+[1]BIBLIOTHEQUE!$H$24*[1]SYNTHESE!$H123+[1]BIBLIOTHEQUE!$H$25*[1]SYNTHESE!$I123+[1]BIBLIOTHEQUE!$H$26*[1]SYNTHESE!$J123+[1]BIBLIOTHEQUE!$H$27*[1]SYNTHESE!$K123,
IF(AND(
[1]SYNTHESE!$AQ123='[1]GRILLE COTATION'!$C$60,
[1]SYNTHESE!$AJ123&gt;'[1]GRILLE COTATION'!$G$60,
[1]SYNTHESE!$M123=[1]BIBLIOTHEQUE!$F$15),
[1]BIBLIOTHEQUE!$H$15*[1]SYNTHESE!$F123+[1]BIBLIOTHEQUE!$H$16*[1]SYNTHESE!$G123+[1]BIBLIOTHEQUE!$H$17*[1]SYNTHESE!$H123+[1]BIBLIOTHEQUE!$H$18*[1]SYNTHESE!$I123+[1]BIBLIOTHEQUE!$H$19*[1]SYNTHESE!$J123+[1]BIBLIOTHEQUE!$H$20*[1]SYNTHESE!$K123+[1]BIBLIOTHEQUE!$H$21*[1]SYNTHESE!$L123,""))</f>
        <v/>
      </c>
      <c r="M124" s="35"/>
      <c r="N124" s="36" t="str">
        <f ca="1">IF(AND([1]SYNTHESE!$AR123='[1]GRILLE COTATION'!$C$72,[1]SYNTHESE!$AJ123&gt;'[1]GRILLE COTATION'!$G$72),[1]BIBLIOTHEQUE!$H$29*[1]SYNTHESE!$Q123/[1]SYNTHESE!$P123*1.2,"")</f>
        <v/>
      </c>
      <c r="O124" s="35"/>
      <c r="P124" s="35"/>
      <c r="Q124" s="36" t="str">
        <f ca="1">IF(AND([1]SYNTHESE!$AS123='[1]GRILLE COTATION'!$C$84,[1]SYNTHESE!$AJ123&gt;'[1]GRILLE COTATION'!$G$84),[1]BIBLIOTHEQUE!$H$32*[1]SYNTHESE!$Q123/[1]SYNTHESE!$P123,"")</f>
        <v/>
      </c>
      <c r="R124" s="35"/>
      <c r="S124" s="36" t="str">
        <f ca="1">IF(AND([1]SYNTHESE!$AT123='[1]GRILLE COTATION'!$C$97,[1]SYNTHESE!$AJ123&gt;'[1]GRILLE COTATION'!$G$97),[1]BIBLIOTHEQUE!$H$35*[1]SYNTHESE!$N123,"")</f>
        <v/>
      </c>
      <c r="T124" s="36" t="str">
        <f ca="1">IF(AND([1]SYNTHESE!$AU123='[1]GRILLE COTATION'!$C$109,[1]SYNTHESE!$AJ123&gt;'[1]GRILLE COTATION'!$G$109),[1]BIBLIOTHEQUE!$H$36*[1]SYNTHESE!$N123,"")</f>
        <v/>
      </c>
      <c r="U124" s="36" t="str">
        <f ca="1">IF(AND([1]SYNTHESE!$AV123='[1]GRILLE COTATION'!$C$121,[1]SYNTHESE!$AJ123&gt;'[1]GRILLE COTATION'!$G$121),[1]BIBLIOTHEQUE!$H$37*[1]SYNTHESE!$N123,"")</f>
        <v/>
      </c>
      <c r="V124" s="35"/>
      <c r="W124" s="36" t="str">
        <f ca="1">IF(AND([1]SYNTHESE!$AW123='[1]GRILLE COTATION'!$C$134,[1]SYNTHESE!$AJ123&gt;'[1]GRILLE COTATION'!$G$134),[1]BIBLIOTHEQUE!$H$40*[1]SYNTHESE!$P123*[1]SYNTHESE!$O123,"")</f>
        <v/>
      </c>
      <c r="X124" s="36"/>
      <c r="Y124" s="36" t="str">
        <f ca="1">IF(AND([1]SYNTHESE!$AX123='[1]GRILLE COTATION'!$C$146,[1]SYNTHESE!$AJ123&gt;'[1]GRILLE COTATION'!$G$146,[1]SYNTHESE!$P123&gt;=4),[1]BIBLIOTHEQUE!$H$42*[1]SYNTHESE!$O123,"")</f>
        <v/>
      </c>
      <c r="Z124" s="37"/>
    </row>
    <row r="125" spans="1:26" x14ac:dyDescent="0.25">
      <c r="A125" s="4">
        <v>163</v>
      </c>
      <c r="B125" s="34" t="str">
        <f ca="1">IF(AND([1]SYNTHESE!$AM124='[1]GRILLE COTATION'!$C$9,[1]SYNTHESE!$W124&gt;'[1]GRILLE COTATION'!$G$9),[1]BIBLIOTHEQUE!$H$3*[1]SYNTHESE!$N124,"")</f>
        <v/>
      </c>
      <c r="C125" s="35"/>
      <c r="D125" s="36" t="str">
        <f>IF(AND([1]SYNTHESE!$AK124='[1]GRILLE COTATION'!$F$42,[1]SYNTHESE!$AP124='[1]GRILLE COTATION'!$C$42),[1]BIBLIOTHEQUE!$H$6,"")</f>
        <v/>
      </c>
      <c r="E125" s="35"/>
      <c r="F125" s="36" t="str">
        <f>IF(AND([1]SYNTHESE!$AN124='[1]GRILLE COTATION'!$C$22,[1]SYNTHESE!$AK124=[1]PARAM!$B$2,[1]SYNTHESE!$AB124="CHAUDIERE  INDIV.",[1]SYNTHESE!$AA124="GAZ"),[1]BIBLIOTHEQUE!$H$8*[1]SYNTHESE!$N124,
IF(AND([1]SYNTHESE!$AN124='[1]GRILLE COTATION'!$C$22,[1]SYNTHESE!$AK124=[1]PARAM!$B$3,[1]SYNTHESE!$AB124="CHAUDIERE  INDIV.",[1]SYNTHESE!$AA124="GAZ"),[1]BIBLIOTHEQUE!$H$8*[1]SYNTHESE!$N124,
IF(AND([1]SYNTHESE!$AN124='[1]GRILLE COTATION'!$C$22,[1]SYNTHESE!$AK124=[1]PARAM!$B$4,[1]SYNTHESE!$AB124="CHAUDIERE  INDIV.",[1]SYNTHESE!$AA124="GAZ"),[1]BIBLIOTHEQUE!$H$8*[1]SYNTHESE!$N124,
IF(AND([1]SYNTHESE!$AN124='[1]GRILLE COTATION'!$C$22,[1]SYNTHESE!$AK124=[1]PARAM!$B$5,[1]SYNTHESE!$AB124="CHAUDIERE  INDIV.",[1]SYNTHESE!$AA124="GAZ"),[1]BIBLIOTHEQUE!$H$8*[1]SYNTHESE!$N124,""))))</f>
        <v/>
      </c>
      <c r="G125" s="36" t="str">
        <f>IF(AND([1]SYNTHESE!$AN124='[1]GRILLE COTATION'!$C$22,[1]SYNTHESE!$AK124='[1]GRILLE COTATION'!$F$22),[1]BIBLIOTHEQUE!$H$9*[1]SYNTHESE!$N124,"")</f>
        <v/>
      </c>
      <c r="H125" s="36" t="str">
        <f>IF(AND([1]SYNTHESE!$AO124='[1]GRILLE COTATION'!$C$35,[1]SYNTHESE!$AK124='[1]GRILLE COTATION'!$F$35),[1]BIBLIOTHEQUE!$H$10*[1]SYNTHESE!$N124,
IF([1]SYNTHESE!$AO124='[1]GRILLE COTATION'!$C$38,[1]BIBLIOTHEQUE!$H$10*[1]SYNTHESE!$N124,""))</f>
        <v/>
      </c>
      <c r="I125" s="35"/>
      <c r="J125" s="36" t="str">
        <f ca="1">IF(AND(I125="",AI125="",BI125="",CI125="",DI125="",EI125="",FI125="",GI125="",HI125="",II125="",[1]SYNTHESE!$AP124='[1]GRILLE COTATION'!$C$42,[1]SYNTHESE!$AJ124&gt;'[1]GRILLE COTATION'!$G$48,[1]SYNTHESE!$M124=[1]BIBLIOTHEQUE!$F$15),[1]BIBLIOTHEQUE!$H$13*[1]SYNTHESE!$Q124*1.5,
IF(AND(I125="",AI125="",BI125="",CI125="",DI125="",EI125="",FI125="",GI125="",HI125="",II125="",[1]SYNTHESE!$AP124='[1]GRILLE COTATION'!$C$42,[1]SYNTHESE!$AJ124&gt;'[1]GRILLE COTATION'!$G$48,[1]SYNTHESE!$M124=[1]BIBLIOTHEQUE!$F$22),[1]BIBLIOTHEQUE!$H$13*[1]SYNTHESE!$Q124,""))</f>
        <v/>
      </c>
      <c r="K125" s="35"/>
      <c r="L125" s="36" t="str">
        <f ca="1">IF(AND(
[1]SYNTHESE!$AQ124='[1]GRILLE COTATION'!$C$60,
[1]SYNTHESE!$AJ124&gt;'[1]GRILLE COTATION'!$G$60,
[1]SYNTHESE!$M124=[1]BIBLIOTHEQUE!$F$22),
[1]BIBLIOTHEQUE!$H$22*[1]SYNTHESE!$F124+[1]BIBLIOTHEQUE!$H$23*[1]SYNTHESE!$G124+[1]BIBLIOTHEQUE!$H$24*[1]SYNTHESE!$H124+[1]BIBLIOTHEQUE!$H$25*[1]SYNTHESE!$I124+[1]BIBLIOTHEQUE!$H$26*[1]SYNTHESE!$J124+[1]BIBLIOTHEQUE!$H$27*[1]SYNTHESE!$K124,
IF(AND(
[1]SYNTHESE!$AQ124='[1]GRILLE COTATION'!$C$60,
[1]SYNTHESE!$AJ124&gt;'[1]GRILLE COTATION'!$G$60,
[1]SYNTHESE!$M124=[1]BIBLIOTHEQUE!$F$15),
[1]BIBLIOTHEQUE!$H$15*[1]SYNTHESE!$F124+[1]BIBLIOTHEQUE!$H$16*[1]SYNTHESE!$G124+[1]BIBLIOTHEQUE!$H$17*[1]SYNTHESE!$H124+[1]BIBLIOTHEQUE!$H$18*[1]SYNTHESE!$I124+[1]BIBLIOTHEQUE!$H$19*[1]SYNTHESE!$J124+[1]BIBLIOTHEQUE!$H$20*[1]SYNTHESE!$K124+[1]BIBLIOTHEQUE!$H$21*[1]SYNTHESE!$L124,""))</f>
        <v/>
      </c>
      <c r="M125" s="35"/>
      <c r="N125" s="36" t="str">
        <f ca="1">IF(AND([1]SYNTHESE!$AR124='[1]GRILLE COTATION'!$C$72,[1]SYNTHESE!$AJ124&gt;'[1]GRILLE COTATION'!$G$72),[1]BIBLIOTHEQUE!$H$29*[1]SYNTHESE!$Q124/[1]SYNTHESE!$P124*1.2,"")</f>
        <v/>
      </c>
      <c r="O125" s="35"/>
      <c r="P125" s="35"/>
      <c r="Q125" s="36" t="str">
        <f ca="1">IF(AND([1]SYNTHESE!$AS124='[1]GRILLE COTATION'!$C$84,[1]SYNTHESE!$AJ124&gt;'[1]GRILLE COTATION'!$G$84),[1]BIBLIOTHEQUE!$H$32*[1]SYNTHESE!$Q124/[1]SYNTHESE!$P124,"")</f>
        <v/>
      </c>
      <c r="R125" s="35"/>
      <c r="S125" s="36" t="str">
        <f ca="1">IF(AND([1]SYNTHESE!$AT124='[1]GRILLE COTATION'!$C$97,[1]SYNTHESE!$AJ124&gt;'[1]GRILLE COTATION'!$G$97),[1]BIBLIOTHEQUE!$H$35*[1]SYNTHESE!$N124,"")</f>
        <v/>
      </c>
      <c r="T125" s="36" t="str">
        <f ca="1">IF(AND([1]SYNTHESE!$AU124='[1]GRILLE COTATION'!$C$109,[1]SYNTHESE!$AJ124&gt;'[1]GRILLE COTATION'!$G$109),[1]BIBLIOTHEQUE!$H$36*[1]SYNTHESE!$N124,"")</f>
        <v/>
      </c>
      <c r="U125" s="36" t="str">
        <f ca="1">IF(AND([1]SYNTHESE!$AV124='[1]GRILLE COTATION'!$C$121,[1]SYNTHESE!$AJ124&gt;'[1]GRILLE COTATION'!$G$121),[1]BIBLIOTHEQUE!$H$37*[1]SYNTHESE!$N124,"")</f>
        <v/>
      </c>
      <c r="V125" s="35"/>
      <c r="W125" s="36" t="str">
        <f ca="1">IF(AND([1]SYNTHESE!$AW124='[1]GRILLE COTATION'!$C$134,[1]SYNTHESE!$AJ124&gt;'[1]GRILLE COTATION'!$G$134),[1]BIBLIOTHEQUE!$H$40*[1]SYNTHESE!$P124*[1]SYNTHESE!$O124,"")</f>
        <v/>
      </c>
      <c r="X125" s="36"/>
      <c r="Y125" s="36" t="str">
        <f ca="1">IF(AND([1]SYNTHESE!$AX124='[1]GRILLE COTATION'!$C$146,[1]SYNTHESE!$AJ124&gt;'[1]GRILLE COTATION'!$G$146,[1]SYNTHESE!$P124&gt;=4),[1]BIBLIOTHEQUE!$H$42*[1]SYNTHESE!$O124,"")</f>
        <v/>
      </c>
      <c r="Z125" s="37"/>
    </row>
    <row r="126" spans="1:26" x14ac:dyDescent="0.25">
      <c r="A126" s="4">
        <v>165</v>
      </c>
      <c r="B126" s="34" t="str">
        <f ca="1">IF(AND([1]SYNTHESE!$AM125='[1]GRILLE COTATION'!$C$9,[1]SYNTHESE!$W125&gt;'[1]GRILLE COTATION'!$G$9),[1]BIBLIOTHEQUE!$H$3*[1]SYNTHESE!$N125,"")</f>
        <v/>
      </c>
      <c r="C126" s="35"/>
      <c r="D126" s="36" t="str">
        <f>IF(AND([1]SYNTHESE!$AK125='[1]GRILLE COTATION'!$F$42,[1]SYNTHESE!$AP125='[1]GRILLE COTATION'!$C$42),[1]BIBLIOTHEQUE!$H$6,"")</f>
        <v/>
      </c>
      <c r="E126" s="35"/>
      <c r="F126" s="36" t="str">
        <f>IF(AND([1]SYNTHESE!$AN125='[1]GRILLE COTATION'!$C$22,[1]SYNTHESE!$AK125=[1]PARAM!$B$2,[1]SYNTHESE!$AB125="CHAUDIERE  INDIV.",[1]SYNTHESE!$AA125="GAZ"),[1]BIBLIOTHEQUE!$H$8*[1]SYNTHESE!$N125,
IF(AND([1]SYNTHESE!$AN125='[1]GRILLE COTATION'!$C$22,[1]SYNTHESE!$AK125=[1]PARAM!$B$3,[1]SYNTHESE!$AB125="CHAUDIERE  INDIV.",[1]SYNTHESE!$AA125="GAZ"),[1]BIBLIOTHEQUE!$H$8*[1]SYNTHESE!$N125,
IF(AND([1]SYNTHESE!$AN125='[1]GRILLE COTATION'!$C$22,[1]SYNTHESE!$AK125=[1]PARAM!$B$4,[1]SYNTHESE!$AB125="CHAUDIERE  INDIV.",[1]SYNTHESE!$AA125="GAZ"),[1]BIBLIOTHEQUE!$H$8*[1]SYNTHESE!$N125,
IF(AND([1]SYNTHESE!$AN125='[1]GRILLE COTATION'!$C$22,[1]SYNTHESE!$AK125=[1]PARAM!$B$5,[1]SYNTHESE!$AB125="CHAUDIERE  INDIV.",[1]SYNTHESE!$AA125="GAZ"),[1]BIBLIOTHEQUE!$H$8*[1]SYNTHESE!$N125,""))))</f>
        <v/>
      </c>
      <c r="G126" s="36" t="str">
        <f>IF(AND([1]SYNTHESE!$AN125='[1]GRILLE COTATION'!$C$22,[1]SYNTHESE!$AK125='[1]GRILLE COTATION'!$F$22),[1]BIBLIOTHEQUE!$H$9*[1]SYNTHESE!$N125,"")</f>
        <v/>
      </c>
      <c r="H126" s="36" t="str">
        <f>IF(AND([1]SYNTHESE!$AO125='[1]GRILLE COTATION'!$C$35,[1]SYNTHESE!$AK125='[1]GRILLE COTATION'!$F$35),[1]BIBLIOTHEQUE!$H$10*[1]SYNTHESE!$N125,
IF([1]SYNTHESE!$AO125='[1]GRILLE COTATION'!$C$38,[1]BIBLIOTHEQUE!$H$10*[1]SYNTHESE!$N125,""))</f>
        <v/>
      </c>
      <c r="I126" s="35"/>
      <c r="J126" s="36" t="str">
        <f ca="1">IF(AND(I126="",AI126="",BI126="",CI126="",DI126="",EI126="",FI126="",GI126="",HI126="",II126="",[1]SYNTHESE!$AP125='[1]GRILLE COTATION'!$C$42,[1]SYNTHESE!$AJ125&gt;'[1]GRILLE COTATION'!$G$48,[1]SYNTHESE!$M125=[1]BIBLIOTHEQUE!$F$15),[1]BIBLIOTHEQUE!$H$13*[1]SYNTHESE!$Q125*1.5,
IF(AND(I126="",AI126="",BI126="",CI126="",DI126="",EI126="",FI126="",GI126="",HI126="",II126="",[1]SYNTHESE!$AP125='[1]GRILLE COTATION'!$C$42,[1]SYNTHESE!$AJ125&gt;'[1]GRILLE COTATION'!$G$48,[1]SYNTHESE!$M125=[1]BIBLIOTHEQUE!$F$22),[1]BIBLIOTHEQUE!$H$13*[1]SYNTHESE!$Q125,""))</f>
        <v/>
      </c>
      <c r="K126" s="35"/>
      <c r="L126" s="36" t="str">
        <f ca="1">IF(AND(
[1]SYNTHESE!$AQ125='[1]GRILLE COTATION'!$C$60,
[1]SYNTHESE!$AJ125&gt;'[1]GRILLE COTATION'!$G$60,
[1]SYNTHESE!$M125=[1]BIBLIOTHEQUE!$F$22),
[1]BIBLIOTHEQUE!$H$22*[1]SYNTHESE!$F125+[1]BIBLIOTHEQUE!$H$23*[1]SYNTHESE!$G125+[1]BIBLIOTHEQUE!$H$24*[1]SYNTHESE!$H125+[1]BIBLIOTHEQUE!$H$25*[1]SYNTHESE!$I125+[1]BIBLIOTHEQUE!$H$26*[1]SYNTHESE!$J125+[1]BIBLIOTHEQUE!$H$27*[1]SYNTHESE!$K125,
IF(AND(
[1]SYNTHESE!$AQ125='[1]GRILLE COTATION'!$C$60,
[1]SYNTHESE!$AJ125&gt;'[1]GRILLE COTATION'!$G$60,
[1]SYNTHESE!$M125=[1]BIBLIOTHEQUE!$F$15),
[1]BIBLIOTHEQUE!$H$15*[1]SYNTHESE!$F125+[1]BIBLIOTHEQUE!$H$16*[1]SYNTHESE!$G125+[1]BIBLIOTHEQUE!$H$17*[1]SYNTHESE!$H125+[1]BIBLIOTHEQUE!$H$18*[1]SYNTHESE!$I125+[1]BIBLIOTHEQUE!$H$19*[1]SYNTHESE!$J125+[1]BIBLIOTHEQUE!$H$20*[1]SYNTHESE!$K125+[1]BIBLIOTHEQUE!$H$21*[1]SYNTHESE!$L125,""))</f>
        <v/>
      </c>
      <c r="M126" s="35"/>
      <c r="N126" s="36" t="str">
        <f ca="1">IF(AND([1]SYNTHESE!$AR125='[1]GRILLE COTATION'!$C$72,[1]SYNTHESE!$AJ125&gt;'[1]GRILLE COTATION'!$G$72),[1]BIBLIOTHEQUE!$H$29*[1]SYNTHESE!$Q125/[1]SYNTHESE!$P125*1.2,"")</f>
        <v/>
      </c>
      <c r="O126" s="35"/>
      <c r="P126" s="35"/>
      <c r="Q126" s="36" t="str">
        <f ca="1">IF(AND([1]SYNTHESE!$AS125='[1]GRILLE COTATION'!$C$84,[1]SYNTHESE!$AJ125&gt;'[1]GRILLE COTATION'!$G$84),[1]BIBLIOTHEQUE!$H$32*[1]SYNTHESE!$Q125/[1]SYNTHESE!$P125,"")</f>
        <v/>
      </c>
      <c r="R126" s="35"/>
      <c r="S126" s="36" t="str">
        <f ca="1">IF(AND([1]SYNTHESE!$AT125='[1]GRILLE COTATION'!$C$97,[1]SYNTHESE!$AJ125&gt;'[1]GRILLE COTATION'!$G$97),[1]BIBLIOTHEQUE!$H$35*[1]SYNTHESE!$N125,"")</f>
        <v/>
      </c>
      <c r="T126" s="36" t="str">
        <f ca="1">IF(AND([1]SYNTHESE!$AU125='[1]GRILLE COTATION'!$C$109,[1]SYNTHESE!$AJ125&gt;'[1]GRILLE COTATION'!$G$109),[1]BIBLIOTHEQUE!$H$36*[1]SYNTHESE!$N125,"")</f>
        <v/>
      </c>
      <c r="U126" s="36" t="str">
        <f ca="1">IF(AND([1]SYNTHESE!$AV125='[1]GRILLE COTATION'!$C$121,[1]SYNTHESE!$AJ125&gt;'[1]GRILLE COTATION'!$G$121),[1]BIBLIOTHEQUE!$H$37*[1]SYNTHESE!$N125,"")</f>
        <v/>
      </c>
      <c r="V126" s="35"/>
      <c r="W126" s="36" t="str">
        <f ca="1">IF(AND([1]SYNTHESE!$AW125='[1]GRILLE COTATION'!$C$134,[1]SYNTHESE!$AJ125&gt;'[1]GRILLE COTATION'!$G$134),[1]BIBLIOTHEQUE!$H$40*[1]SYNTHESE!$P125*[1]SYNTHESE!$O125,"")</f>
        <v/>
      </c>
      <c r="X126" s="36"/>
      <c r="Y126" s="36" t="str">
        <f ca="1">IF(AND([1]SYNTHESE!$AX125='[1]GRILLE COTATION'!$C$146,[1]SYNTHESE!$AJ125&gt;'[1]GRILLE COTATION'!$G$146,[1]SYNTHESE!$P125&gt;=4),[1]BIBLIOTHEQUE!$H$42*[1]SYNTHESE!$O125,"")</f>
        <v/>
      </c>
      <c r="Z126" s="37"/>
    </row>
    <row r="127" spans="1:26" x14ac:dyDescent="0.25">
      <c r="A127" s="4">
        <v>166</v>
      </c>
      <c r="B127" s="34" t="str">
        <f ca="1">IF(AND([1]SYNTHESE!$AM126='[1]GRILLE COTATION'!$C$9,[1]SYNTHESE!$W126&gt;'[1]GRILLE COTATION'!$G$9),[1]BIBLIOTHEQUE!$H$3*[1]SYNTHESE!$N126,"")</f>
        <v/>
      </c>
      <c r="C127" s="35"/>
      <c r="D127" s="36" t="str">
        <f>IF(AND([1]SYNTHESE!$AK126='[1]GRILLE COTATION'!$F$42,[1]SYNTHESE!$AP126='[1]GRILLE COTATION'!$C$42),[1]BIBLIOTHEQUE!$H$6,"")</f>
        <v/>
      </c>
      <c r="E127" s="35"/>
      <c r="F127" s="36" t="str">
        <f>IF(AND([1]SYNTHESE!$AN126='[1]GRILLE COTATION'!$C$22,[1]SYNTHESE!$AK126=[1]PARAM!$B$2,[1]SYNTHESE!$AB126="CHAUDIERE  INDIV.",[1]SYNTHESE!$AA126="GAZ"),[1]BIBLIOTHEQUE!$H$8*[1]SYNTHESE!$N126,
IF(AND([1]SYNTHESE!$AN126='[1]GRILLE COTATION'!$C$22,[1]SYNTHESE!$AK126=[1]PARAM!$B$3,[1]SYNTHESE!$AB126="CHAUDIERE  INDIV.",[1]SYNTHESE!$AA126="GAZ"),[1]BIBLIOTHEQUE!$H$8*[1]SYNTHESE!$N126,
IF(AND([1]SYNTHESE!$AN126='[1]GRILLE COTATION'!$C$22,[1]SYNTHESE!$AK126=[1]PARAM!$B$4,[1]SYNTHESE!$AB126="CHAUDIERE  INDIV.",[1]SYNTHESE!$AA126="GAZ"),[1]BIBLIOTHEQUE!$H$8*[1]SYNTHESE!$N126,
IF(AND([1]SYNTHESE!$AN126='[1]GRILLE COTATION'!$C$22,[1]SYNTHESE!$AK126=[1]PARAM!$B$5,[1]SYNTHESE!$AB126="CHAUDIERE  INDIV.",[1]SYNTHESE!$AA126="GAZ"),[1]BIBLIOTHEQUE!$H$8*[1]SYNTHESE!$N126,""))))</f>
        <v/>
      </c>
      <c r="G127" s="36" t="str">
        <f>IF(AND([1]SYNTHESE!$AN126='[1]GRILLE COTATION'!$C$22,[1]SYNTHESE!$AK126='[1]GRILLE COTATION'!$F$22),[1]BIBLIOTHEQUE!$H$9*[1]SYNTHESE!$N126,"")</f>
        <v/>
      </c>
      <c r="H127" s="36" t="str">
        <f>IF(AND([1]SYNTHESE!$AO126='[1]GRILLE COTATION'!$C$35,[1]SYNTHESE!$AK126='[1]GRILLE COTATION'!$F$35),[1]BIBLIOTHEQUE!$H$10*[1]SYNTHESE!$N126,
IF([1]SYNTHESE!$AO126='[1]GRILLE COTATION'!$C$38,[1]BIBLIOTHEQUE!$H$10*[1]SYNTHESE!$N126,""))</f>
        <v/>
      </c>
      <c r="I127" s="35"/>
      <c r="J127" s="36" t="str">
        <f ca="1">IF(AND(I127="",AI127="",BI127="",CI127="",DI127="",EI127="",FI127="",GI127="",HI127="",II127="",[1]SYNTHESE!$AP126='[1]GRILLE COTATION'!$C$42,[1]SYNTHESE!$AJ126&gt;'[1]GRILLE COTATION'!$G$48,[1]SYNTHESE!$M126=[1]BIBLIOTHEQUE!$F$15),[1]BIBLIOTHEQUE!$H$13*[1]SYNTHESE!$Q126*1.5,
IF(AND(I127="",AI127="",BI127="",CI127="",DI127="",EI127="",FI127="",GI127="",HI127="",II127="",[1]SYNTHESE!$AP126='[1]GRILLE COTATION'!$C$42,[1]SYNTHESE!$AJ126&gt;'[1]GRILLE COTATION'!$G$48,[1]SYNTHESE!$M126=[1]BIBLIOTHEQUE!$F$22),[1]BIBLIOTHEQUE!$H$13*[1]SYNTHESE!$Q126,""))</f>
        <v/>
      </c>
      <c r="K127" s="35"/>
      <c r="L127" s="36" t="str">
        <f ca="1">IF(AND(
[1]SYNTHESE!$AQ126='[1]GRILLE COTATION'!$C$60,
[1]SYNTHESE!$AJ126&gt;'[1]GRILLE COTATION'!$G$60,
[1]SYNTHESE!$M126=[1]BIBLIOTHEQUE!$F$22),
[1]BIBLIOTHEQUE!$H$22*[1]SYNTHESE!$F126+[1]BIBLIOTHEQUE!$H$23*[1]SYNTHESE!$G126+[1]BIBLIOTHEQUE!$H$24*[1]SYNTHESE!$H126+[1]BIBLIOTHEQUE!$H$25*[1]SYNTHESE!$I126+[1]BIBLIOTHEQUE!$H$26*[1]SYNTHESE!$J126+[1]BIBLIOTHEQUE!$H$27*[1]SYNTHESE!$K126,
IF(AND(
[1]SYNTHESE!$AQ126='[1]GRILLE COTATION'!$C$60,
[1]SYNTHESE!$AJ126&gt;'[1]GRILLE COTATION'!$G$60,
[1]SYNTHESE!$M126=[1]BIBLIOTHEQUE!$F$15),
[1]BIBLIOTHEQUE!$H$15*[1]SYNTHESE!$F126+[1]BIBLIOTHEQUE!$H$16*[1]SYNTHESE!$G126+[1]BIBLIOTHEQUE!$H$17*[1]SYNTHESE!$H126+[1]BIBLIOTHEQUE!$H$18*[1]SYNTHESE!$I126+[1]BIBLIOTHEQUE!$H$19*[1]SYNTHESE!$J126+[1]BIBLIOTHEQUE!$H$20*[1]SYNTHESE!$K126+[1]BIBLIOTHEQUE!$H$21*[1]SYNTHESE!$L126,""))</f>
        <v/>
      </c>
      <c r="M127" s="35"/>
      <c r="N127" s="36" t="str">
        <f ca="1">IF(AND([1]SYNTHESE!$AR126='[1]GRILLE COTATION'!$C$72,[1]SYNTHESE!$AJ126&gt;'[1]GRILLE COTATION'!$G$72),[1]BIBLIOTHEQUE!$H$29*[1]SYNTHESE!$Q126/[1]SYNTHESE!$P126*1.2,"")</f>
        <v/>
      </c>
      <c r="O127" s="35"/>
      <c r="P127" s="35"/>
      <c r="Q127" s="36" t="str">
        <f ca="1">IF(AND([1]SYNTHESE!$AS126='[1]GRILLE COTATION'!$C$84,[1]SYNTHESE!$AJ126&gt;'[1]GRILLE COTATION'!$G$84),[1]BIBLIOTHEQUE!$H$32*[1]SYNTHESE!$Q126/[1]SYNTHESE!$P126,"")</f>
        <v/>
      </c>
      <c r="R127" s="35"/>
      <c r="S127" s="36" t="str">
        <f ca="1">IF(AND([1]SYNTHESE!$AT126='[1]GRILLE COTATION'!$C$97,[1]SYNTHESE!$AJ126&gt;'[1]GRILLE COTATION'!$G$97),[1]BIBLIOTHEQUE!$H$35*[1]SYNTHESE!$N126,"")</f>
        <v/>
      </c>
      <c r="T127" s="36" t="str">
        <f ca="1">IF(AND([1]SYNTHESE!$AU126='[1]GRILLE COTATION'!$C$109,[1]SYNTHESE!$AJ126&gt;'[1]GRILLE COTATION'!$G$109),[1]BIBLIOTHEQUE!$H$36*[1]SYNTHESE!$N126,"")</f>
        <v/>
      </c>
      <c r="U127" s="36" t="str">
        <f ca="1">IF(AND([1]SYNTHESE!$AV126='[1]GRILLE COTATION'!$C$121,[1]SYNTHESE!$AJ126&gt;'[1]GRILLE COTATION'!$G$121),[1]BIBLIOTHEQUE!$H$37*[1]SYNTHESE!$N126,"")</f>
        <v/>
      </c>
      <c r="V127" s="35"/>
      <c r="W127" s="36" t="str">
        <f ca="1">IF(AND([1]SYNTHESE!$AW126='[1]GRILLE COTATION'!$C$134,[1]SYNTHESE!$AJ126&gt;'[1]GRILLE COTATION'!$G$134),[1]BIBLIOTHEQUE!$H$40*[1]SYNTHESE!$P126*[1]SYNTHESE!$O126,"")</f>
        <v/>
      </c>
      <c r="X127" s="36"/>
      <c r="Y127" s="36" t="str">
        <f ca="1">IF(AND([1]SYNTHESE!$AX126='[1]GRILLE COTATION'!$C$146,[1]SYNTHESE!$AJ126&gt;'[1]GRILLE COTATION'!$G$146,[1]SYNTHESE!$P126&gt;=4),[1]BIBLIOTHEQUE!$H$42*[1]SYNTHESE!$O126,"")</f>
        <v/>
      </c>
      <c r="Z127" s="37"/>
    </row>
    <row r="128" spans="1:26" x14ac:dyDescent="0.25">
      <c r="A128" s="4">
        <v>167</v>
      </c>
      <c r="B128" s="34" t="str">
        <f ca="1">IF(AND([1]SYNTHESE!$AM127='[1]GRILLE COTATION'!$C$9,[1]SYNTHESE!$W127&gt;'[1]GRILLE COTATION'!$G$9),[1]BIBLIOTHEQUE!$H$3*[1]SYNTHESE!$N127,"")</f>
        <v/>
      </c>
      <c r="C128" s="35"/>
      <c r="D128" s="36" t="str">
        <f>IF(AND([1]SYNTHESE!$AK127='[1]GRILLE COTATION'!$F$42,[1]SYNTHESE!$AP127='[1]GRILLE COTATION'!$C$42),[1]BIBLIOTHEQUE!$H$6,"")</f>
        <v/>
      </c>
      <c r="E128" s="35"/>
      <c r="F128" s="36" t="str">
        <f>IF(AND([1]SYNTHESE!$AN127='[1]GRILLE COTATION'!$C$22,[1]SYNTHESE!$AK127=[1]PARAM!$B$2,[1]SYNTHESE!$AB127="CHAUDIERE  INDIV.",[1]SYNTHESE!$AA127="GAZ"),[1]BIBLIOTHEQUE!$H$8*[1]SYNTHESE!$N127,
IF(AND([1]SYNTHESE!$AN127='[1]GRILLE COTATION'!$C$22,[1]SYNTHESE!$AK127=[1]PARAM!$B$3,[1]SYNTHESE!$AB127="CHAUDIERE  INDIV.",[1]SYNTHESE!$AA127="GAZ"),[1]BIBLIOTHEQUE!$H$8*[1]SYNTHESE!$N127,
IF(AND([1]SYNTHESE!$AN127='[1]GRILLE COTATION'!$C$22,[1]SYNTHESE!$AK127=[1]PARAM!$B$4,[1]SYNTHESE!$AB127="CHAUDIERE  INDIV.",[1]SYNTHESE!$AA127="GAZ"),[1]BIBLIOTHEQUE!$H$8*[1]SYNTHESE!$N127,
IF(AND([1]SYNTHESE!$AN127='[1]GRILLE COTATION'!$C$22,[1]SYNTHESE!$AK127=[1]PARAM!$B$5,[1]SYNTHESE!$AB127="CHAUDIERE  INDIV.",[1]SYNTHESE!$AA127="GAZ"),[1]BIBLIOTHEQUE!$H$8*[1]SYNTHESE!$N127,""))))</f>
        <v/>
      </c>
      <c r="G128" s="36" t="str">
        <f>IF(AND([1]SYNTHESE!$AN127='[1]GRILLE COTATION'!$C$22,[1]SYNTHESE!$AK127='[1]GRILLE COTATION'!$F$22),[1]BIBLIOTHEQUE!$H$9*[1]SYNTHESE!$N127,"")</f>
        <v/>
      </c>
      <c r="H128" s="36" t="str">
        <f>IF(AND([1]SYNTHESE!$AO127='[1]GRILLE COTATION'!$C$35,[1]SYNTHESE!$AK127='[1]GRILLE COTATION'!$F$35),[1]BIBLIOTHEQUE!$H$10*[1]SYNTHESE!$N127,
IF([1]SYNTHESE!$AO127='[1]GRILLE COTATION'!$C$38,[1]BIBLIOTHEQUE!$H$10*[1]SYNTHESE!$N127,""))</f>
        <v/>
      </c>
      <c r="I128" s="35"/>
      <c r="J128" s="36" t="str">
        <f ca="1">IF(AND(I128="",AI128="",BI128="",CI128="",DI128="",EI128="",FI128="",GI128="",HI128="",II128="",[1]SYNTHESE!$AP127='[1]GRILLE COTATION'!$C$42,[1]SYNTHESE!$AJ127&gt;'[1]GRILLE COTATION'!$G$48,[1]SYNTHESE!$M127=[1]BIBLIOTHEQUE!$F$15),[1]BIBLIOTHEQUE!$H$13*[1]SYNTHESE!$Q127*1.5,
IF(AND(I128="",AI128="",BI128="",CI128="",DI128="",EI128="",FI128="",GI128="",HI128="",II128="",[1]SYNTHESE!$AP127='[1]GRILLE COTATION'!$C$42,[1]SYNTHESE!$AJ127&gt;'[1]GRILLE COTATION'!$G$48,[1]SYNTHESE!$M127=[1]BIBLIOTHEQUE!$F$22),[1]BIBLIOTHEQUE!$H$13*[1]SYNTHESE!$Q127,""))</f>
        <v/>
      </c>
      <c r="K128" s="35"/>
      <c r="L128" s="36" t="str">
        <f ca="1">IF(AND(
[1]SYNTHESE!$AQ127='[1]GRILLE COTATION'!$C$60,
[1]SYNTHESE!$AJ127&gt;'[1]GRILLE COTATION'!$G$60,
[1]SYNTHESE!$M127=[1]BIBLIOTHEQUE!$F$22),
[1]BIBLIOTHEQUE!$H$22*[1]SYNTHESE!$F127+[1]BIBLIOTHEQUE!$H$23*[1]SYNTHESE!$G127+[1]BIBLIOTHEQUE!$H$24*[1]SYNTHESE!$H127+[1]BIBLIOTHEQUE!$H$25*[1]SYNTHESE!$I127+[1]BIBLIOTHEQUE!$H$26*[1]SYNTHESE!$J127+[1]BIBLIOTHEQUE!$H$27*[1]SYNTHESE!$K127,
IF(AND(
[1]SYNTHESE!$AQ127='[1]GRILLE COTATION'!$C$60,
[1]SYNTHESE!$AJ127&gt;'[1]GRILLE COTATION'!$G$60,
[1]SYNTHESE!$M127=[1]BIBLIOTHEQUE!$F$15),
[1]BIBLIOTHEQUE!$H$15*[1]SYNTHESE!$F127+[1]BIBLIOTHEQUE!$H$16*[1]SYNTHESE!$G127+[1]BIBLIOTHEQUE!$H$17*[1]SYNTHESE!$H127+[1]BIBLIOTHEQUE!$H$18*[1]SYNTHESE!$I127+[1]BIBLIOTHEQUE!$H$19*[1]SYNTHESE!$J127+[1]BIBLIOTHEQUE!$H$20*[1]SYNTHESE!$K127+[1]BIBLIOTHEQUE!$H$21*[1]SYNTHESE!$L127,""))</f>
        <v/>
      </c>
      <c r="M128" s="35"/>
      <c r="N128" s="36" t="str">
        <f ca="1">IF(AND([1]SYNTHESE!$AR127='[1]GRILLE COTATION'!$C$72,[1]SYNTHESE!$AJ127&gt;'[1]GRILLE COTATION'!$G$72),[1]BIBLIOTHEQUE!$H$29*[1]SYNTHESE!$Q127/[1]SYNTHESE!$P127*1.2,"")</f>
        <v/>
      </c>
      <c r="O128" s="35"/>
      <c r="P128" s="35"/>
      <c r="Q128" s="36" t="str">
        <f ca="1">IF(AND([1]SYNTHESE!$AS127='[1]GRILLE COTATION'!$C$84,[1]SYNTHESE!$AJ127&gt;'[1]GRILLE COTATION'!$G$84),[1]BIBLIOTHEQUE!$H$32*[1]SYNTHESE!$Q127/[1]SYNTHESE!$P127,"")</f>
        <v/>
      </c>
      <c r="R128" s="35"/>
      <c r="S128" s="36" t="str">
        <f ca="1">IF(AND([1]SYNTHESE!$AT127='[1]GRILLE COTATION'!$C$97,[1]SYNTHESE!$AJ127&gt;'[1]GRILLE COTATION'!$G$97),[1]BIBLIOTHEQUE!$H$35*[1]SYNTHESE!$N127,"")</f>
        <v/>
      </c>
      <c r="T128" s="36" t="str">
        <f ca="1">IF(AND([1]SYNTHESE!$AU127='[1]GRILLE COTATION'!$C$109,[1]SYNTHESE!$AJ127&gt;'[1]GRILLE COTATION'!$G$109),[1]BIBLIOTHEQUE!$H$36*[1]SYNTHESE!$N127,"")</f>
        <v/>
      </c>
      <c r="U128" s="36" t="str">
        <f ca="1">IF(AND([1]SYNTHESE!$AV127='[1]GRILLE COTATION'!$C$121,[1]SYNTHESE!$AJ127&gt;'[1]GRILLE COTATION'!$G$121),[1]BIBLIOTHEQUE!$H$37*[1]SYNTHESE!$N127,"")</f>
        <v/>
      </c>
      <c r="V128" s="35"/>
      <c r="W128" s="36" t="str">
        <f ca="1">IF(AND([1]SYNTHESE!$AW127='[1]GRILLE COTATION'!$C$134,[1]SYNTHESE!$AJ127&gt;'[1]GRILLE COTATION'!$G$134),[1]BIBLIOTHEQUE!$H$40*[1]SYNTHESE!$P127*[1]SYNTHESE!$O127,"")</f>
        <v/>
      </c>
      <c r="X128" s="36"/>
      <c r="Y128" s="36" t="str">
        <f ca="1">IF(AND([1]SYNTHESE!$AX127='[1]GRILLE COTATION'!$C$146,[1]SYNTHESE!$AJ127&gt;'[1]GRILLE COTATION'!$G$146,[1]SYNTHESE!$P127&gt;=4),[1]BIBLIOTHEQUE!$H$42*[1]SYNTHESE!$O127,"")</f>
        <v/>
      </c>
      <c r="Z128" s="37"/>
    </row>
    <row r="129" spans="1:26" x14ac:dyDescent="0.25">
      <c r="A129" s="4">
        <v>168</v>
      </c>
      <c r="B129" s="34" t="str">
        <f ca="1">IF(AND([1]SYNTHESE!$AM128='[1]GRILLE COTATION'!$C$9,[1]SYNTHESE!$W128&gt;'[1]GRILLE COTATION'!$G$9),[1]BIBLIOTHEQUE!$H$3*[1]SYNTHESE!$N128,"")</f>
        <v/>
      </c>
      <c r="C129" s="35"/>
      <c r="D129" s="36" t="str">
        <f>IF(AND([1]SYNTHESE!$AK128='[1]GRILLE COTATION'!$F$42,[1]SYNTHESE!$AP128='[1]GRILLE COTATION'!$C$42),[1]BIBLIOTHEQUE!$H$6,"")</f>
        <v/>
      </c>
      <c r="E129" s="35"/>
      <c r="F129" s="36" t="str">
        <f>IF(AND([1]SYNTHESE!$AN128='[1]GRILLE COTATION'!$C$22,[1]SYNTHESE!$AK128=[1]PARAM!$B$2,[1]SYNTHESE!$AB128="CHAUDIERE  INDIV.",[1]SYNTHESE!$AA128="GAZ"),[1]BIBLIOTHEQUE!$H$8*[1]SYNTHESE!$N128,
IF(AND([1]SYNTHESE!$AN128='[1]GRILLE COTATION'!$C$22,[1]SYNTHESE!$AK128=[1]PARAM!$B$3,[1]SYNTHESE!$AB128="CHAUDIERE  INDIV.",[1]SYNTHESE!$AA128="GAZ"),[1]BIBLIOTHEQUE!$H$8*[1]SYNTHESE!$N128,
IF(AND([1]SYNTHESE!$AN128='[1]GRILLE COTATION'!$C$22,[1]SYNTHESE!$AK128=[1]PARAM!$B$4,[1]SYNTHESE!$AB128="CHAUDIERE  INDIV.",[1]SYNTHESE!$AA128="GAZ"),[1]BIBLIOTHEQUE!$H$8*[1]SYNTHESE!$N128,
IF(AND([1]SYNTHESE!$AN128='[1]GRILLE COTATION'!$C$22,[1]SYNTHESE!$AK128=[1]PARAM!$B$5,[1]SYNTHESE!$AB128="CHAUDIERE  INDIV.",[1]SYNTHESE!$AA128="GAZ"),[1]BIBLIOTHEQUE!$H$8*[1]SYNTHESE!$N128,""))))</f>
        <v/>
      </c>
      <c r="G129" s="36" t="str">
        <f>IF(AND([1]SYNTHESE!$AN128='[1]GRILLE COTATION'!$C$22,[1]SYNTHESE!$AK128='[1]GRILLE COTATION'!$F$22),[1]BIBLIOTHEQUE!$H$9*[1]SYNTHESE!$N128,"")</f>
        <v/>
      </c>
      <c r="H129" s="36" t="str">
        <f>IF(AND([1]SYNTHESE!$AO128='[1]GRILLE COTATION'!$C$35,[1]SYNTHESE!$AK128='[1]GRILLE COTATION'!$F$35),[1]BIBLIOTHEQUE!$H$10*[1]SYNTHESE!$N128,
IF([1]SYNTHESE!$AO128='[1]GRILLE COTATION'!$C$38,[1]BIBLIOTHEQUE!$H$10*[1]SYNTHESE!$N128,""))</f>
        <v/>
      </c>
      <c r="I129" s="35"/>
      <c r="J129" s="36" t="str">
        <f ca="1">IF(AND(I129="",AI129="",BI129="",CI129="",DI129="",EI129="",FI129="",GI129="",HI129="",II129="",[1]SYNTHESE!$AP128='[1]GRILLE COTATION'!$C$42,[1]SYNTHESE!$AJ128&gt;'[1]GRILLE COTATION'!$G$48,[1]SYNTHESE!$M128=[1]BIBLIOTHEQUE!$F$15),[1]BIBLIOTHEQUE!$H$13*[1]SYNTHESE!$Q128*1.5,
IF(AND(I129="",AI129="",BI129="",CI129="",DI129="",EI129="",FI129="",GI129="",HI129="",II129="",[1]SYNTHESE!$AP128='[1]GRILLE COTATION'!$C$42,[1]SYNTHESE!$AJ128&gt;'[1]GRILLE COTATION'!$G$48,[1]SYNTHESE!$M128=[1]BIBLIOTHEQUE!$F$22),[1]BIBLIOTHEQUE!$H$13*[1]SYNTHESE!$Q128,""))</f>
        <v/>
      </c>
      <c r="K129" s="35"/>
      <c r="L129" s="36" t="str">
        <f ca="1">IF(AND(
[1]SYNTHESE!$AQ128='[1]GRILLE COTATION'!$C$60,
[1]SYNTHESE!$AJ128&gt;'[1]GRILLE COTATION'!$G$60,
[1]SYNTHESE!$M128=[1]BIBLIOTHEQUE!$F$22),
[1]BIBLIOTHEQUE!$H$22*[1]SYNTHESE!$F128+[1]BIBLIOTHEQUE!$H$23*[1]SYNTHESE!$G128+[1]BIBLIOTHEQUE!$H$24*[1]SYNTHESE!$H128+[1]BIBLIOTHEQUE!$H$25*[1]SYNTHESE!$I128+[1]BIBLIOTHEQUE!$H$26*[1]SYNTHESE!$J128+[1]BIBLIOTHEQUE!$H$27*[1]SYNTHESE!$K128,
IF(AND(
[1]SYNTHESE!$AQ128='[1]GRILLE COTATION'!$C$60,
[1]SYNTHESE!$AJ128&gt;'[1]GRILLE COTATION'!$G$60,
[1]SYNTHESE!$M128=[1]BIBLIOTHEQUE!$F$15),
[1]BIBLIOTHEQUE!$H$15*[1]SYNTHESE!$F128+[1]BIBLIOTHEQUE!$H$16*[1]SYNTHESE!$G128+[1]BIBLIOTHEQUE!$H$17*[1]SYNTHESE!$H128+[1]BIBLIOTHEQUE!$H$18*[1]SYNTHESE!$I128+[1]BIBLIOTHEQUE!$H$19*[1]SYNTHESE!$J128+[1]BIBLIOTHEQUE!$H$20*[1]SYNTHESE!$K128+[1]BIBLIOTHEQUE!$H$21*[1]SYNTHESE!$L128,""))</f>
        <v/>
      </c>
      <c r="M129" s="35"/>
      <c r="N129" s="36" t="str">
        <f ca="1">IF(AND([1]SYNTHESE!$AR128='[1]GRILLE COTATION'!$C$72,[1]SYNTHESE!$AJ128&gt;'[1]GRILLE COTATION'!$G$72),[1]BIBLIOTHEQUE!$H$29*[1]SYNTHESE!$Q128/[1]SYNTHESE!$P128*1.2,"")</f>
        <v/>
      </c>
      <c r="O129" s="35"/>
      <c r="P129" s="35"/>
      <c r="Q129" s="36" t="str">
        <f ca="1">IF(AND([1]SYNTHESE!$AS128='[1]GRILLE COTATION'!$C$84,[1]SYNTHESE!$AJ128&gt;'[1]GRILLE COTATION'!$G$84),[1]BIBLIOTHEQUE!$H$32*[1]SYNTHESE!$Q128/[1]SYNTHESE!$P128,"")</f>
        <v/>
      </c>
      <c r="R129" s="35"/>
      <c r="S129" s="36" t="str">
        <f ca="1">IF(AND([1]SYNTHESE!$AT128='[1]GRILLE COTATION'!$C$97,[1]SYNTHESE!$AJ128&gt;'[1]GRILLE COTATION'!$G$97),[1]BIBLIOTHEQUE!$H$35*[1]SYNTHESE!$N128,"")</f>
        <v/>
      </c>
      <c r="T129" s="36" t="str">
        <f ca="1">IF(AND([1]SYNTHESE!$AU128='[1]GRILLE COTATION'!$C$109,[1]SYNTHESE!$AJ128&gt;'[1]GRILLE COTATION'!$G$109),[1]BIBLIOTHEQUE!$H$36*[1]SYNTHESE!$N128,"")</f>
        <v/>
      </c>
      <c r="U129" s="36" t="str">
        <f ca="1">IF(AND([1]SYNTHESE!$AV128='[1]GRILLE COTATION'!$C$121,[1]SYNTHESE!$AJ128&gt;'[1]GRILLE COTATION'!$G$121),[1]BIBLIOTHEQUE!$H$37*[1]SYNTHESE!$N128,"")</f>
        <v/>
      </c>
      <c r="V129" s="35"/>
      <c r="W129" s="36" t="str">
        <f ca="1">IF(AND([1]SYNTHESE!$AW128='[1]GRILLE COTATION'!$C$134,[1]SYNTHESE!$AJ128&gt;'[1]GRILLE COTATION'!$G$134),[1]BIBLIOTHEQUE!$H$40*[1]SYNTHESE!$P128*[1]SYNTHESE!$O128,"")</f>
        <v/>
      </c>
      <c r="X129" s="36"/>
      <c r="Y129" s="36" t="str">
        <f ca="1">IF(AND([1]SYNTHESE!$AX128='[1]GRILLE COTATION'!$C$146,[1]SYNTHESE!$AJ128&gt;'[1]GRILLE COTATION'!$G$146,[1]SYNTHESE!$P128&gt;=4),[1]BIBLIOTHEQUE!$H$42*[1]SYNTHESE!$O128,"")</f>
        <v/>
      </c>
      <c r="Z129" s="37"/>
    </row>
    <row r="130" spans="1:26" x14ac:dyDescent="0.25">
      <c r="A130" s="4">
        <v>169</v>
      </c>
      <c r="B130" s="34" t="str">
        <f ca="1">IF(AND([1]SYNTHESE!$AM129='[1]GRILLE COTATION'!$C$9,[1]SYNTHESE!$W129&gt;'[1]GRILLE COTATION'!$G$9),[1]BIBLIOTHEQUE!$H$3*[1]SYNTHESE!$N129,"")</f>
        <v/>
      </c>
      <c r="C130" s="35"/>
      <c r="D130" s="36" t="str">
        <f>IF(AND([1]SYNTHESE!$AK129='[1]GRILLE COTATION'!$F$42,[1]SYNTHESE!$AP129='[1]GRILLE COTATION'!$C$42),[1]BIBLIOTHEQUE!$H$6,"")</f>
        <v/>
      </c>
      <c r="E130" s="35"/>
      <c r="F130" s="36" t="str">
        <f>IF(AND([1]SYNTHESE!$AN129='[1]GRILLE COTATION'!$C$22,[1]SYNTHESE!$AK129=[1]PARAM!$B$2,[1]SYNTHESE!$AB129="CHAUDIERE  INDIV.",[1]SYNTHESE!$AA129="GAZ"),[1]BIBLIOTHEQUE!$H$8*[1]SYNTHESE!$N129,
IF(AND([1]SYNTHESE!$AN129='[1]GRILLE COTATION'!$C$22,[1]SYNTHESE!$AK129=[1]PARAM!$B$3,[1]SYNTHESE!$AB129="CHAUDIERE  INDIV.",[1]SYNTHESE!$AA129="GAZ"),[1]BIBLIOTHEQUE!$H$8*[1]SYNTHESE!$N129,
IF(AND([1]SYNTHESE!$AN129='[1]GRILLE COTATION'!$C$22,[1]SYNTHESE!$AK129=[1]PARAM!$B$4,[1]SYNTHESE!$AB129="CHAUDIERE  INDIV.",[1]SYNTHESE!$AA129="GAZ"),[1]BIBLIOTHEQUE!$H$8*[1]SYNTHESE!$N129,
IF(AND([1]SYNTHESE!$AN129='[1]GRILLE COTATION'!$C$22,[1]SYNTHESE!$AK129=[1]PARAM!$B$5,[1]SYNTHESE!$AB129="CHAUDIERE  INDIV.",[1]SYNTHESE!$AA129="GAZ"),[1]BIBLIOTHEQUE!$H$8*[1]SYNTHESE!$N129,""))))</f>
        <v/>
      </c>
      <c r="G130" s="36" t="str">
        <f>IF(AND([1]SYNTHESE!$AN129='[1]GRILLE COTATION'!$C$22,[1]SYNTHESE!$AK129='[1]GRILLE COTATION'!$F$22),[1]BIBLIOTHEQUE!$H$9*[1]SYNTHESE!$N129,"")</f>
        <v/>
      </c>
      <c r="H130" s="36" t="str">
        <f>IF(AND([1]SYNTHESE!$AO129='[1]GRILLE COTATION'!$C$35,[1]SYNTHESE!$AK129='[1]GRILLE COTATION'!$F$35),[1]BIBLIOTHEQUE!$H$10*[1]SYNTHESE!$N129,
IF([1]SYNTHESE!$AO129='[1]GRILLE COTATION'!$C$38,[1]BIBLIOTHEQUE!$H$10*[1]SYNTHESE!$N129,""))</f>
        <v/>
      </c>
      <c r="I130" s="35"/>
      <c r="J130" s="36" t="str">
        <f ca="1">IF(AND(I130="",AI130="",BI130="",CI130="",DI130="",EI130="",FI130="",GI130="",HI130="",II130="",[1]SYNTHESE!$AP129='[1]GRILLE COTATION'!$C$42,[1]SYNTHESE!$AJ129&gt;'[1]GRILLE COTATION'!$G$48,[1]SYNTHESE!$M129=[1]BIBLIOTHEQUE!$F$15),[1]BIBLIOTHEQUE!$H$13*[1]SYNTHESE!$Q129*1.5,
IF(AND(I130="",AI130="",BI130="",CI130="",DI130="",EI130="",FI130="",GI130="",HI130="",II130="",[1]SYNTHESE!$AP129='[1]GRILLE COTATION'!$C$42,[1]SYNTHESE!$AJ129&gt;'[1]GRILLE COTATION'!$G$48,[1]SYNTHESE!$M129=[1]BIBLIOTHEQUE!$F$22),[1]BIBLIOTHEQUE!$H$13*[1]SYNTHESE!$Q129,""))</f>
        <v/>
      </c>
      <c r="K130" s="35"/>
      <c r="L130" s="36" t="str">
        <f ca="1">IF(AND(
[1]SYNTHESE!$AQ129='[1]GRILLE COTATION'!$C$60,
[1]SYNTHESE!$AJ129&gt;'[1]GRILLE COTATION'!$G$60,
[1]SYNTHESE!$M129=[1]BIBLIOTHEQUE!$F$22),
[1]BIBLIOTHEQUE!$H$22*[1]SYNTHESE!$F129+[1]BIBLIOTHEQUE!$H$23*[1]SYNTHESE!$G129+[1]BIBLIOTHEQUE!$H$24*[1]SYNTHESE!$H129+[1]BIBLIOTHEQUE!$H$25*[1]SYNTHESE!$I129+[1]BIBLIOTHEQUE!$H$26*[1]SYNTHESE!$J129+[1]BIBLIOTHEQUE!$H$27*[1]SYNTHESE!$K129,
IF(AND(
[1]SYNTHESE!$AQ129='[1]GRILLE COTATION'!$C$60,
[1]SYNTHESE!$AJ129&gt;'[1]GRILLE COTATION'!$G$60,
[1]SYNTHESE!$M129=[1]BIBLIOTHEQUE!$F$15),
[1]BIBLIOTHEQUE!$H$15*[1]SYNTHESE!$F129+[1]BIBLIOTHEQUE!$H$16*[1]SYNTHESE!$G129+[1]BIBLIOTHEQUE!$H$17*[1]SYNTHESE!$H129+[1]BIBLIOTHEQUE!$H$18*[1]SYNTHESE!$I129+[1]BIBLIOTHEQUE!$H$19*[1]SYNTHESE!$J129+[1]BIBLIOTHEQUE!$H$20*[1]SYNTHESE!$K129+[1]BIBLIOTHEQUE!$H$21*[1]SYNTHESE!$L129,""))</f>
        <v/>
      </c>
      <c r="M130" s="35"/>
      <c r="N130" s="36" t="str">
        <f ca="1">IF(AND([1]SYNTHESE!$AR129='[1]GRILLE COTATION'!$C$72,[1]SYNTHESE!$AJ129&gt;'[1]GRILLE COTATION'!$G$72),[1]BIBLIOTHEQUE!$H$29*[1]SYNTHESE!$Q129/[1]SYNTHESE!$P129*1.2,"")</f>
        <v/>
      </c>
      <c r="O130" s="35"/>
      <c r="P130" s="35"/>
      <c r="Q130" s="36" t="str">
        <f ca="1">IF(AND([1]SYNTHESE!$AS129='[1]GRILLE COTATION'!$C$84,[1]SYNTHESE!$AJ129&gt;'[1]GRILLE COTATION'!$G$84),[1]BIBLIOTHEQUE!$H$32*[1]SYNTHESE!$Q129/[1]SYNTHESE!$P129,"")</f>
        <v/>
      </c>
      <c r="R130" s="35"/>
      <c r="S130" s="36" t="str">
        <f ca="1">IF(AND([1]SYNTHESE!$AT129='[1]GRILLE COTATION'!$C$97,[1]SYNTHESE!$AJ129&gt;'[1]GRILLE COTATION'!$G$97),[1]BIBLIOTHEQUE!$H$35*[1]SYNTHESE!$N129,"")</f>
        <v/>
      </c>
      <c r="T130" s="36" t="str">
        <f ca="1">IF(AND([1]SYNTHESE!$AU129='[1]GRILLE COTATION'!$C$109,[1]SYNTHESE!$AJ129&gt;'[1]GRILLE COTATION'!$G$109),[1]BIBLIOTHEQUE!$H$36*[1]SYNTHESE!$N129,"")</f>
        <v/>
      </c>
      <c r="U130" s="36" t="str">
        <f ca="1">IF(AND([1]SYNTHESE!$AV129='[1]GRILLE COTATION'!$C$121,[1]SYNTHESE!$AJ129&gt;'[1]GRILLE COTATION'!$G$121),[1]BIBLIOTHEQUE!$H$37*[1]SYNTHESE!$N129,"")</f>
        <v/>
      </c>
      <c r="V130" s="35"/>
      <c r="W130" s="36" t="str">
        <f ca="1">IF(AND([1]SYNTHESE!$AW129='[1]GRILLE COTATION'!$C$134,[1]SYNTHESE!$AJ129&gt;'[1]GRILLE COTATION'!$G$134),[1]BIBLIOTHEQUE!$H$40*[1]SYNTHESE!$P129*[1]SYNTHESE!$O129,"")</f>
        <v/>
      </c>
      <c r="X130" s="36"/>
      <c r="Y130" s="36" t="str">
        <f ca="1">IF(AND([1]SYNTHESE!$AX129='[1]GRILLE COTATION'!$C$146,[1]SYNTHESE!$AJ129&gt;'[1]GRILLE COTATION'!$G$146,[1]SYNTHESE!$P129&gt;=4),[1]BIBLIOTHEQUE!$H$42*[1]SYNTHESE!$O129,"")</f>
        <v/>
      </c>
      <c r="Z130" s="37"/>
    </row>
    <row r="131" spans="1:26" x14ac:dyDescent="0.25">
      <c r="A131" s="4">
        <v>170</v>
      </c>
      <c r="B131" s="34" t="str">
        <f ca="1">IF(AND([1]SYNTHESE!$AM130='[1]GRILLE COTATION'!$C$9,[1]SYNTHESE!$W130&gt;'[1]GRILLE COTATION'!$G$9),[1]BIBLIOTHEQUE!$H$3*[1]SYNTHESE!$N130,"")</f>
        <v/>
      </c>
      <c r="C131" s="35"/>
      <c r="D131" s="36" t="str">
        <f>IF(AND([1]SYNTHESE!$AK130='[1]GRILLE COTATION'!$F$42,[1]SYNTHESE!$AP130='[1]GRILLE COTATION'!$C$42),[1]BIBLIOTHEQUE!$H$6,"")</f>
        <v/>
      </c>
      <c r="E131" s="35"/>
      <c r="F131" s="36" t="str">
        <f>IF(AND([1]SYNTHESE!$AN130='[1]GRILLE COTATION'!$C$22,[1]SYNTHESE!$AK130=[1]PARAM!$B$2,[1]SYNTHESE!$AB130="CHAUDIERE  INDIV.",[1]SYNTHESE!$AA130="GAZ"),[1]BIBLIOTHEQUE!$H$8*[1]SYNTHESE!$N130,
IF(AND([1]SYNTHESE!$AN130='[1]GRILLE COTATION'!$C$22,[1]SYNTHESE!$AK130=[1]PARAM!$B$3,[1]SYNTHESE!$AB130="CHAUDIERE  INDIV.",[1]SYNTHESE!$AA130="GAZ"),[1]BIBLIOTHEQUE!$H$8*[1]SYNTHESE!$N130,
IF(AND([1]SYNTHESE!$AN130='[1]GRILLE COTATION'!$C$22,[1]SYNTHESE!$AK130=[1]PARAM!$B$4,[1]SYNTHESE!$AB130="CHAUDIERE  INDIV.",[1]SYNTHESE!$AA130="GAZ"),[1]BIBLIOTHEQUE!$H$8*[1]SYNTHESE!$N130,
IF(AND([1]SYNTHESE!$AN130='[1]GRILLE COTATION'!$C$22,[1]SYNTHESE!$AK130=[1]PARAM!$B$5,[1]SYNTHESE!$AB130="CHAUDIERE  INDIV.",[1]SYNTHESE!$AA130="GAZ"),[1]BIBLIOTHEQUE!$H$8*[1]SYNTHESE!$N130,""))))</f>
        <v/>
      </c>
      <c r="G131" s="36" t="str">
        <f>IF(AND([1]SYNTHESE!$AN130='[1]GRILLE COTATION'!$C$22,[1]SYNTHESE!$AK130='[1]GRILLE COTATION'!$F$22),[1]BIBLIOTHEQUE!$H$9*[1]SYNTHESE!$N130,"")</f>
        <v/>
      </c>
      <c r="H131" s="36" t="str">
        <f>IF(AND([1]SYNTHESE!$AO130='[1]GRILLE COTATION'!$C$35,[1]SYNTHESE!$AK130='[1]GRILLE COTATION'!$F$35),[1]BIBLIOTHEQUE!$H$10*[1]SYNTHESE!$N130,
IF([1]SYNTHESE!$AO130='[1]GRILLE COTATION'!$C$38,[1]BIBLIOTHEQUE!$H$10*[1]SYNTHESE!$N130,""))</f>
        <v/>
      </c>
      <c r="I131" s="35"/>
      <c r="J131" s="36" t="str">
        <f ca="1">IF(AND(I131="",AI131="",BI131="",CI131="",DI131="",EI131="",FI131="",GI131="",HI131="",II131="",[1]SYNTHESE!$AP130='[1]GRILLE COTATION'!$C$42,[1]SYNTHESE!$AJ130&gt;'[1]GRILLE COTATION'!$G$48,[1]SYNTHESE!$M130=[1]BIBLIOTHEQUE!$F$15),[1]BIBLIOTHEQUE!$H$13*[1]SYNTHESE!$Q130*1.5,
IF(AND(I131="",AI131="",BI131="",CI131="",DI131="",EI131="",FI131="",GI131="",HI131="",II131="",[1]SYNTHESE!$AP130='[1]GRILLE COTATION'!$C$42,[1]SYNTHESE!$AJ130&gt;'[1]GRILLE COTATION'!$G$48,[1]SYNTHESE!$M130=[1]BIBLIOTHEQUE!$F$22),[1]BIBLIOTHEQUE!$H$13*[1]SYNTHESE!$Q130,""))</f>
        <v/>
      </c>
      <c r="K131" s="35"/>
      <c r="L131" s="36" t="str">
        <f ca="1">IF(AND(
[1]SYNTHESE!$AQ130='[1]GRILLE COTATION'!$C$60,
[1]SYNTHESE!$AJ130&gt;'[1]GRILLE COTATION'!$G$60,
[1]SYNTHESE!$M130=[1]BIBLIOTHEQUE!$F$22),
[1]BIBLIOTHEQUE!$H$22*[1]SYNTHESE!$F130+[1]BIBLIOTHEQUE!$H$23*[1]SYNTHESE!$G130+[1]BIBLIOTHEQUE!$H$24*[1]SYNTHESE!$H130+[1]BIBLIOTHEQUE!$H$25*[1]SYNTHESE!$I130+[1]BIBLIOTHEQUE!$H$26*[1]SYNTHESE!$J130+[1]BIBLIOTHEQUE!$H$27*[1]SYNTHESE!$K130,
IF(AND(
[1]SYNTHESE!$AQ130='[1]GRILLE COTATION'!$C$60,
[1]SYNTHESE!$AJ130&gt;'[1]GRILLE COTATION'!$G$60,
[1]SYNTHESE!$M130=[1]BIBLIOTHEQUE!$F$15),
[1]BIBLIOTHEQUE!$H$15*[1]SYNTHESE!$F130+[1]BIBLIOTHEQUE!$H$16*[1]SYNTHESE!$G130+[1]BIBLIOTHEQUE!$H$17*[1]SYNTHESE!$H130+[1]BIBLIOTHEQUE!$H$18*[1]SYNTHESE!$I130+[1]BIBLIOTHEQUE!$H$19*[1]SYNTHESE!$J130+[1]BIBLIOTHEQUE!$H$20*[1]SYNTHESE!$K130+[1]BIBLIOTHEQUE!$H$21*[1]SYNTHESE!$L130,""))</f>
        <v/>
      </c>
      <c r="M131" s="35"/>
      <c r="N131" s="36" t="str">
        <f ca="1">IF(AND([1]SYNTHESE!$AR130='[1]GRILLE COTATION'!$C$72,[1]SYNTHESE!$AJ130&gt;'[1]GRILLE COTATION'!$G$72),[1]BIBLIOTHEQUE!$H$29*[1]SYNTHESE!$Q130/[1]SYNTHESE!$P130*1.2,"")</f>
        <v/>
      </c>
      <c r="O131" s="35"/>
      <c r="P131" s="35"/>
      <c r="Q131" s="36" t="str">
        <f ca="1">IF(AND([1]SYNTHESE!$AS130='[1]GRILLE COTATION'!$C$84,[1]SYNTHESE!$AJ130&gt;'[1]GRILLE COTATION'!$G$84),[1]BIBLIOTHEQUE!$H$32*[1]SYNTHESE!$Q130/[1]SYNTHESE!$P130,"")</f>
        <v/>
      </c>
      <c r="R131" s="35"/>
      <c r="S131" s="36" t="str">
        <f ca="1">IF(AND([1]SYNTHESE!$AT130='[1]GRILLE COTATION'!$C$97,[1]SYNTHESE!$AJ130&gt;'[1]GRILLE COTATION'!$G$97),[1]BIBLIOTHEQUE!$H$35*[1]SYNTHESE!$N130,"")</f>
        <v/>
      </c>
      <c r="T131" s="36" t="str">
        <f ca="1">IF(AND([1]SYNTHESE!$AU130='[1]GRILLE COTATION'!$C$109,[1]SYNTHESE!$AJ130&gt;'[1]GRILLE COTATION'!$G$109),[1]BIBLIOTHEQUE!$H$36*[1]SYNTHESE!$N130,"")</f>
        <v/>
      </c>
      <c r="U131" s="36" t="str">
        <f ca="1">IF(AND([1]SYNTHESE!$AV130='[1]GRILLE COTATION'!$C$121,[1]SYNTHESE!$AJ130&gt;'[1]GRILLE COTATION'!$G$121),[1]BIBLIOTHEQUE!$H$37*[1]SYNTHESE!$N130,"")</f>
        <v/>
      </c>
      <c r="V131" s="35"/>
      <c r="W131" s="36" t="str">
        <f ca="1">IF(AND([1]SYNTHESE!$AW130='[1]GRILLE COTATION'!$C$134,[1]SYNTHESE!$AJ130&gt;'[1]GRILLE COTATION'!$G$134),[1]BIBLIOTHEQUE!$H$40*[1]SYNTHESE!$P130*[1]SYNTHESE!$O130,"")</f>
        <v/>
      </c>
      <c r="X131" s="36"/>
      <c r="Y131" s="36" t="str">
        <f ca="1">IF(AND([1]SYNTHESE!$AX130='[1]GRILLE COTATION'!$C$146,[1]SYNTHESE!$AJ130&gt;'[1]GRILLE COTATION'!$G$146,[1]SYNTHESE!$P130&gt;=4),[1]BIBLIOTHEQUE!$H$42*[1]SYNTHESE!$O130,"")</f>
        <v/>
      </c>
      <c r="Z131" s="37"/>
    </row>
    <row r="132" spans="1:26" x14ac:dyDescent="0.25">
      <c r="A132" s="4">
        <v>171</v>
      </c>
      <c r="B132" s="34" t="str">
        <f ca="1">IF(AND([1]SYNTHESE!$AM131='[1]GRILLE COTATION'!$C$9,[1]SYNTHESE!$W131&gt;'[1]GRILLE COTATION'!$G$9),[1]BIBLIOTHEQUE!$H$3*[1]SYNTHESE!$N131,"")</f>
        <v/>
      </c>
      <c r="C132" s="35"/>
      <c r="D132" s="36" t="str">
        <f>IF(AND([1]SYNTHESE!$AK131='[1]GRILLE COTATION'!$F$42,[1]SYNTHESE!$AP131='[1]GRILLE COTATION'!$C$42),[1]BIBLIOTHEQUE!$H$6,"")</f>
        <v/>
      </c>
      <c r="E132" s="35"/>
      <c r="F132" s="36" t="str">
        <f>IF(AND([1]SYNTHESE!$AN131='[1]GRILLE COTATION'!$C$22,[1]SYNTHESE!$AK131=[1]PARAM!$B$2,[1]SYNTHESE!$AB131="CHAUDIERE  INDIV.",[1]SYNTHESE!$AA131="GAZ"),[1]BIBLIOTHEQUE!$H$8*[1]SYNTHESE!$N131,
IF(AND([1]SYNTHESE!$AN131='[1]GRILLE COTATION'!$C$22,[1]SYNTHESE!$AK131=[1]PARAM!$B$3,[1]SYNTHESE!$AB131="CHAUDIERE  INDIV.",[1]SYNTHESE!$AA131="GAZ"),[1]BIBLIOTHEQUE!$H$8*[1]SYNTHESE!$N131,
IF(AND([1]SYNTHESE!$AN131='[1]GRILLE COTATION'!$C$22,[1]SYNTHESE!$AK131=[1]PARAM!$B$4,[1]SYNTHESE!$AB131="CHAUDIERE  INDIV.",[1]SYNTHESE!$AA131="GAZ"),[1]BIBLIOTHEQUE!$H$8*[1]SYNTHESE!$N131,
IF(AND([1]SYNTHESE!$AN131='[1]GRILLE COTATION'!$C$22,[1]SYNTHESE!$AK131=[1]PARAM!$B$5,[1]SYNTHESE!$AB131="CHAUDIERE  INDIV.",[1]SYNTHESE!$AA131="GAZ"),[1]BIBLIOTHEQUE!$H$8*[1]SYNTHESE!$N131,""))))</f>
        <v/>
      </c>
      <c r="G132" s="36" t="str">
        <f>IF(AND([1]SYNTHESE!$AN131='[1]GRILLE COTATION'!$C$22,[1]SYNTHESE!$AK131='[1]GRILLE COTATION'!$F$22),[1]BIBLIOTHEQUE!$H$9*[1]SYNTHESE!$N131,"")</f>
        <v/>
      </c>
      <c r="H132" s="36" t="str">
        <f>IF(AND([1]SYNTHESE!$AO131='[1]GRILLE COTATION'!$C$35,[1]SYNTHESE!$AK131='[1]GRILLE COTATION'!$F$35),[1]BIBLIOTHEQUE!$H$10*[1]SYNTHESE!$N131,
IF([1]SYNTHESE!$AO131='[1]GRILLE COTATION'!$C$38,[1]BIBLIOTHEQUE!$H$10*[1]SYNTHESE!$N131,""))</f>
        <v/>
      </c>
      <c r="I132" s="35"/>
      <c r="J132" s="36">
        <f ca="1">IF(AND(I132="",AI132="",BI132="",CI132="",DI132="",EI132="",FI132="",GI132="",HI132="",II132="",[1]SYNTHESE!$AP131='[1]GRILLE COTATION'!$C$42,[1]SYNTHESE!$AJ131&gt;'[1]GRILLE COTATION'!$G$48,[1]SYNTHESE!$M131=[1]BIBLIOTHEQUE!$F$15),[1]BIBLIOTHEQUE!$H$13*[1]SYNTHESE!$Q131*1.5,
IF(AND(I132="",AI132="",BI132="",CI132="",DI132="",EI132="",FI132="",GI132="",HI132="",II132="",[1]SYNTHESE!$AP131='[1]GRILLE COTATION'!$C$42,[1]SYNTHESE!$AJ131&gt;'[1]GRILLE COTATION'!$G$48,[1]SYNTHESE!$M131=[1]BIBLIOTHEQUE!$F$22),[1]BIBLIOTHEQUE!$H$13*[1]SYNTHESE!$Q131,""))</f>
        <v>76927.5</v>
      </c>
      <c r="K132" s="35"/>
      <c r="L132" s="36" t="str">
        <f ca="1">IF(AND(
[1]SYNTHESE!$AQ131='[1]GRILLE COTATION'!$C$60,
[1]SYNTHESE!$AJ131&gt;'[1]GRILLE COTATION'!$G$60,
[1]SYNTHESE!$M131=[1]BIBLIOTHEQUE!$F$22),
[1]BIBLIOTHEQUE!$H$22*[1]SYNTHESE!$F131+[1]BIBLIOTHEQUE!$H$23*[1]SYNTHESE!$G131+[1]BIBLIOTHEQUE!$H$24*[1]SYNTHESE!$H131+[1]BIBLIOTHEQUE!$H$25*[1]SYNTHESE!$I131+[1]BIBLIOTHEQUE!$H$26*[1]SYNTHESE!$J131+[1]BIBLIOTHEQUE!$H$27*[1]SYNTHESE!$K131,
IF(AND(
[1]SYNTHESE!$AQ131='[1]GRILLE COTATION'!$C$60,
[1]SYNTHESE!$AJ131&gt;'[1]GRILLE COTATION'!$G$60,
[1]SYNTHESE!$M131=[1]BIBLIOTHEQUE!$F$15),
[1]BIBLIOTHEQUE!$H$15*[1]SYNTHESE!$F131+[1]BIBLIOTHEQUE!$H$16*[1]SYNTHESE!$G131+[1]BIBLIOTHEQUE!$H$17*[1]SYNTHESE!$H131+[1]BIBLIOTHEQUE!$H$18*[1]SYNTHESE!$I131+[1]BIBLIOTHEQUE!$H$19*[1]SYNTHESE!$J131+[1]BIBLIOTHEQUE!$H$20*[1]SYNTHESE!$K131+[1]BIBLIOTHEQUE!$H$21*[1]SYNTHESE!$L131,""))</f>
        <v/>
      </c>
      <c r="M132" s="35"/>
      <c r="N132" s="36" t="str">
        <f ca="1">IF(AND([1]SYNTHESE!$AR131='[1]GRILLE COTATION'!$C$72,[1]SYNTHESE!$AJ131&gt;'[1]GRILLE COTATION'!$G$72),[1]BIBLIOTHEQUE!$H$29*[1]SYNTHESE!$Q131/[1]SYNTHESE!$P131*1.2,"")</f>
        <v/>
      </c>
      <c r="O132" s="35"/>
      <c r="P132" s="35"/>
      <c r="Q132" s="36">
        <f ca="1">IF(AND([1]SYNTHESE!$AS131='[1]GRILLE COTATION'!$C$84,[1]SYNTHESE!$AJ131&gt;'[1]GRILLE COTATION'!$G$84),[1]BIBLIOTHEQUE!$H$32*[1]SYNTHESE!$Q131/[1]SYNTHESE!$P131,"")</f>
        <v>102570</v>
      </c>
      <c r="R132" s="35"/>
      <c r="S132" s="36" t="str">
        <f ca="1">IF(AND([1]SYNTHESE!$AT131='[1]GRILLE COTATION'!$C$97,[1]SYNTHESE!$AJ131&gt;'[1]GRILLE COTATION'!$G$97),[1]BIBLIOTHEQUE!$H$35*[1]SYNTHESE!$N131,"")</f>
        <v/>
      </c>
      <c r="T132" s="36" t="str">
        <f ca="1">IF(AND([1]SYNTHESE!$AU131='[1]GRILLE COTATION'!$C$109,[1]SYNTHESE!$AJ131&gt;'[1]GRILLE COTATION'!$G$109),[1]BIBLIOTHEQUE!$H$36*[1]SYNTHESE!$N131,"")</f>
        <v/>
      </c>
      <c r="U132" s="36" t="str">
        <f ca="1">IF(AND([1]SYNTHESE!$AV131='[1]GRILLE COTATION'!$C$121,[1]SYNTHESE!$AJ131&gt;'[1]GRILLE COTATION'!$G$121),[1]BIBLIOTHEQUE!$H$37*[1]SYNTHESE!$N131,"")</f>
        <v/>
      </c>
      <c r="V132" s="35"/>
      <c r="W132" s="36" t="str">
        <f ca="1">IF(AND([1]SYNTHESE!$AW131='[1]GRILLE COTATION'!$C$134,[1]SYNTHESE!$AJ131&gt;'[1]GRILLE COTATION'!$G$134),[1]BIBLIOTHEQUE!$H$40*[1]SYNTHESE!$P131*[1]SYNTHESE!$O131,"")</f>
        <v/>
      </c>
      <c r="X132" s="36"/>
      <c r="Y132" s="36" t="str">
        <f ca="1">IF(AND([1]SYNTHESE!$AX131='[1]GRILLE COTATION'!$C$146,[1]SYNTHESE!$AJ131&gt;'[1]GRILLE COTATION'!$G$146,[1]SYNTHESE!$P131&gt;=4),[1]BIBLIOTHEQUE!$H$42*[1]SYNTHESE!$O131,"")</f>
        <v/>
      </c>
      <c r="Z132" s="37"/>
    </row>
    <row r="133" spans="1:26" x14ac:dyDescent="0.25">
      <c r="A133" s="4">
        <v>172</v>
      </c>
      <c r="B133" s="34" t="str">
        <f ca="1">IF(AND([1]SYNTHESE!$AM132='[1]GRILLE COTATION'!$C$9,[1]SYNTHESE!$W132&gt;'[1]GRILLE COTATION'!$G$9),[1]BIBLIOTHEQUE!$H$3*[1]SYNTHESE!$N132,"")</f>
        <v/>
      </c>
      <c r="C133" s="35"/>
      <c r="D133" s="36" t="str">
        <f>IF(AND([1]SYNTHESE!$AK132='[1]GRILLE COTATION'!$F$42,[1]SYNTHESE!$AP132='[1]GRILLE COTATION'!$C$42),[1]BIBLIOTHEQUE!$H$6,"")</f>
        <v/>
      </c>
      <c r="E133" s="35"/>
      <c r="F133" s="36" t="str">
        <f>IF(AND([1]SYNTHESE!$AN132='[1]GRILLE COTATION'!$C$22,[1]SYNTHESE!$AK132=[1]PARAM!$B$2,[1]SYNTHESE!$AB132="CHAUDIERE  INDIV.",[1]SYNTHESE!$AA132="GAZ"),[1]BIBLIOTHEQUE!$H$8*[1]SYNTHESE!$N132,
IF(AND([1]SYNTHESE!$AN132='[1]GRILLE COTATION'!$C$22,[1]SYNTHESE!$AK132=[1]PARAM!$B$3,[1]SYNTHESE!$AB132="CHAUDIERE  INDIV.",[1]SYNTHESE!$AA132="GAZ"),[1]BIBLIOTHEQUE!$H$8*[1]SYNTHESE!$N132,
IF(AND([1]SYNTHESE!$AN132='[1]GRILLE COTATION'!$C$22,[1]SYNTHESE!$AK132=[1]PARAM!$B$4,[1]SYNTHESE!$AB132="CHAUDIERE  INDIV.",[1]SYNTHESE!$AA132="GAZ"),[1]BIBLIOTHEQUE!$H$8*[1]SYNTHESE!$N132,
IF(AND([1]SYNTHESE!$AN132='[1]GRILLE COTATION'!$C$22,[1]SYNTHESE!$AK132=[1]PARAM!$B$5,[1]SYNTHESE!$AB132="CHAUDIERE  INDIV.",[1]SYNTHESE!$AA132="GAZ"),[1]BIBLIOTHEQUE!$H$8*[1]SYNTHESE!$N132,""))))</f>
        <v/>
      </c>
      <c r="G133" s="36" t="str">
        <f>IF(AND([1]SYNTHESE!$AN132='[1]GRILLE COTATION'!$C$22,[1]SYNTHESE!$AK132='[1]GRILLE COTATION'!$F$22),[1]BIBLIOTHEQUE!$H$9*[1]SYNTHESE!$N132,"")</f>
        <v/>
      </c>
      <c r="H133" s="36" t="str">
        <f>IF(AND([1]SYNTHESE!$AO132='[1]GRILLE COTATION'!$C$35,[1]SYNTHESE!$AK132='[1]GRILLE COTATION'!$F$35),[1]BIBLIOTHEQUE!$H$10*[1]SYNTHESE!$N132,
IF([1]SYNTHESE!$AO132='[1]GRILLE COTATION'!$C$38,[1]BIBLIOTHEQUE!$H$10*[1]SYNTHESE!$N132,""))</f>
        <v/>
      </c>
      <c r="I133" s="35"/>
      <c r="J133" s="36" t="str">
        <f ca="1">IF(AND(I133="",AI133="",BI133="",CI133="",DI133="",EI133="",FI133="",GI133="",HI133="",II133="",[1]SYNTHESE!$AP132='[1]GRILLE COTATION'!$C$42,[1]SYNTHESE!$AJ132&gt;'[1]GRILLE COTATION'!$G$48,[1]SYNTHESE!$M132=[1]BIBLIOTHEQUE!$F$15),[1]BIBLIOTHEQUE!$H$13*[1]SYNTHESE!$Q132*1.5,
IF(AND(I133="",AI133="",BI133="",CI133="",DI133="",EI133="",FI133="",GI133="",HI133="",II133="",[1]SYNTHESE!$AP132='[1]GRILLE COTATION'!$C$42,[1]SYNTHESE!$AJ132&gt;'[1]GRILLE COTATION'!$G$48,[1]SYNTHESE!$M132=[1]BIBLIOTHEQUE!$F$22),[1]BIBLIOTHEQUE!$H$13*[1]SYNTHESE!$Q132,""))</f>
        <v/>
      </c>
      <c r="K133" s="35"/>
      <c r="L133" s="36" t="str">
        <f ca="1">IF(AND(
[1]SYNTHESE!$AQ132='[1]GRILLE COTATION'!$C$60,
[1]SYNTHESE!$AJ132&gt;'[1]GRILLE COTATION'!$G$60,
[1]SYNTHESE!$M132=[1]BIBLIOTHEQUE!$F$22),
[1]BIBLIOTHEQUE!$H$22*[1]SYNTHESE!$F132+[1]BIBLIOTHEQUE!$H$23*[1]SYNTHESE!$G132+[1]BIBLIOTHEQUE!$H$24*[1]SYNTHESE!$H132+[1]BIBLIOTHEQUE!$H$25*[1]SYNTHESE!$I132+[1]BIBLIOTHEQUE!$H$26*[1]SYNTHESE!$J132+[1]BIBLIOTHEQUE!$H$27*[1]SYNTHESE!$K132,
IF(AND(
[1]SYNTHESE!$AQ132='[1]GRILLE COTATION'!$C$60,
[1]SYNTHESE!$AJ132&gt;'[1]GRILLE COTATION'!$G$60,
[1]SYNTHESE!$M132=[1]BIBLIOTHEQUE!$F$15),
[1]BIBLIOTHEQUE!$H$15*[1]SYNTHESE!$F132+[1]BIBLIOTHEQUE!$H$16*[1]SYNTHESE!$G132+[1]BIBLIOTHEQUE!$H$17*[1]SYNTHESE!$H132+[1]BIBLIOTHEQUE!$H$18*[1]SYNTHESE!$I132+[1]BIBLIOTHEQUE!$H$19*[1]SYNTHESE!$J132+[1]BIBLIOTHEQUE!$H$20*[1]SYNTHESE!$K132+[1]BIBLIOTHEQUE!$H$21*[1]SYNTHESE!$L132,""))</f>
        <v/>
      </c>
      <c r="M133" s="35"/>
      <c r="N133" s="36" t="str">
        <f ca="1">IF(AND([1]SYNTHESE!$AR132='[1]GRILLE COTATION'!$C$72,[1]SYNTHESE!$AJ132&gt;'[1]GRILLE COTATION'!$G$72),[1]BIBLIOTHEQUE!$H$29*[1]SYNTHESE!$Q132/[1]SYNTHESE!$P132*1.2,"")</f>
        <v/>
      </c>
      <c r="O133" s="35"/>
      <c r="P133" s="35"/>
      <c r="Q133" s="36" t="str">
        <f ca="1">IF(AND([1]SYNTHESE!$AS132='[1]GRILLE COTATION'!$C$84,[1]SYNTHESE!$AJ132&gt;'[1]GRILLE COTATION'!$G$84),[1]BIBLIOTHEQUE!$H$32*[1]SYNTHESE!$Q132/[1]SYNTHESE!$P132,"")</f>
        <v/>
      </c>
      <c r="R133" s="35"/>
      <c r="S133" s="36" t="str">
        <f ca="1">IF(AND([1]SYNTHESE!$AT132='[1]GRILLE COTATION'!$C$97,[1]SYNTHESE!$AJ132&gt;'[1]GRILLE COTATION'!$G$97),[1]BIBLIOTHEQUE!$H$35*[1]SYNTHESE!$N132,"")</f>
        <v/>
      </c>
      <c r="T133" s="36" t="str">
        <f ca="1">IF(AND([1]SYNTHESE!$AU132='[1]GRILLE COTATION'!$C$109,[1]SYNTHESE!$AJ132&gt;'[1]GRILLE COTATION'!$G$109),[1]BIBLIOTHEQUE!$H$36*[1]SYNTHESE!$N132,"")</f>
        <v/>
      </c>
      <c r="U133" s="36" t="str">
        <f ca="1">IF(AND([1]SYNTHESE!$AV132='[1]GRILLE COTATION'!$C$121,[1]SYNTHESE!$AJ132&gt;'[1]GRILLE COTATION'!$G$121),[1]BIBLIOTHEQUE!$H$37*[1]SYNTHESE!$N132,"")</f>
        <v/>
      </c>
      <c r="V133" s="35"/>
      <c r="W133" s="36" t="str">
        <f ca="1">IF(AND([1]SYNTHESE!$AW132='[1]GRILLE COTATION'!$C$134,[1]SYNTHESE!$AJ132&gt;'[1]GRILLE COTATION'!$G$134),[1]BIBLIOTHEQUE!$H$40*[1]SYNTHESE!$P132*[1]SYNTHESE!$O132,"")</f>
        <v/>
      </c>
      <c r="X133" s="36"/>
      <c r="Y133" s="36" t="str">
        <f ca="1">IF(AND([1]SYNTHESE!$AX132='[1]GRILLE COTATION'!$C$146,[1]SYNTHESE!$AJ132&gt;'[1]GRILLE COTATION'!$G$146,[1]SYNTHESE!$P132&gt;=4),[1]BIBLIOTHEQUE!$H$42*[1]SYNTHESE!$O132,"")</f>
        <v/>
      </c>
      <c r="Z133" s="37"/>
    </row>
    <row r="134" spans="1:26" x14ac:dyDescent="0.25">
      <c r="A134" s="4">
        <v>173</v>
      </c>
      <c r="B134" s="34" t="str">
        <f ca="1">IF(AND([1]SYNTHESE!$AM133='[1]GRILLE COTATION'!$C$9,[1]SYNTHESE!$W133&gt;'[1]GRILLE COTATION'!$G$9),[1]BIBLIOTHEQUE!$H$3*[1]SYNTHESE!$N133,"")</f>
        <v/>
      </c>
      <c r="C134" s="35"/>
      <c r="D134" s="36" t="str">
        <f>IF(AND([1]SYNTHESE!$AK133='[1]GRILLE COTATION'!$F$42,[1]SYNTHESE!$AP133='[1]GRILLE COTATION'!$C$42),[1]BIBLIOTHEQUE!$H$6,"")</f>
        <v/>
      </c>
      <c r="E134" s="35"/>
      <c r="F134" s="36" t="str">
        <f>IF(AND([1]SYNTHESE!$AN133='[1]GRILLE COTATION'!$C$22,[1]SYNTHESE!$AK133=[1]PARAM!$B$2,[1]SYNTHESE!$AB133="CHAUDIERE  INDIV.",[1]SYNTHESE!$AA133="GAZ"),[1]BIBLIOTHEQUE!$H$8*[1]SYNTHESE!$N133,
IF(AND([1]SYNTHESE!$AN133='[1]GRILLE COTATION'!$C$22,[1]SYNTHESE!$AK133=[1]PARAM!$B$3,[1]SYNTHESE!$AB133="CHAUDIERE  INDIV.",[1]SYNTHESE!$AA133="GAZ"),[1]BIBLIOTHEQUE!$H$8*[1]SYNTHESE!$N133,
IF(AND([1]SYNTHESE!$AN133='[1]GRILLE COTATION'!$C$22,[1]SYNTHESE!$AK133=[1]PARAM!$B$4,[1]SYNTHESE!$AB133="CHAUDIERE  INDIV.",[1]SYNTHESE!$AA133="GAZ"),[1]BIBLIOTHEQUE!$H$8*[1]SYNTHESE!$N133,
IF(AND([1]SYNTHESE!$AN133='[1]GRILLE COTATION'!$C$22,[1]SYNTHESE!$AK133=[1]PARAM!$B$5,[1]SYNTHESE!$AB133="CHAUDIERE  INDIV.",[1]SYNTHESE!$AA133="GAZ"),[1]BIBLIOTHEQUE!$H$8*[1]SYNTHESE!$N133,""))))</f>
        <v/>
      </c>
      <c r="G134" s="36" t="str">
        <f>IF(AND([1]SYNTHESE!$AN133='[1]GRILLE COTATION'!$C$22,[1]SYNTHESE!$AK133='[1]GRILLE COTATION'!$F$22),[1]BIBLIOTHEQUE!$H$9*[1]SYNTHESE!$N133,"")</f>
        <v/>
      </c>
      <c r="H134" s="36" t="str">
        <f>IF(AND([1]SYNTHESE!$AO133='[1]GRILLE COTATION'!$C$35,[1]SYNTHESE!$AK133='[1]GRILLE COTATION'!$F$35),[1]BIBLIOTHEQUE!$H$10*[1]SYNTHESE!$N133,
IF([1]SYNTHESE!$AO133='[1]GRILLE COTATION'!$C$38,[1]BIBLIOTHEQUE!$H$10*[1]SYNTHESE!$N133,""))</f>
        <v/>
      </c>
      <c r="I134" s="35"/>
      <c r="J134" s="36" t="str">
        <f ca="1">IF(AND(I134="",AI134="",BI134="",CI134="",DI134="",EI134="",FI134="",GI134="",HI134="",II134="",[1]SYNTHESE!$AP133='[1]GRILLE COTATION'!$C$42,[1]SYNTHESE!$AJ133&gt;'[1]GRILLE COTATION'!$G$48,[1]SYNTHESE!$M133=[1]BIBLIOTHEQUE!$F$15),[1]BIBLIOTHEQUE!$H$13*[1]SYNTHESE!$Q133*1.5,
IF(AND(I134="",AI134="",BI134="",CI134="",DI134="",EI134="",FI134="",GI134="",HI134="",II134="",[1]SYNTHESE!$AP133='[1]GRILLE COTATION'!$C$42,[1]SYNTHESE!$AJ133&gt;'[1]GRILLE COTATION'!$G$48,[1]SYNTHESE!$M133=[1]BIBLIOTHEQUE!$F$22),[1]BIBLIOTHEQUE!$H$13*[1]SYNTHESE!$Q133,""))</f>
        <v/>
      </c>
      <c r="K134" s="35"/>
      <c r="L134" s="36" t="str">
        <f ca="1">IF(AND(
[1]SYNTHESE!$AQ133='[1]GRILLE COTATION'!$C$60,
[1]SYNTHESE!$AJ133&gt;'[1]GRILLE COTATION'!$G$60,
[1]SYNTHESE!$M133=[1]BIBLIOTHEQUE!$F$22),
[1]BIBLIOTHEQUE!$H$22*[1]SYNTHESE!$F133+[1]BIBLIOTHEQUE!$H$23*[1]SYNTHESE!$G133+[1]BIBLIOTHEQUE!$H$24*[1]SYNTHESE!$H133+[1]BIBLIOTHEQUE!$H$25*[1]SYNTHESE!$I133+[1]BIBLIOTHEQUE!$H$26*[1]SYNTHESE!$J133+[1]BIBLIOTHEQUE!$H$27*[1]SYNTHESE!$K133,
IF(AND(
[1]SYNTHESE!$AQ133='[1]GRILLE COTATION'!$C$60,
[1]SYNTHESE!$AJ133&gt;'[1]GRILLE COTATION'!$G$60,
[1]SYNTHESE!$M133=[1]BIBLIOTHEQUE!$F$15),
[1]BIBLIOTHEQUE!$H$15*[1]SYNTHESE!$F133+[1]BIBLIOTHEQUE!$H$16*[1]SYNTHESE!$G133+[1]BIBLIOTHEQUE!$H$17*[1]SYNTHESE!$H133+[1]BIBLIOTHEQUE!$H$18*[1]SYNTHESE!$I133+[1]BIBLIOTHEQUE!$H$19*[1]SYNTHESE!$J133+[1]BIBLIOTHEQUE!$H$20*[1]SYNTHESE!$K133+[1]BIBLIOTHEQUE!$H$21*[1]SYNTHESE!$L133,""))</f>
        <v/>
      </c>
      <c r="M134" s="35"/>
      <c r="N134" s="36" t="str">
        <f ca="1">IF(AND([1]SYNTHESE!$AR133='[1]GRILLE COTATION'!$C$72,[1]SYNTHESE!$AJ133&gt;'[1]GRILLE COTATION'!$G$72),[1]BIBLIOTHEQUE!$H$29*[1]SYNTHESE!$Q133/[1]SYNTHESE!$P133*1.2,"")</f>
        <v/>
      </c>
      <c r="O134" s="35"/>
      <c r="P134" s="35"/>
      <c r="Q134" s="36" t="str">
        <f ca="1">IF(AND([1]SYNTHESE!$AS133='[1]GRILLE COTATION'!$C$84,[1]SYNTHESE!$AJ133&gt;'[1]GRILLE COTATION'!$G$84),[1]BIBLIOTHEQUE!$H$32*[1]SYNTHESE!$Q133/[1]SYNTHESE!$P133,"")</f>
        <v/>
      </c>
      <c r="R134" s="35"/>
      <c r="S134" s="36" t="str">
        <f ca="1">IF(AND([1]SYNTHESE!$AT133='[1]GRILLE COTATION'!$C$97,[1]SYNTHESE!$AJ133&gt;'[1]GRILLE COTATION'!$G$97),[1]BIBLIOTHEQUE!$H$35*[1]SYNTHESE!$N133,"")</f>
        <v/>
      </c>
      <c r="T134" s="36" t="str">
        <f ca="1">IF(AND([1]SYNTHESE!$AU133='[1]GRILLE COTATION'!$C$109,[1]SYNTHESE!$AJ133&gt;'[1]GRILLE COTATION'!$G$109),[1]BIBLIOTHEQUE!$H$36*[1]SYNTHESE!$N133,"")</f>
        <v/>
      </c>
      <c r="U134" s="36" t="str">
        <f ca="1">IF(AND([1]SYNTHESE!$AV133='[1]GRILLE COTATION'!$C$121,[1]SYNTHESE!$AJ133&gt;'[1]GRILLE COTATION'!$G$121),[1]BIBLIOTHEQUE!$H$37*[1]SYNTHESE!$N133,"")</f>
        <v/>
      </c>
      <c r="V134" s="35"/>
      <c r="W134" s="36" t="str">
        <f ca="1">IF(AND([1]SYNTHESE!$AW133='[1]GRILLE COTATION'!$C$134,[1]SYNTHESE!$AJ133&gt;'[1]GRILLE COTATION'!$G$134),[1]BIBLIOTHEQUE!$H$40*[1]SYNTHESE!$P133*[1]SYNTHESE!$O133,"")</f>
        <v/>
      </c>
      <c r="X134" s="36"/>
      <c r="Y134" s="36" t="str">
        <f ca="1">IF(AND([1]SYNTHESE!$AX133='[1]GRILLE COTATION'!$C$146,[1]SYNTHESE!$AJ133&gt;'[1]GRILLE COTATION'!$G$146,[1]SYNTHESE!$P133&gt;=4),[1]BIBLIOTHEQUE!$H$42*[1]SYNTHESE!$O133,"")</f>
        <v/>
      </c>
      <c r="Z134" s="37"/>
    </row>
    <row r="135" spans="1:26" x14ac:dyDescent="0.25">
      <c r="A135" s="4">
        <v>174</v>
      </c>
      <c r="B135" s="34" t="str">
        <f ca="1">IF(AND([1]SYNTHESE!$AM134='[1]GRILLE COTATION'!$C$9,[1]SYNTHESE!$W134&gt;'[1]GRILLE COTATION'!$G$9),[1]BIBLIOTHEQUE!$H$3*[1]SYNTHESE!$N134,"")</f>
        <v/>
      </c>
      <c r="C135" s="35"/>
      <c r="D135" s="36" t="str">
        <f>IF(AND([1]SYNTHESE!$AK134='[1]GRILLE COTATION'!$F$42,[1]SYNTHESE!$AP134='[1]GRILLE COTATION'!$C$42),[1]BIBLIOTHEQUE!$H$6,"")</f>
        <v/>
      </c>
      <c r="E135" s="35"/>
      <c r="F135" s="36" t="str">
        <f>IF(AND([1]SYNTHESE!$AN134='[1]GRILLE COTATION'!$C$22,[1]SYNTHESE!$AK134=[1]PARAM!$B$2,[1]SYNTHESE!$AB134="CHAUDIERE  INDIV.",[1]SYNTHESE!$AA134="GAZ"),[1]BIBLIOTHEQUE!$H$8*[1]SYNTHESE!$N134,
IF(AND([1]SYNTHESE!$AN134='[1]GRILLE COTATION'!$C$22,[1]SYNTHESE!$AK134=[1]PARAM!$B$3,[1]SYNTHESE!$AB134="CHAUDIERE  INDIV.",[1]SYNTHESE!$AA134="GAZ"),[1]BIBLIOTHEQUE!$H$8*[1]SYNTHESE!$N134,
IF(AND([1]SYNTHESE!$AN134='[1]GRILLE COTATION'!$C$22,[1]SYNTHESE!$AK134=[1]PARAM!$B$4,[1]SYNTHESE!$AB134="CHAUDIERE  INDIV.",[1]SYNTHESE!$AA134="GAZ"),[1]BIBLIOTHEQUE!$H$8*[1]SYNTHESE!$N134,
IF(AND([1]SYNTHESE!$AN134='[1]GRILLE COTATION'!$C$22,[1]SYNTHESE!$AK134=[1]PARAM!$B$5,[1]SYNTHESE!$AB134="CHAUDIERE  INDIV.",[1]SYNTHESE!$AA134="GAZ"),[1]BIBLIOTHEQUE!$H$8*[1]SYNTHESE!$N134,""))))</f>
        <v/>
      </c>
      <c r="G135" s="36" t="str">
        <f>IF(AND([1]SYNTHESE!$AN134='[1]GRILLE COTATION'!$C$22,[1]SYNTHESE!$AK134='[1]GRILLE COTATION'!$F$22),[1]BIBLIOTHEQUE!$H$9*[1]SYNTHESE!$N134,"")</f>
        <v/>
      </c>
      <c r="H135" s="36" t="str">
        <f>IF(AND([1]SYNTHESE!$AO134='[1]GRILLE COTATION'!$C$35,[1]SYNTHESE!$AK134='[1]GRILLE COTATION'!$F$35),[1]BIBLIOTHEQUE!$H$10*[1]SYNTHESE!$N134,
IF([1]SYNTHESE!$AO134='[1]GRILLE COTATION'!$C$38,[1]BIBLIOTHEQUE!$H$10*[1]SYNTHESE!$N134,""))</f>
        <v/>
      </c>
      <c r="I135" s="35"/>
      <c r="J135" s="36" t="str">
        <f ca="1">IF(AND(I135="",AI135="",BI135="",CI135="",DI135="",EI135="",FI135="",GI135="",HI135="",II135="",[1]SYNTHESE!$AP134='[1]GRILLE COTATION'!$C$42,[1]SYNTHESE!$AJ134&gt;'[1]GRILLE COTATION'!$G$48,[1]SYNTHESE!$M134=[1]BIBLIOTHEQUE!$F$15),[1]BIBLIOTHEQUE!$H$13*[1]SYNTHESE!$Q134*1.5,
IF(AND(I135="",AI135="",BI135="",CI135="",DI135="",EI135="",FI135="",GI135="",HI135="",II135="",[1]SYNTHESE!$AP134='[1]GRILLE COTATION'!$C$42,[1]SYNTHESE!$AJ134&gt;'[1]GRILLE COTATION'!$G$48,[1]SYNTHESE!$M134=[1]BIBLIOTHEQUE!$F$22),[1]BIBLIOTHEQUE!$H$13*[1]SYNTHESE!$Q134,""))</f>
        <v/>
      </c>
      <c r="K135" s="35"/>
      <c r="L135" s="36" t="str">
        <f ca="1">IF(AND(
[1]SYNTHESE!$AQ134='[1]GRILLE COTATION'!$C$60,
[1]SYNTHESE!$AJ134&gt;'[1]GRILLE COTATION'!$G$60,
[1]SYNTHESE!$M134=[1]BIBLIOTHEQUE!$F$22),
[1]BIBLIOTHEQUE!$H$22*[1]SYNTHESE!$F134+[1]BIBLIOTHEQUE!$H$23*[1]SYNTHESE!$G134+[1]BIBLIOTHEQUE!$H$24*[1]SYNTHESE!$H134+[1]BIBLIOTHEQUE!$H$25*[1]SYNTHESE!$I134+[1]BIBLIOTHEQUE!$H$26*[1]SYNTHESE!$J134+[1]BIBLIOTHEQUE!$H$27*[1]SYNTHESE!$K134,
IF(AND(
[1]SYNTHESE!$AQ134='[1]GRILLE COTATION'!$C$60,
[1]SYNTHESE!$AJ134&gt;'[1]GRILLE COTATION'!$G$60,
[1]SYNTHESE!$M134=[1]BIBLIOTHEQUE!$F$15),
[1]BIBLIOTHEQUE!$H$15*[1]SYNTHESE!$F134+[1]BIBLIOTHEQUE!$H$16*[1]SYNTHESE!$G134+[1]BIBLIOTHEQUE!$H$17*[1]SYNTHESE!$H134+[1]BIBLIOTHEQUE!$H$18*[1]SYNTHESE!$I134+[1]BIBLIOTHEQUE!$H$19*[1]SYNTHESE!$J134+[1]BIBLIOTHEQUE!$H$20*[1]SYNTHESE!$K134+[1]BIBLIOTHEQUE!$H$21*[1]SYNTHESE!$L134,""))</f>
        <v/>
      </c>
      <c r="M135" s="35"/>
      <c r="N135" s="36" t="str">
        <f ca="1">IF(AND([1]SYNTHESE!$AR134='[1]GRILLE COTATION'!$C$72,[1]SYNTHESE!$AJ134&gt;'[1]GRILLE COTATION'!$G$72),[1]BIBLIOTHEQUE!$H$29*[1]SYNTHESE!$Q134/[1]SYNTHESE!$P134*1.2,"")</f>
        <v/>
      </c>
      <c r="O135" s="35"/>
      <c r="P135" s="35"/>
      <c r="Q135" s="36" t="str">
        <f ca="1">IF(AND([1]SYNTHESE!$AS134='[1]GRILLE COTATION'!$C$84,[1]SYNTHESE!$AJ134&gt;'[1]GRILLE COTATION'!$G$84),[1]BIBLIOTHEQUE!$H$32*[1]SYNTHESE!$Q134/[1]SYNTHESE!$P134,"")</f>
        <v/>
      </c>
      <c r="R135" s="35"/>
      <c r="S135" s="36" t="str">
        <f ca="1">IF(AND([1]SYNTHESE!$AT134='[1]GRILLE COTATION'!$C$97,[1]SYNTHESE!$AJ134&gt;'[1]GRILLE COTATION'!$G$97),[1]BIBLIOTHEQUE!$H$35*[1]SYNTHESE!$N134,"")</f>
        <v/>
      </c>
      <c r="T135" s="36" t="str">
        <f ca="1">IF(AND([1]SYNTHESE!$AU134='[1]GRILLE COTATION'!$C$109,[1]SYNTHESE!$AJ134&gt;'[1]GRILLE COTATION'!$G$109),[1]BIBLIOTHEQUE!$H$36*[1]SYNTHESE!$N134,"")</f>
        <v/>
      </c>
      <c r="U135" s="36" t="str">
        <f ca="1">IF(AND([1]SYNTHESE!$AV134='[1]GRILLE COTATION'!$C$121,[1]SYNTHESE!$AJ134&gt;'[1]GRILLE COTATION'!$G$121),[1]BIBLIOTHEQUE!$H$37*[1]SYNTHESE!$N134,"")</f>
        <v/>
      </c>
      <c r="V135" s="35"/>
      <c r="W135" s="36" t="str">
        <f ca="1">IF(AND([1]SYNTHESE!$AW134='[1]GRILLE COTATION'!$C$134,[1]SYNTHESE!$AJ134&gt;'[1]GRILLE COTATION'!$G$134),[1]BIBLIOTHEQUE!$H$40*[1]SYNTHESE!$P134*[1]SYNTHESE!$O134,"")</f>
        <v/>
      </c>
      <c r="X135" s="36"/>
      <c r="Y135" s="36" t="str">
        <f ca="1">IF(AND([1]SYNTHESE!$AX134='[1]GRILLE COTATION'!$C$146,[1]SYNTHESE!$AJ134&gt;'[1]GRILLE COTATION'!$G$146,[1]SYNTHESE!$P134&gt;=4),[1]BIBLIOTHEQUE!$H$42*[1]SYNTHESE!$O134,"")</f>
        <v/>
      </c>
      <c r="Z135" s="37"/>
    </row>
    <row r="136" spans="1:26" x14ac:dyDescent="0.25">
      <c r="A136" s="4">
        <v>175</v>
      </c>
      <c r="B136" s="34" t="str">
        <f ca="1">IF(AND([1]SYNTHESE!$AM135='[1]GRILLE COTATION'!$C$9,[1]SYNTHESE!$W135&gt;'[1]GRILLE COTATION'!$G$9),[1]BIBLIOTHEQUE!$H$3*[1]SYNTHESE!$N135,"")</f>
        <v/>
      </c>
      <c r="C136" s="35"/>
      <c r="D136" s="36" t="str">
        <f>IF(AND([1]SYNTHESE!$AK135='[1]GRILLE COTATION'!$F$42,[1]SYNTHESE!$AP135='[1]GRILLE COTATION'!$C$42),[1]BIBLIOTHEQUE!$H$6,"")</f>
        <v/>
      </c>
      <c r="E136" s="35"/>
      <c r="F136" s="36" t="str">
        <f>IF(AND([1]SYNTHESE!$AN135='[1]GRILLE COTATION'!$C$22,[1]SYNTHESE!$AK135=[1]PARAM!$B$2,[1]SYNTHESE!$AB135="CHAUDIERE  INDIV.",[1]SYNTHESE!$AA135="GAZ"),[1]BIBLIOTHEQUE!$H$8*[1]SYNTHESE!$N135,
IF(AND([1]SYNTHESE!$AN135='[1]GRILLE COTATION'!$C$22,[1]SYNTHESE!$AK135=[1]PARAM!$B$3,[1]SYNTHESE!$AB135="CHAUDIERE  INDIV.",[1]SYNTHESE!$AA135="GAZ"),[1]BIBLIOTHEQUE!$H$8*[1]SYNTHESE!$N135,
IF(AND([1]SYNTHESE!$AN135='[1]GRILLE COTATION'!$C$22,[1]SYNTHESE!$AK135=[1]PARAM!$B$4,[1]SYNTHESE!$AB135="CHAUDIERE  INDIV.",[1]SYNTHESE!$AA135="GAZ"),[1]BIBLIOTHEQUE!$H$8*[1]SYNTHESE!$N135,
IF(AND([1]SYNTHESE!$AN135='[1]GRILLE COTATION'!$C$22,[1]SYNTHESE!$AK135=[1]PARAM!$B$5,[1]SYNTHESE!$AB135="CHAUDIERE  INDIV.",[1]SYNTHESE!$AA135="GAZ"),[1]BIBLIOTHEQUE!$H$8*[1]SYNTHESE!$N135,""))))</f>
        <v/>
      </c>
      <c r="G136" s="36" t="str">
        <f>IF(AND([1]SYNTHESE!$AN135='[1]GRILLE COTATION'!$C$22,[1]SYNTHESE!$AK135='[1]GRILLE COTATION'!$F$22),[1]BIBLIOTHEQUE!$H$9*[1]SYNTHESE!$N135,"")</f>
        <v/>
      </c>
      <c r="H136" s="36" t="str">
        <f>IF(AND([1]SYNTHESE!$AO135='[1]GRILLE COTATION'!$C$35,[1]SYNTHESE!$AK135='[1]GRILLE COTATION'!$F$35),[1]BIBLIOTHEQUE!$H$10*[1]SYNTHESE!$N135,
IF([1]SYNTHESE!$AO135='[1]GRILLE COTATION'!$C$38,[1]BIBLIOTHEQUE!$H$10*[1]SYNTHESE!$N135,""))</f>
        <v/>
      </c>
      <c r="I136" s="35"/>
      <c r="J136" s="36" t="str">
        <f ca="1">IF(AND(I136="",AI136="",BI136="",CI136="",DI136="",EI136="",FI136="",GI136="",HI136="",II136="",[1]SYNTHESE!$AP135='[1]GRILLE COTATION'!$C$42,[1]SYNTHESE!$AJ135&gt;'[1]GRILLE COTATION'!$G$48,[1]SYNTHESE!$M135=[1]BIBLIOTHEQUE!$F$15),[1]BIBLIOTHEQUE!$H$13*[1]SYNTHESE!$Q135*1.5,
IF(AND(I136="",AI136="",BI136="",CI136="",DI136="",EI136="",FI136="",GI136="",HI136="",II136="",[1]SYNTHESE!$AP135='[1]GRILLE COTATION'!$C$42,[1]SYNTHESE!$AJ135&gt;'[1]GRILLE COTATION'!$G$48,[1]SYNTHESE!$M135=[1]BIBLIOTHEQUE!$F$22),[1]BIBLIOTHEQUE!$H$13*[1]SYNTHESE!$Q135,""))</f>
        <v/>
      </c>
      <c r="K136" s="35"/>
      <c r="L136" s="36" t="str">
        <f ca="1">IF(AND(
[1]SYNTHESE!$AQ135='[1]GRILLE COTATION'!$C$60,
[1]SYNTHESE!$AJ135&gt;'[1]GRILLE COTATION'!$G$60,
[1]SYNTHESE!$M135=[1]BIBLIOTHEQUE!$F$22),
[1]BIBLIOTHEQUE!$H$22*[1]SYNTHESE!$F135+[1]BIBLIOTHEQUE!$H$23*[1]SYNTHESE!$G135+[1]BIBLIOTHEQUE!$H$24*[1]SYNTHESE!$H135+[1]BIBLIOTHEQUE!$H$25*[1]SYNTHESE!$I135+[1]BIBLIOTHEQUE!$H$26*[1]SYNTHESE!$J135+[1]BIBLIOTHEQUE!$H$27*[1]SYNTHESE!$K135,
IF(AND(
[1]SYNTHESE!$AQ135='[1]GRILLE COTATION'!$C$60,
[1]SYNTHESE!$AJ135&gt;'[1]GRILLE COTATION'!$G$60,
[1]SYNTHESE!$M135=[1]BIBLIOTHEQUE!$F$15),
[1]BIBLIOTHEQUE!$H$15*[1]SYNTHESE!$F135+[1]BIBLIOTHEQUE!$H$16*[1]SYNTHESE!$G135+[1]BIBLIOTHEQUE!$H$17*[1]SYNTHESE!$H135+[1]BIBLIOTHEQUE!$H$18*[1]SYNTHESE!$I135+[1]BIBLIOTHEQUE!$H$19*[1]SYNTHESE!$J135+[1]BIBLIOTHEQUE!$H$20*[1]SYNTHESE!$K135+[1]BIBLIOTHEQUE!$H$21*[1]SYNTHESE!$L135,""))</f>
        <v/>
      </c>
      <c r="M136" s="35"/>
      <c r="N136" s="36" t="str">
        <f ca="1">IF(AND([1]SYNTHESE!$AR135='[1]GRILLE COTATION'!$C$72,[1]SYNTHESE!$AJ135&gt;'[1]GRILLE COTATION'!$G$72),[1]BIBLIOTHEQUE!$H$29*[1]SYNTHESE!$Q135/[1]SYNTHESE!$P135*1.2,"")</f>
        <v/>
      </c>
      <c r="O136" s="35"/>
      <c r="P136" s="35"/>
      <c r="Q136" s="36" t="str">
        <f ca="1">IF(AND([1]SYNTHESE!$AS135='[1]GRILLE COTATION'!$C$84,[1]SYNTHESE!$AJ135&gt;'[1]GRILLE COTATION'!$G$84),[1]BIBLIOTHEQUE!$H$32*[1]SYNTHESE!$Q135/[1]SYNTHESE!$P135,"")</f>
        <v/>
      </c>
      <c r="R136" s="35"/>
      <c r="S136" s="36" t="str">
        <f ca="1">IF(AND([1]SYNTHESE!$AT135='[1]GRILLE COTATION'!$C$97,[1]SYNTHESE!$AJ135&gt;'[1]GRILLE COTATION'!$G$97),[1]BIBLIOTHEQUE!$H$35*[1]SYNTHESE!$N135,"")</f>
        <v/>
      </c>
      <c r="T136" s="36" t="str">
        <f ca="1">IF(AND([1]SYNTHESE!$AU135='[1]GRILLE COTATION'!$C$109,[1]SYNTHESE!$AJ135&gt;'[1]GRILLE COTATION'!$G$109),[1]BIBLIOTHEQUE!$H$36*[1]SYNTHESE!$N135,"")</f>
        <v/>
      </c>
      <c r="U136" s="36" t="str">
        <f ca="1">IF(AND([1]SYNTHESE!$AV135='[1]GRILLE COTATION'!$C$121,[1]SYNTHESE!$AJ135&gt;'[1]GRILLE COTATION'!$G$121),[1]BIBLIOTHEQUE!$H$37*[1]SYNTHESE!$N135,"")</f>
        <v/>
      </c>
      <c r="V136" s="35"/>
      <c r="W136" s="36" t="str">
        <f ca="1">IF(AND([1]SYNTHESE!$AW135='[1]GRILLE COTATION'!$C$134,[1]SYNTHESE!$AJ135&gt;'[1]GRILLE COTATION'!$G$134),[1]BIBLIOTHEQUE!$H$40*[1]SYNTHESE!$P135*[1]SYNTHESE!$O135,"")</f>
        <v/>
      </c>
      <c r="X136" s="36"/>
      <c r="Y136" s="36" t="str">
        <f ca="1">IF(AND([1]SYNTHESE!$AX135='[1]GRILLE COTATION'!$C$146,[1]SYNTHESE!$AJ135&gt;'[1]GRILLE COTATION'!$G$146,[1]SYNTHESE!$P135&gt;=4),[1]BIBLIOTHEQUE!$H$42*[1]SYNTHESE!$O135,"")</f>
        <v/>
      </c>
      <c r="Z136" s="37"/>
    </row>
    <row r="137" spans="1:26" x14ac:dyDescent="0.25">
      <c r="A137" s="4">
        <v>177</v>
      </c>
      <c r="B137" s="34" t="str">
        <f ca="1">IF(AND([1]SYNTHESE!$AM136='[1]GRILLE COTATION'!$C$9,[1]SYNTHESE!$W136&gt;'[1]GRILLE COTATION'!$G$9),[1]BIBLIOTHEQUE!$H$3*[1]SYNTHESE!$N136,"")</f>
        <v/>
      </c>
      <c r="C137" s="35"/>
      <c r="D137" s="36" t="str">
        <f>IF(AND([1]SYNTHESE!$AK136='[1]GRILLE COTATION'!$F$42,[1]SYNTHESE!$AP136='[1]GRILLE COTATION'!$C$42),[1]BIBLIOTHEQUE!$H$6,"")</f>
        <v/>
      </c>
      <c r="E137" s="35"/>
      <c r="F137" s="36" t="str">
        <f>IF(AND([1]SYNTHESE!$AN136='[1]GRILLE COTATION'!$C$22,[1]SYNTHESE!$AK136=[1]PARAM!$B$2,[1]SYNTHESE!$AB136="CHAUDIERE  INDIV.",[1]SYNTHESE!$AA136="GAZ"),[1]BIBLIOTHEQUE!$H$8*[1]SYNTHESE!$N136,
IF(AND([1]SYNTHESE!$AN136='[1]GRILLE COTATION'!$C$22,[1]SYNTHESE!$AK136=[1]PARAM!$B$3,[1]SYNTHESE!$AB136="CHAUDIERE  INDIV.",[1]SYNTHESE!$AA136="GAZ"),[1]BIBLIOTHEQUE!$H$8*[1]SYNTHESE!$N136,
IF(AND([1]SYNTHESE!$AN136='[1]GRILLE COTATION'!$C$22,[1]SYNTHESE!$AK136=[1]PARAM!$B$4,[1]SYNTHESE!$AB136="CHAUDIERE  INDIV.",[1]SYNTHESE!$AA136="GAZ"),[1]BIBLIOTHEQUE!$H$8*[1]SYNTHESE!$N136,
IF(AND([1]SYNTHESE!$AN136='[1]GRILLE COTATION'!$C$22,[1]SYNTHESE!$AK136=[1]PARAM!$B$5,[1]SYNTHESE!$AB136="CHAUDIERE  INDIV.",[1]SYNTHESE!$AA136="GAZ"),[1]BIBLIOTHEQUE!$H$8*[1]SYNTHESE!$N136,""))))</f>
        <v/>
      </c>
      <c r="G137" s="36" t="str">
        <f>IF(AND([1]SYNTHESE!$AN136='[1]GRILLE COTATION'!$C$22,[1]SYNTHESE!$AK136='[1]GRILLE COTATION'!$F$22),[1]BIBLIOTHEQUE!$H$9*[1]SYNTHESE!$N136,"")</f>
        <v/>
      </c>
      <c r="H137" s="36" t="str">
        <f>IF(AND([1]SYNTHESE!$AO136='[1]GRILLE COTATION'!$C$35,[1]SYNTHESE!$AK136='[1]GRILLE COTATION'!$F$35),[1]BIBLIOTHEQUE!$H$10*[1]SYNTHESE!$N136,
IF([1]SYNTHESE!$AO136='[1]GRILLE COTATION'!$C$38,[1]BIBLIOTHEQUE!$H$10*[1]SYNTHESE!$N136,""))</f>
        <v/>
      </c>
      <c r="I137" s="35"/>
      <c r="J137" s="36" t="str">
        <f ca="1">IF(AND(I137="",AI137="",BI137="",CI137="",DI137="",EI137="",FI137="",GI137="",HI137="",II137="",[1]SYNTHESE!$AP136='[1]GRILLE COTATION'!$C$42,[1]SYNTHESE!$AJ136&gt;'[1]GRILLE COTATION'!$G$48,[1]SYNTHESE!$M136=[1]BIBLIOTHEQUE!$F$15),[1]BIBLIOTHEQUE!$H$13*[1]SYNTHESE!$Q136*1.5,
IF(AND(I137="",AI137="",BI137="",CI137="",DI137="",EI137="",FI137="",GI137="",HI137="",II137="",[1]SYNTHESE!$AP136='[1]GRILLE COTATION'!$C$42,[1]SYNTHESE!$AJ136&gt;'[1]GRILLE COTATION'!$G$48,[1]SYNTHESE!$M136=[1]BIBLIOTHEQUE!$F$22),[1]BIBLIOTHEQUE!$H$13*[1]SYNTHESE!$Q136,""))</f>
        <v/>
      </c>
      <c r="K137" s="35"/>
      <c r="L137" s="36" t="str">
        <f ca="1">IF(AND(
[1]SYNTHESE!$AQ136='[1]GRILLE COTATION'!$C$60,
[1]SYNTHESE!$AJ136&gt;'[1]GRILLE COTATION'!$G$60,
[1]SYNTHESE!$M136=[1]BIBLIOTHEQUE!$F$22),
[1]BIBLIOTHEQUE!$H$22*[1]SYNTHESE!$F136+[1]BIBLIOTHEQUE!$H$23*[1]SYNTHESE!$G136+[1]BIBLIOTHEQUE!$H$24*[1]SYNTHESE!$H136+[1]BIBLIOTHEQUE!$H$25*[1]SYNTHESE!$I136+[1]BIBLIOTHEQUE!$H$26*[1]SYNTHESE!$J136+[1]BIBLIOTHEQUE!$H$27*[1]SYNTHESE!$K136,
IF(AND(
[1]SYNTHESE!$AQ136='[1]GRILLE COTATION'!$C$60,
[1]SYNTHESE!$AJ136&gt;'[1]GRILLE COTATION'!$G$60,
[1]SYNTHESE!$M136=[1]BIBLIOTHEQUE!$F$15),
[1]BIBLIOTHEQUE!$H$15*[1]SYNTHESE!$F136+[1]BIBLIOTHEQUE!$H$16*[1]SYNTHESE!$G136+[1]BIBLIOTHEQUE!$H$17*[1]SYNTHESE!$H136+[1]BIBLIOTHEQUE!$H$18*[1]SYNTHESE!$I136+[1]BIBLIOTHEQUE!$H$19*[1]SYNTHESE!$J136+[1]BIBLIOTHEQUE!$H$20*[1]SYNTHESE!$K136+[1]BIBLIOTHEQUE!$H$21*[1]SYNTHESE!$L136,""))</f>
        <v/>
      </c>
      <c r="M137" s="35"/>
      <c r="N137" s="36" t="str">
        <f ca="1">IF(AND([1]SYNTHESE!$AR136='[1]GRILLE COTATION'!$C$72,[1]SYNTHESE!$AJ136&gt;'[1]GRILLE COTATION'!$G$72),[1]BIBLIOTHEQUE!$H$29*[1]SYNTHESE!$Q136/[1]SYNTHESE!$P136*1.2,"")</f>
        <v/>
      </c>
      <c r="O137" s="35"/>
      <c r="P137" s="35"/>
      <c r="Q137" s="36" t="str">
        <f ca="1">IF(AND([1]SYNTHESE!$AS136='[1]GRILLE COTATION'!$C$84,[1]SYNTHESE!$AJ136&gt;'[1]GRILLE COTATION'!$G$84),[1]BIBLIOTHEQUE!$H$32*[1]SYNTHESE!$Q136/[1]SYNTHESE!$P136,"")</f>
        <v/>
      </c>
      <c r="R137" s="35"/>
      <c r="S137" s="36" t="str">
        <f ca="1">IF(AND([1]SYNTHESE!$AT136='[1]GRILLE COTATION'!$C$97,[1]SYNTHESE!$AJ136&gt;'[1]GRILLE COTATION'!$G$97),[1]BIBLIOTHEQUE!$H$35*[1]SYNTHESE!$N136,"")</f>
        <v/>
      </c>
      <c r="T137" s="36" t="str">
        <f ca="1">IF(AND([1]SYNTHESE!$AU136='[1]GRILLE COTATION'!$C$109,[1]SYNTHESE!$AJ136&gt;'[1]GRILLE COTATION'!$G$109),[1]BIBLIOTHEQUE!$H$36*[1]SYNTHESE!$N136,"")</f>
        <v/>
      </c>
      <c r="U137" s="36" t="str">
        <f ca="1">IF(AND([1]SYNTHESE!$AV136='[1]GRILLE COTATION'!$C$121,[1]SYNTHESE!$AJ136&gt;'[1]GRILLE COTATION'!$G$121),[1]BIBLIOTHEQUE!$H$37*[1]SYNTHESE!$N136,"")</f>
        <v/>
      </c>
      <c r="V137" s="35"/>
      <c r="W137" s="36" t="str">
        <f ca="1">IF(AND([1]SYNTHESE!$AW136='[1]GRILLE COTATION'!$C$134,[1]SYNTHESE!$AJ136&gt;'[1]GRILLE COTATION'!$G$134),[1]BIBLIOTHEQUE!$H$40*[1]SYNTHESE!$P136*[1]SYNTHESE!$O136,"")</f>
        <v/>
      </c>
      <c r="X137" s="36"/>
      <c r="Y137" s="36" t="str">
        <f ca="1">IF(AND([1]SYNTHESE!$AX136='[1]GRILLE COTATION'!$C$146,[1]SYNTHESE!$AJ136&gt;'[1]GRILLE COTATION'!$G$146,[1]SYNTHESE!$P136&gt;=4),[1]BIBLIOTHEQUE!$H$42*[1]SYNTHESE!$O136,"")</f>
        <v/>
      </c>
      <c r="Z137" s="37"/>
    </row>
    <row r="138" spans="1:26" x14ac:dyDescent="0.25">
      <c r="A138" s="4">
        <v>179</v>
      </c>
      <c r="B138" s="34" t="str">
        <f ca="1">IF(AND([1]SYNTHESE!$AM137='[1]GRILLE COTATION'!$C$9,[1]SYNTHESE!$W137&gt;'[1]GRILLE COTATION'!$G$9),[1]BIBLIOTHEQUE!$H$3*[1]SYNTHESE!$N137,"")</f>
        <v/>
      </c>
      <c r="C138" s="35"/>
      <c r="D138" s="36" t="str">
        <f>IF(AND([1]SYNTHESE!$AK137='[1]GRILLE COTATION'!$F$42,[1]SYNTHESE!$AP137='[1]GRILLE COTATION'!$C$42),[1]BIBLIOTHEQUE!$H$6,"")</f>
        <v/>
      </c>
      <c r="E138" s="35"/>
      <c r="F138" s="36" t="str">
        <f>IF(AND([1]SYNTHESE!$AN137='[1]GRILLE COTATION'!$C$22,[1]SYNTHESE!$AK137=[1]PARAM!$B$2,[1]SYNTHESE!$AB137="CHAUDIERE  INDIV.",[1]SYNTHESE!$AA137="GAZ"),[1]BIBLIOTHEQUE!$H$8*[1]SYNTHESE!$N137,
IF(AND([1]SYNTHESE!$AN137='[1]GRILLE COTATION'!$C$22,[1]SYNTHESE!$AK137=[1]PARAM!$B$3,[1]SYNTHESE!$AB137="CHAUDIERE  INDIV.",[1]SYNTHESE!$AA137="GAZ"),[1]BIBLIOTHEQUE!$H$8*[1]SYNTHESE!$N137,
IF(AND([1]SYNTHESE!$AN137='[1]GRILLE COTATION'!$C$22,[1]SYNTHESE!$AK137=[1]PARAM!$B$4,[1]SYNTHESE!$AB137="CHAUDIERE  INDIV.",[1]SYNTHESE!$AA137="GAZ"),[1]BIBLIOTHEQUE!$H$8*[1]SYNTHESE!$N137,
IF(AND([1]SYNTHESE!$AN137='[1]GRILLE COTATION'!$C$22,[1]SYNTHESE!$AK137=[1]PARAM!$B$5,[1]SYNTHESE!$AB137="CHAUDIERE  INDIV.",[1]SYNTHESE!$AA137="GAZ"),[1]BIBLIOTHEQUE!$H$8*[1]SYNTHESE!$N137,""))))</f>
        <v/>
      </c>
      <c r="G138" s="36" t="str">
        <f>IF(AND([1]SYNTHESE!$AN137='[1]GRILLE COTATION'!$C$22,[1]SYNTHESE!$AK137='[1]GRILLE COTATION'!$F$22),[1]BIBLIOTHEQUE!$H$9*[1]SYNTHESE!$N137,"")</f>
        <v/>
      </c>
      <c r="H138" s="36" t="str">
        <f>IF(AND([1]SYNTHESE!$AO137='[1]GRILLE COTATION'!$C$35,[1]SYNTHESE!$AK137='[1]GRILLE COTATION'!$F$35),[1]BIBLIOTHEQUE!$H$10*[1]SYNTHESE!$N137,
IF([1]SYNTHESE!$AO137='[1]GRILLE COTATION'!$C$38,[1]BIBLIOTHEQUE!$H$10*[1]SYNTHESE!$N137,""))</f>
        <v/>
      </c>
      <c r="I138" s="35"/>
      <c r="J138" s="36" t="str">
        <f ca="1">IF(AND(I138="",AI138="",BI138="",CI138="",DI138="",EI138="",FI138="",GI138="",HI138="",II138="",[1]SYNTHESE!$AP137='[1]GRILLE COTATION'!$C$42,[1]SYNTHESE!$AJ137&gt;'[1]GRILLE COTATION'!$G$48,[1]SYNTHESE!$M137=[1]BIBLIOTHEQUE!$F$15),[1]BIBLIOTHEQUE!$H$13*[1]SYNTHESE!$Q137*1.5,
IF(AND(I138="",AI138="",BI138="",CI138="",DI138="",EI138="",FI138="",GI138="",HI138="",II138="",[1]SYNTHESE!$AP137='[1]GRILLE COTATION'!$C$42,[1]SYNTHESE!$AJ137&gt;'[1]GRILLE COTATION'!$G$48,[1]SYNTHESE!$M137=[1]BIBLIOTHEQUE!$F$22),[1]BIBLIOTHEQUE!$H$13*[1]SYNTHESE!$Q137,""))</f>
        <v/>
      </c>
      <c r="K138" s="35"/>
      <c r="L138" s="36" t="str">
        <f ca="1">IF(AND(
[1]SYNTHESE!$AQ137='[1]GRILLE COTATION'!$C$60,
[1]SYNTHESE!$AJ137&gt;'[1]GRILLE COTATION'!$G$60,
[1]SYNTHESE!$M137=[1]BIBLIOTHEQUE!$F$22),
[1]BIBLIOTHEQUE!$H$22*[1]SYNTHESE!$F137+[1]BIBLIOTHEQUE!$H$23*[1]SYNTHESE!$G137+[1]BIBLIOTHEQUE!$H$24*[1]SYNTHESE!$H137+[1]BIBLIOTHEQUE!$H$25*[1]SYNTHESE!$I137+[1]BIBLIOTHEQUE!$H$26*[1]SYNTHESE!$J137+[1]BIBLIOTHEQUE!$H$27*[1]SYNTHESE!$K137,
IF(AND(
[1]SYNTHESE!$AQ137='[1]GRILLE COTATION'!$C$60,
[1]SYNTHESE!$AJ137&gt;'[1]GRILLE COTATION'!$G$60,
[1]SYNTHESE!$M137=[1]BIBLIOTHEQUE!$F$15),
[1]BIBLIOTHEQUE!$H$15*[1]SYNTHESE!$F137+[1]BIBLIOTHEQUE!$H$16*[1]SYNTHESE!$G137+[1]BIBLIOTHEQUE!$H$17*[1]SYNTHESE!$H137+[1]BIBLIOTHEQUE!$H$18*[1]SYNTHESE!$I137+[1]BIBLIOTHEQUE!$H$19*[1]SYNTHESE!$J137+[1]BIBLIOTHEQUE!$H$20*[1]SYNTHESE!$K137+[1]BIBLIOTHEQUE!$H$21*[1]SYNTHESE!$L137,""))</f>
        <v/>
      </c>
      <c r="M138" s="35"/>
      <c r="N138" s="36" t="str">
        <f ca="1">IF(AND([1]SYNTHESE!$AR137='[1]GRILLE COTATION'!$C$72,[1]SYNTHESE!$AJ137&gt;'[1]GRILLE COTATION'!$G$72),[1]BIBLIOTHEQUE!$H$29*[1]SYNTHESE!$Q137/[1]SYNTHESE!$P137*1.2,"")</f>
        <v/>
      </c>
      <c r="O138" s="35"/>
      <c r="P138" s="35"/>
      <c r="Q138" s="36" t="str">
        <f ca="1">IF(AND([1]SYNTHESE!$AS137='[1]GRILLE COTATION'!$C$84,[1]SYNTHESE!$AJ137&gt;'[1]GRILLE COTATION'!$G$84),[1]BIBLIOTHEQUE!$H$32*[1]SYNTHESE!$Q137/[1]SYNTHESE!$P137,"")</f>
        <v/>
      </c>
      <c r="R138" s="35"/>
      <c r="S138" s="36" t="str">
        <f ca="1">IF(AND([1]SYNTHESE!$AT137='[1]GRILLE COTATION'!$C$97,[1]SYNTHESE!$AJ137&gt;'[1]GRILLE COTATION'!$G$97),[1]BIBLIOTHEQUE!$H$35*[1]SYNTHESE!$N137,"")</f>
        <v/>
      </c>
      <c r="T138" s="36" t="str">
        <f ca="1">IF(AND([1]SYNTHESE!$AU137='[1]GRILLE COTATION'!$C$109,[1]SYNTHESE!$AJ137&gt;'[1]GRILLE COTATION'!$G$109),[1]BIBLIOTHEQUE!$H$36*[1]SYNTHESE!$N137,"")</f>
        <v/>
      </c>
      <c r="U138" s="36" t="str">
        <f ca="1">IF(AND([1]SYNTHESE!$AV137='[1]GRILLE COTATION'!$C$121,[1]SYNTHESE!$AJ137&gt;'[1]GRILLE COTATION'!$G$121),[1]BIBLIOTHEQUE!$H$37*[1]SYNTHESE!$N137,"")</f>
        <v/>
      </c>
      <c r="V138" s="35"/>
      <c r="W138" s="36" t="str">
        <f ca="1">IF(AND([1]SYNTHESE!$AW137='[1]GRILLE COTATION'!$C$134,[1]SYNTHESE!$AJ137&gt;'[1]GRILLE COTATION'!$G$134),[1]BIBLIOTHEQUE!$H$40*[1]SYNTHESE!$P137*[1]SYNTHESE!$O137,"")</f>
        <v/>
      </c>
      <c r="X138" s="36"/>
      <c r="Y138" s="36" t="str">
        <f ca="1">IF(AND([1]SYNTHESE!$AX137='[1]GRILLE COTATION'!$C$146,[1]SYNTHESE!$AJ137&gt;'[1]GRILLE COTATION'!$G$146,[1]SYNTHESE!$P137&gt;=4),[1]BIBLIOTHEQUE!$H$42*[1]SYNTHESE!$O137,"")</f>
        <v/>
      </c>
      <c r="Z138" s="37"/>
    </row>
    <row r="139" spans="1:26" x14ac:dyDescent="0.25">
      <c r="A139" s="4">
        <v>180</v>
      </c>
      <c r="B139" s="34">
        <f ca="1">IF(AND([1]SYNTHESE!$AM138='[1]GRILLE COTATION'!$C$9,[1]SYNTHESE!$W138&gt;'[1]GRILLE COTATION'!$G$9),[1]BIBLIOTHEQUE!$H$3*[1]SYNTHESE!$N138,"")</f>
        <v>16000</v>
      </c>
      <c r="C139" s="35"/>
      <c r="D139" s="36" t="str">
        <f>IF(AND([1]SYNTHESE!$AK138='[1]GRILLE COTATION'!$F$42,[1]SYNTHESE!$AP138='[1]GRILLE COTATION'!$C$42),[1]BIBLIOTHEQUE!$H$6,"")</f>
        <v/>
      </c>
      <c r="E139" s="35"/>
      <c r="F139" s="36" t="str">
        <f>IF(AND([1]SYNTHESE!$AN138='[1]GRILLE COTATION'!$C$22,[1]SYNTHESE!$AK138=[1]PARAM!$B$2,[1]SYNTHESE!$AB138="CHAUDIERE  INDIV.",[1]SYNTHESE!$AA138="GAZ"),[1]BIBLIOTHEQUE!$H$8*[1]SYNTHESE!$N138,
IF(AND([1]SYNTHESE!$AN138='[1]GRILLE COTATION'!$C$22,[1]SYNTHESE!$AK138=[1]PARAM!$B$3,[1]SYNTHESE!$AB138="CHAUDIERE  INDIV.",[1]SYNTHESE!$AA138="GAZ"),[1]BIBLIOTHEQUE!$H$8*[1]SYNTHESE!$N138,
IF(AND([1]SYNTHESE!$AN138='[1]GRILLE COTATION'!$C$22,[1]SYNTHESE!$AK138=[1]PARAM!$B$4,[1]SYNTHESE!$AB138="CHAUDIERE  INDIV.",[1]SYNTHESE!$AA138="GAZ"),[1]BIBLIOTHEQUE!$H$8*[1]SYNTHESE!$N138,
IF(AND([1]SYNTHESE!$AN138='[1]GRILLE COTATION'!$C$22,[1]SYNTHESE!$AK138=[1]PARAM!$B$5,[1]SYNTHESE!$AB138="CHAUDIERE  INDIV.",[1]SYNTHESE!$AA138="GAZ"),[1]BIBLIOTHEQUE!$H$8*[1]SYNTHESE!$N138,""))))</f>
        <v/>
      </c>
      <c r="G139" s="36" t="str">
        <f>IF(AND([1]SYNTHESE!$AN138='[1]GRILLE COTATION'!$C$22,[1]SYNTHESE!$AK138='[1]GRILLE COTATION'!$F$22),[1]BIBLIOTHEQUE!$H$9*[1]SYNTHESE!$N138,"")</f>
        <v/>
      </c>
      <c r="H139" s="36" t="str">
        <f>IF(AND([1]SYNTHESE!$AO138='[1]GRILLE COTATION'!$C$35,[1]SYNTHESE!$AK138='[1]GRILLE COTATION'!$F$35),[1]BIBLIOTHEQUE!$H$10*[1]SYNTHESE!$N138,
IF([1]SYNTHESE!$AO138='[1]GRILLE COTATION'!$C$38,[1]BIBLIOTHEQUE!$H$10*[1]SYNTHESE!$N138,""))</f>
        <v/>
      </c>
      <c r="I139" s="35"/>
      <c r="J139" s="36">
        <f ca="1">IF(AND(I139="",AI139="",BI139="",CI139="",DI139="",EI139="",FI139="",GI139="",HI139="",II139="",[1]SYNTHESE!$AP138='[1]GRILLE COTATION'!$C$42,[1]SYNTHESE!$AJ138&gt;'[1]GRILLE COTATION'!$G$48,[1]SYNTHESE!$M138=[1]BIBLIOTHEQUE!$F$15),[1]BIBLIOTHEQUE!$H$13*[1]SYNTHESE!$Q138*1.5,
IF(AND(I139="",AI139="",BI139="",CI139="",DI139="",EI139="",FI139="",GI139="",HI139="",II139="",[1]SYNTHESE!$AP138='[1]GRILLE COTATION'!$C$42,[1]SYNTHESE!$AJ138&gt;'[1]GRILLE COTATION'!$G$48,[1]SYNTHESE!$M138=[1]BIBLIOTHEQUE!$F$22),[1]BIBLIOTHEQUE!$H$13*[1]SYNTHESE!$Q138,""))</f>
        <v>63180</v>
      </c>
      <c r="K139" s="35"/>
      <c r="L139" s="36" t="str">
        <f ca="1">IF(AND(
[1]SYNTHESE!$AQ138='[1]GRILLE COTATION'!$C$60,
[1]SYNTHESE!$AJ138&gt;'[1]GRILLE COTATION'!$G$60,
[1]SYNTHESE!$M138=[1]BIBLIOTHEQUE!$F$22),
[1]BIBLIOTHEQUE!$H$22*[1]SYNTHESE!$F138+[1]BIBLIOTHEQUE!$H$23*[1]SYNTHESE!$G138+[1]BIBLIOTHEQUE!$H$24*[1]SYNTHESE!$H138+[1]BIBLIOTHEQUE!$H$25*[1]SYNTHESE!$I138+[1]BIBLIOTHEQUE!$H$26*[1]SYNTHESE!$J138+[1]BIBLIOTHEQUE!$H$27*[1]SYNTHESE!$K138,
IF(AND(
[1]SYNTHESE!$AQ138='[1]GRILLE COTATION'!$C$60,
[1]SYNTHESE!$AJ138&gt;'[1]GRILLE COTATION'!$G$60,
[1]SYNTHESE!$M138=[1]BIBLIOTHEQUE!$F$15),
[1]BIBLIOTHEQUE!$H$15*[1]SYNTHESE!$F138+[1]BIBLIOTHEQUE!$H$16*[1]SYNTHESE!$G138+[1]BIBLIOTHEQUE!$H$17*[1]SYNTHESE!$H138+[1]BIBLIOTHEQUE!$H$18*[1]SYNTHESE!$I138+[1]BIBLIOTHEQUE!$H$19*[1]SYNTHESE!$J138+[1]BIBLIOTHEQUE!$H$20*[1]SYNTHESE!$K138+[1]BIBLIOTHEQUE!$H$21*[1]SYNTHESE!$L138,""))</f>
        <v/>
      </c>
      <c r="M139" s="35"/>
      <c r="N139" s="36" t="str">
        <f ca="1">IF(AND([1]SYNTHESE!$AR138='[1]GRILLE COTATION'!$C$72,[1]SYNTHESE!$AJ138&gt;'[1]GRILLE COTATION'!$G$72),[1]BIBLIOTHEQUE!$H$29*[1]SYNTHESE!$Q138/[1]SYNTHESE!$P138*1.2,"")</f>
        <v/>
      </c>
      <c r="O139" s="35"/>
      <c r="P139" s="35"/>
      <c r="Q139" s="36" t="str">
        <f ca="1">IF(AND([1]SYNTHESE!$AS138='[1]GRILLE COTATION'!$C$84,[1]SYNTHESE!$AJ138&gt;'[1]GRILLE COTATION'!$G$84),[1]BIBLIOTHEQUE!$H$32*[1]SYNTHESE!$Q138/[1]SYNTHESE!$P138,"")</f>
        <v/>
      </c>
      <c r="R139" s="35"/>
      <c r="S139" s="36" t="str">
        <f ca="1">IF(AND([1]SYNTHESE!$AT138='[1]GRILLE COTATION'!$C$97,[1]SYNTHESE!$AJ138&gt;'[1]GRILLE COTATION'!$G$97),[1]BIBLIOTHEQUE!$H$35*[1]SYNTHESE!$N138,"")</f>
        <v/>
      </c>
      <c r="T139" s="36" t="str">
        <f ca="1">IF(AND([1]SYNTHESE!$AU138='[1]GRILLE COTATION'!$C$109,[1]SYNTHESE!$AJ138&gt;'[1]GRILLE COTATION'!$G$109),[1]BIBLIOTHEQUE!$H$36*[1]SYNTHESE!$N138,"")</f>
        <v/>
      </c>
      <c r="U139" s="36" t="str">
        <f ca="1">IF(AND([1]SYNTHESE!$AV138='[1]GRILLE COTATION'!$C$121,[1]SYNTHESE!$AJ138&gt;'[1]GRILLE COTATION'!$G$121),[1]BIBLIOTHEQUE!$H$37*[1]SYNTHESE!$N138,"")</f>
        <v/>
      </c>
      <c r="V139" s="35"/>
      <c r="W139" s="36" t="str">
        <f ca="1">IF(AND([1]SYNTHESE!$AW138='[1]GRILLE COTATION'!$C$134,[1]SYNTHESE!$AJ138&gt;'[1]GRILLE COTATION'!$G$134),[1]BIBLIOTHEQUE!$H$40*[1]SYNTHESE!$P138*[1]SYNTHESE!$O138,"")</f>
        <v/>
      </c>
      <c r="X139" s="36"/>
      <c r="Y139" s="36" t="str">
        <f ca="1">IF(AND([1]SYNTHESE!$AX138='[1]GRILLE COTATION'!$C$146,[1]SYNTHESE!$AJ138&gt;'[1]GRILLE COTATION'!$G$146,[1]SYNTHESE!$P138&gt;=4),[1]BIBLIOTHEQUE!$H$42*[1]SYNTHESE!$O138,"")</f>
        <v/>
      </c>
      <c r="Z139" s="37"/>
    </row>
    <row r="140" spans="1:26" x14ac:dyDescent="0.25">
      <c r="A140" s="4">
        <v>181</v>
      </c>
      <c r="B140" s="34" t="str">
        <f ca="1">IF(AND([1]SYNTHESE!$AM139='[1]GRILLE COTATION'!$C$9,[1]SYNTHESE!$W139&gt;'[1]GRILLE COTATION'!$G$9),[1]BIBLIOTHEQUE!$H$3*[1]SYNTHESE!$N139,"")</f>
        <v/>
      </c>
      <c r="C140" s="35"/>
      <c r="D140" s="36" t="str">
        <f>IF(AND([1]SYNTHESE!$AK139='[1]GRILLE COTATION'!$F$42,[1]SYNTHESE!$AP139='[1]GRILLE COTATION'!$C$42),[1]BIBLIOTHEQUE!$H$6,"")</f>
        <v/>
      </c>
      <c r="E140" s="35"/>
      <c r="F140" s="36" t="str">
        <f>IF(AND([1]SYNTHESE!$AN139='[1]GRILLE COTATION'!$C$22,[1]SYNTHESE!$AK139=[1]PARAM!$B$2,[1]SYNTHESE!$AB139="CHAUDIERE  INDIV.",[1]SYNTHESE!$AA139="GAZ"),[1]BIBLIOTHEQUE!$H$8*[1]SYNTHESE!$N139,
IF(AND([1]SYNTHESE!$AN139='[1]GRILLE COTATION'!$C$22,[1]SYNTHESE!$AK139=[1]PARAM!$B$3,[1]SYNTHESE!$AB139="CHAUDIERE  INDIV.",[1]SYNTHESE!$AA139="GAZ"),[1]BIBLIOTHEQUE!$H$8*[1]SYNTHESE!$N139,
IF(AND([1]SYNTHESE!$AN139='[1]GRILLE COTATION'!$C$22,[1]SYNTHESE!$AK139=[1]PARAM!$B$4,[1]SYNTHESE!$AB139="CHAUDIERE  INDIV.",[1]SYNTHESE!$AA139="GAZ"),[1]BIBLIOTHEQUE!$H$8*[1]SYNTHESE!$N139,
IF(AND([1]SYNTHESE!$AN139='[1]GRILLE COTATION'!$C$22,[1]SYNTHESE!$AK139=[1]PARAM!$B$5,[1]SYNTHESE!$AB139="CHAUDIERE  INDIV.",[1]SYNTHESE!$AA139="GAZ"),[1]BIBLIOTHEQUE!$H$8*[1]SYNTHESE!$N139,""))))</f>
        <v/>
      </c>
      <c r="G140" s="36" t="str">
        <f>IF(AND([1]SYNTHESE!$AN139='[1]GRILLE COTATION'!$C$22,[1]SYNTHESE!$AK139='[1]GRILLE COTATION'!$F$22),[1]BIBLIOTHEQUE!$H$9*[1]SYNTHESE!$N139,"")</f>
        <v/>
      </c>
      <c r="H140" s="36" t="str">
        <f>IF(AND([1]SYNTHESE!$AO139='[1]GRILLE COTATION'!$C$35,[1]SYNTHESE!$AK139='[1]GRILLE COTATION'!$F$35),[1]BIBLIOTHEQUE!$H$10*[1]SYNTHESE!$N139,
IF([1]SYNTHESE!$AO139='[1]GRILLE COTATION'!$C$38,[1]BIBLIOTHEQUE!$H$10*[1]SYNTHESE!$N139,""))</f>
        <v/>
      </c>
      <c r="I140" s="35"/>
      <c r="J140" s="36" t="str">
        <f ca="1">IF(AND(I140="",AI140="",BI140="",CI140="",DI140="",EI140="",FI140="",GI140="",HI140="",II140="",[1]SYNTHESE!$AP139='[1]GRILLE COTATION'!$C$42,[1]SYNTHESE!$AJ139&gt;'[1]GRILLE COTATION'!$G$48,[1]SYNTHESE!$M139=[1]BIBLIOTHEQUE!$F$15),[1]BIBLIOTHEQUE!$H$13*[1]SYNTHESE!$Q139*1.5,
IF(AND(I140="",AI140="",BI140="",CI140="",DI140="",EI140="",FI140="",GI140="",HI140="",II140="",[1]SYNTHESE!$AP139='[1]GRILLE COTATION'!$C$42,[1]SYNTHESE!$AJ139&gt;'[1]GRILLE COTATION'!$G$48,[1]SYNTHESE!$M139=[1]BIBLIOTHEQUE!$F$22),[1]BIBLIOTHEQUE!$H$13*[1]SYNTHESE!$Q139,""))</f>
        <v/>
      </c>
      <c r="K140" s="35"/>
      <c r="L140" s="36" t="str">
        <f ca="1">IF(AND(
[1]SYNTHESE!$AQ139='[1]GRILLE COTATION'!$C$60,
[1]SYNTHESE!$AJ139&gt;'[1]GRILLE COTATION'!$G$60,
[1]SYNTHESE!$M139=[1]BIBLIOTHEQUE!$F$22),
[1]BIBLIOTHEQUE!$H$22*[1]SYNTHESE!$F139+[1]BIBLIOTHEQUE!$H$23*[1]SYNTHESE!$G139+[1]BIBLIOTHEQUE!$H$24*[1]SYNTHESE!$H139+[1]BIBLIOTHEQUE!$H$25*[1]SYNTHESE!$I139+[1]BIBLIOTHEQUE!$H$26*[1]SYNTHESE!$J139+[1]BIBLIOTHEQUE!$H$27*[1]SYNTHESE!$K139,
IF(AND(
[1]SYNTHESE!$AQ139='[1]GRILLE COTATION'!$C$60,
[1]SYNTHESE!$AJ139&gt;'[1]GRILLE COTATION'!$G$60,
[1]SYNTHESE!$M139=[1]BIBLIOTHEQUE!$F$15),
[1]BIBLIOTHEQUE!$H$15*[1]SYNTHESE!$F139+[1]BIBLIOTHEQUE!$H$16*[1]SYNTHESE!$G139+[1]BIBLIOTHEQUE!$H$17*[1]SYNTHESE!$H139+[1]BIBLIOTHEQUE!$H$18*[1]SYNTHESE!$I139+[1]BIBLIOTHEQUE!$H$19*[1]SYNTHESE!$J139+[1]BIBLIOTHEQUE!$H$20*[1]SYNTHESE!$K139+[1]BIBLIOTHEQUE!$H$21*[1]SYNTHESE!$L139,""))</f>
        <v/>
      </c>
      <c r="M140" s="35"/>
      <c r="N140" s="36" t="str">
        <f ca="1">IF(AND([1]SYNTHESE!$AR139='[1]GRILLE COTATION'!$C$72,[1]SYNTHESE!$AJ139&gt;'[1]GRILLE COTATION'!$G$72),[1]BIBLIOTHEQUE!$H$29*[1]SYNTHESE!$Q139/[1]SYNTHESE!$P139*1.2,"")</f>
        <v/>
      </c>
      <c r="O140" s="35"/>
      <c r="P140" s="35"/>
      <c r="Q140" s="36" t="str">
        <f ca="1">IF(AND([1]SYNTHESE!$AS139='[1]GRILLE COTATION'!$C$84,[1]SYNTHESE!$AJ139&gt;'[1]GRILLE COTATION'!$G$84),[1]BIBLIOTHEQUE!$H$32*[1]SYNTHESE!$Q139/[1]SYNTHESE!$P139,"")</f>
        <v/>
      </c>
      <c r="R140" s="35"/>
      <c r="S140" s="36" t="str">
        <f ca="1">IF(AND([1]SYNTHESE!$AT139='[1]GRILLE COTATION'!$C$97,[1]SYNTHESE!$AJ139&gt;'[1]GRILLE COTATION'!$G$97),[1]BIBLIOTHEQUE!$H$35*[1]SYNTHESE!$N139,"")</f>
        <v/>
      </c>
      <c r="T140" s="36" t="str">
        <f ca="1">IF(AND([1]SYNTHESE!$AU139='[1]GRILLE COTATION'!$C$109,[1]SYNTHESE!$AJ139&gt;'[1]GRILLE COTATION'!$G$109),[1]BIBLIOTHEQUE!$H$36*[1]SYNTHESE!$N139,"")</f>
        <v/>
      </c>
      <c r="U140" s="36" t="str">
        <f ca="1">IF(AND([1]SYNTHESE!$AV139='[1]GRILLE COTATION'!$C$121,[1]SYNTHESE!$AJ139&gt;'[1]GRILLE COTATION'!$G$121),[1]BIBLIOTHEQUE!$H$37*[1]SYNTHESE!$N139,"")</f>
        <v/>
      </c>
      <c r="V140" s="35"/>
      <c r="W140" s="36" t="str">
        <f ca="1">IF(AND([1]SYNTHESE!$AW139='[1]GRILLE COTATION'!$C$134,[1]SYNTHESE!$AJ139&gt;'[1]GRILLE COTATION'!$G$134),[1]BIBLIOTHEQUE!$H$40*[1]SYNTHESE!$P139*[1]SYNTHESE!$O139,"")</f>
        <v/>
      </c>
      <c r="X140" s="36"/>
      <c r="Y140" s="36" t="str">
        <f ca="1">IF(AND([1]SYNTHESE!$AX139='[1]GRILLE COTATION'!$C$146,[1]SYNTHESE!$AJ139&gt;'[1]GRILLE COTATION'!$G$146,[1]SYNTHESE!$P139&gt;=4),[1]BIBLIOTHEQUE!$H$42*[1]SYNTHESE!$O139,"")</f>
        <v/>
      </c>
      <c r="Z140" s="37"/>
    </row>
    <row r="141" spans="1:26" x14ac:dyDescent="0.25">
      <c r="A141" s="4">
        <v>183</v>
      </c>
      <c r="B141" s="34" t="str">
        <f ca="1">IF(AND([1]SYNTHESE!$AM140='[1]GRILLE COTATION'!$C$9,[1]SYNTHESE!$W140&gt;'[1]GRILLE COTATION'!$G$9),[1]BIBLIOTHEQUE!$H$3*[1]SYNTHESE!$N140,"")</f>
        <v/>
      </c>
      <c r="C141" s="35"/>
      <c r="D141" s="36" t="str">
        <f>IF(AND([1]SYNTHESE!$AK140='[1]GRILLE COTATION'!$F$42,[1]SYNTHESE!$AP140='[1]GRILLE COTATION'!$C$42),[1]BIBLIOTHEQUE!$H$6,"")</f>
        <v/>
      </c>
      <c r="E141" s="35"/>
      <c r="F141" s="36" t="str">
        <f>IF(AND([1]SYNTHESE!$AN140='[1]GRILLE COTATION'!$C$22,[1]SYNTHESE!$AK140=[1]PARAM!$B$2,[1]SYNTHESE!$AB140="CHAUDIERE  INDIV.",[1]SYNTHESE!$AA140="GAZ"),[1]BIBLIOTHEQUE!$H$8*[1]SYNTHESE!$N140,
IF(AND([1]SYNTHESE!$AN140='[1]GRILLE COTATION'!$C$22,[1]SYNTHESE!$AK140=[1]PARAM!$B$3,[1]SYNTHESE!$AB140="CHAUDIERE  INDIV.",[1]SYNTHESE!$AA140="GAZ"),[1]BIBLIOTHEQUE!$H$8*[1]SYNTHESE!$N140,
IF(AND([1]SYNTHESE!$AN140='[1]GRILLE COTATION'!$C$22,[1]SYNTHESE!$AK140=[1]PARAM!$B$4,[1]SYNTHESE!$AB140="CHAUDIERE  INDIV.",[1]SYNTHESE!$AA140="GAZ"),[1]BIBLIOTHEQUE!$H$8*[1]SYNTHESE!$N140,
IF(AND([1]SYNTHESE!$AN140='[1]GRILLE COTATION'!$C$22,[1]SYNTHESE!$AK140=[1]PARAM!$B$5,[1]SYNTHESE!$AB140="CHAUDIERE  INDIV.",[1]SYNTHESE!$AA140="GAZ"),[1]BIBLIOTHEQUE!$H$8*[1]SYNTHESE!$N140,""))))</f>
        <v/>
      </c>
      <c r="G141" s="36" t="str">
        <f>IF(AND([1]SYNTHESE!$AN140='[1]GRILLE COTATION'!$C$22,[1]SYNTHESE!$AK140='[1]GRILLE COTATION'!$F$22),[1]BIBLIOTHEQUE!$H$9*[1]SYNTHESE!$N140,"")</f>
        <v/>
      </c>
      <c r="H141" s="36" t="str">
        <f>IF(AND([1]SYNTHESE!$AO140='[1]GRILLE COTATION'!$C$35,[1]SYNTHESE!$AK140='[1]GRILLE COTATION'!$F$35),[1]BIBLIOTHEQUE!$H$10*[1]SYNTHESE!$N140,
IF([1]SYNTHESE!$AO140='[1]GRILLE COTATION'!$C$38,[1]BIBLIOTHEQUE!$H$10*[1]SYNTHESE!$N140,""))</f>
        <v/>
      </c>
      <c r="I141" s="35"/>
      <c r="J141" s="36" t="str">
        <f ca="1">IF(AND(I141="",AI141="",BI141="",CI141="",DI141="",EI141="",FI141="",GI141="",HI141="",II141="",[1]SYNTHESE!$AP140='[1]GRILLE COTATION'!$C$42,[1]SYNTHESE!$AJ140&gt;'[1]GRILLE COTATION'!$G$48,[1]SYNTHESE!$M140=[1]BIBLIOTHEQUE!$F$15),[1]BIBLIOTHEQUE!$H$13*[1]SYNTHESE!$Q140*1.5,
IF(AND(I141="",AI141="",BI141="",CI141="",DI141="",EI141="",FI141="",GI141="",HI141="",II141="",[1]SYNTHESE!$AP140='[1]GRILLE COTATION'!$C$42,[1]SYNTHESE!$AJ140&gt;'[1]GRILLE COTATION'!$G$48,[1]SYNTHESE!$M140=[1]BIBLIOTHEQUE!$F$22),[1]BIBLIOTHEQUE!$H$13*[1]SYNTHESE!$Q140,""))</f>
        <v/>
      </c>
      <c r="K141" s="35"/>
      <c r="L141" s="36" t="str">
        <f ca="1">IF(AND(
[1]SYNTHESE!$AQ140='[1]GRILLE COTATION'!$C$60,
[1]SYNTHESE!$AJ140&gt;'[1]GRILLE COTATION'!$G$60,
[1]SYNTHESE!$M140=[1]BIBLIOTHEQUE!$F$22),
[1]BIBLIOTHEQUE!$H$22*[1]SYNTHESE!$F140+[1]BIBLIOTHEQUE!$H$23*[1]SYNTHESE!$G140+[1]BIBLIOTHEQUE!$H$24*[1]SYNTHESE!$H140+[1]BIBLIOTHEQUE!$H$25*[1]SYNTHESE!$I140+[1]BIBLIOTHEQUE!$H$26*[1]SYNTHESE!$J140+[1]BIBLIOTHEQUE!$H$27*[1]SYNTHESE!$K140,
IF(AND(
[1]SYNTHESE!$AQ140='[1]GRILLE COTATION'!$C$60,
[1]SYNTHESE!$AJ140&gt;'[1]GRILLE COTATION'!$G$60,
[1]SYNTHESE!$M140=[1]BIBLIOTHEQUE!$F$15),
[1]BIBLIOTHEQUE!$H$15*[1]SYNTHESE!$F140+[1]BIBLIOTHEQUE!$H$16*[1]SYNTHESE!$G140+[1]BIBLIOTHEQUE!$H$17*[1]SYNTHESE!$H140+[1]BIBLIOTHEQUE!$H$18*[1]SYNTHESE!$I140+[1]BIBLIOTHEQUE!$H$19*[1]SYNTHESE!$J140+[1]BIBLIOTHEQUE!$H$20*[1]SYNTHESE!$K140+[1]BIBLIOTHEQUE!$H$21*[1]SYNTHESE!$L140,""))</f>
        <v/>
      </c>
      <c r="M141" s="35"/>
      <c r="N141" s="36" t="str">
        <f ca="1">IF(AND([1]SYNTHESE!$AR140='[1]GRILLE COTATION'!$C$72,[1]SYNTHESE!$AJ140&gt;'[1]GRILLE COTATION'!$G$72),[1]BIBLIOTHEQUE!$H$29*[1]SYNTHESE!$Q140/[1]SYNTHESE!$P140*1.2,"")</f>
        <v/>
      </c>
      <c r="O141" s="35"/>
      <c r="P141" s="35"/>
      <c r="Q141" s="36" t="str">
        <f ca="1">IF(AND([1]SYNTHESE!$AS140='[1]GRILLE COTATION'!$C$84,[1]SYNTHESE!$AJ140&gt;'[1]GRILLE COTATION'!$G$84),[1]BIBLIOTHEQUE!$H$32*[1]SYNTHESE!$Q140/[1]SYNTHESE!$P140,"")</f>
        <v/>
      </c>
      <c r="R141" s="35"/>
      <c r="S141" s="36">
        <f ca="1">IF(AND([1]SYNTHESE!$AT140='[1]GRILLE COTATION'!$C$97,[1]SYNTHESE!$AJ140&gt;'[1]GRILLE COTATION'!$G$97),[1]BIBLIOTHEQUE!$H$35*[1]SYNTHESE!$N140,"")</f>
        <v>12600</v>
      </c>
      <c r="T141" s="36" t="str">
        <f ca="1">IF(AND([1]SYNTHESE!$AU140='[1]GRILLE COTATION'!$C$109,[1]SYNTHESE!$AJ140&gt;'[1]GRILLE COTATION'!$G$109),[1]BIBLIOTHEQUE!$H$36*[1]SYNTHESE!$N140,"")</f>
        <v/>
      </c>
      <c r="U141" s="36" t="str">
        <f ca="1">IF(AND([1]SYNTHESE!$AV140='[1]GRILLE COTATION'!$C$121,[1]SYNTHESE!$AJ140&gt;'[1]GRILLE COTATION'!$G$121),[1]BIBLIOTHEQUE!$H$37*[1]SYNTHESE!$N140,"")</f>
        <v/>
      </c>
      <c r="V141" s="35"/>
      <c r="W141" s="36" t="str">
        <f ca="1">IF(AND([1]SYNTHESE!$AW140='[1]GRILLE COTATION'!$C$134,[1]SYNTHESE!$AJ140&gt;'[1]GRILLE COTATION'!$G$134),[1]BIBLIOTHEQUE!$H$40*[1]SYNTHESE!$P140*[1]SYNTHESE!$O140,"")</f>
        <v/>
      </c>
      <c r="X141" s="36"/>
      <c r="Y141" s="36" t="str">
        <f ca="1">IF(AND([1]SYNTHESE!$AX140='[1]GRILLE COTATION'!$C$146,[1]SYNTHESE!$AJ140&gt;'[1]GRILLE COTATION'!$G$146,[1]SYNTHESE!$P140&gt;=4),[1]BIBLIOTHEQUE!$H$42*[1]SYNTHESE!$O140,"")</f>
        <v/>
      </c>
      <c r="Z141" s="37"/>
    </row>
    <row r="142" spans="1:26" x14ac:dyDescent="0.25">
      <c r="A142" s="4">
        <v>184</v>
      </c>
      <c r="B142" s="34" t="str">
        <f ca="1">IF(AND([1]SYNTHESE!$AM141='[1]GRILLE COTATION'!$C$9,[1]SYNTHESE!$W141&gt;'[1]GRILLE COTATION'!$G$9),[1]BIBLIOTHEQUE!$H$3*[1]SYNTHESE!$N141,"")</f>
        <v/>
      </c>
      <c r="C142" s="35"/>
      <c r="D142" s="36" t="str">
        <f>IF(AND([1]SYNTHESE!$AK141='[1]GRILLE COTATION'!$F$42,[1]SYNTHESE!$AP141='[1]GRILLE COTATION'!$C$42),[1]BIBLIOTHEQUE!$H$6,"")</f>
        <v/>
      </c>
      <c r="E142" s="35"/>
      <c r="F142" s="36" t="str">
        <f>IF(AND([1]SYNTHESE!$AN141='[1]GRILLE COTATION'!$C$22,[1]SYNTHESE!$AK141=[1]PARAM!$B$2,[1]SYNTHESE!$AB141="CHAUDIERE  INDIV.",[1]SYNTHESE!$AA141="GAZ"),[1]BIBLIOTHEQUE!$H$8*[1]SYNTHESE!$N141,
IF(AND([1]SYNTHESE!$AN141='[1]GRILLE COTATION'!$C$22,[1]SYNTHESE!$AK141=[1]PARAM!$B$3,[1]SYNTHESE!$AB141="CHAUDIERE  INDIV.",[1]SYNTHESE!$AA141="GAZ"),[1]BIBLIOTHEQUE!$H$8*[1]SYNTHESE!$N141,
IF(AND([1]SYNTHESE!$AN141='[1]GRILLE COTATION'!$C$22,[1]SYNTHESE!$AK141=[1]PARAM!$B$4,[1]SYNTHESE!$AB141="CHAUDIERE  INDIV.",[1]SYNTHESE!$AA141="GAZ"),[1]BIBLIOTHEQUE!$H$8*[1]SYNTHESE!$N141,
IF(AND([1]SYNTHESE!$AN141='[1]GRILLE COTATION'!$C$22,[1]SYNTHESE!$AK141=[1]PARAM!$B$5,[1]SYNTHESE!$AB141="CHAUDIERE  INDIV.",[1]SYNTHESE!$AA141="GAZ"),[1]BIBLIOTHEQUE!$H$8*[1]SYNTHESE!$N141,""))))</f>
        <v/>
      </c>
      <c r="G142" s="36" t="str">
        <f>IF(AND([1]SYNTHESE!$AN141='[1]GRILLE COTATION'!$C$22,[1]SYNTHESE!$AK141='[1]GRILLE COTATION'!$F$22),[1]BIBLIOTHEQUE!$H$9*[1]SYNTHESE!$N141,"")</f>
        <v/>
      </c>
      <c r="H142" s="36" t="str">
        <f>IF(AND([1]SYNTHESE!$AO141='[1]GRILLE COTATION'!$C$35,[1]SYNTHESE!$AK141='[1]GRILLE COTATION'!$F$35),[1]BIBLIOTHEQUE!$H$10*[1]SYNTHESE!$N141,
IF([1]SYNTHESE!$AO141='[1]GRILLE COTATION'!$C$38,[1]BIBLIOTHEQUE!$H$10*[1]SYNTHESE!$N141,""))</f>
        <v/>
      </c>
      <c r="I142" s="35"/>
      <c r="J142" s="36" t="str">
        <f ca="1">IF(AND(I142="",AI142="",BI142="",CI142="",DI142="",EI142="",FI142="",GI142="",HI142="",II142="",[1]SYNTHESE!$AP141='[1]GRILLE COTATION'!$C$42,[1]SYNTHESE!$AJ141&gt;'[1]GRILLE COTATION'!$G$48,[1]SYNTHESE!$M141=[1]BIBLIOTHEQUE!$F$15),[1]BIBLIOTHEQUE!$H$13*[1]SYNTHESE!$Q141*1.5,
IF(AND(I142="",AI142="",BI142="",CI142="",DI142="",EI142="",FI142="",GI142="",HI142="",II142="",[1]SYNTHESE!$AP141='[1]GRILLE COTATION'!$C$42,[1]SYNTHESE!$AJ141&gt;'[1]GRILLE COTATION'!$G$48,[1]SYNTHESE!$M141=[1]BIBLIOTHEQUE!$F$22),[1]BIBLIOTHEQUE!$H$13*[1]SYNTHESE!$Q141,""))</f>
        <v/>
      </c>
      <c r="K142" s="35"/>
      <c r="L142" s="36" t="str">
        <f ca="1">IF(AND(
[1]SYNTHESE!$AQ141='[1]GRILLE COTATION'!$C$60,
[1]SYNTHESE!$AJ141&gt;'[1]GRILLE COTATION'!$G$60,
[1]SYNTHESE!$M141=[1]BIBLIOTHEQUE!$F$22),
[1]BIBLIOTHEQUE!$H$22*[1]SYNTHESE!$F141+[1]BIBLIOTHEQUE!$H$23*[1]SYNTHESE!$G141+[1]BIBLIOTHEQUE!$H$24*[1]SYNTHESE!$H141+[1]BIBLIOTHEQUE!$H$25*[1]SYNTHESE!$I141+[1]BIBLIOTHEQUE!$H$26*[1]SYNTHESE!$J141+[1]BIBLIOTHEQUE!$H$27*[1]SYNTHESE!$K141,
IF(AND(
[1]SYNTHESE!$AQ141='[1]GRILLE COTATION'!$C$60,
[1]SYNTHESE!$AJ141&gt;'[1]GRILLE COTATION'!$G$60,
[1]SYNTHESE!$M141=[1]BIBLIOTHEQUE!$F$15),
[1]BIBLIOTHEQUE!$H$15*[1]SYNTHESE!$F141+[1]BIBLIOTHEQUE!$H$16*[1]SYNTHESE!$G141+[1]BIBLIOTHEQUE!$H$17*[1]SYNTHESE!$H141+[1]BIBLIOTHEQUE!$H$18*[1]SYNTHESE!$I141+[1]BIBLIOTHEQUE!$H$19*[1]SYNTHESE!$J141+[1]BIBLIOTHEQUE!$H$20*[1]SYNTHESE!$K141+[1]BIBLIOTHEQUE!$H$21*[1]SYNTHESE!$L141,""))</f>
        <v/>
      </c>
      <c r="M142" s="35"/>
      <c r="N142" s="36" t="str">
        <f ca="1">IF(AND([1]SYNTHESE!$AR141='[1]GRILLE COTATION'!$C$72,[1]SYNTHESE!$AJ141&gt;'[1]GRILLE COTATION'!$G$72),[1]BIBLIOTHEQUE!$H$29*[1]SYNTHESE!$Q141/[1]SYNTHESE!$P141*1.2,"")</f>
        <v/>
      </c>
      <c r="O142" s="35"/>
      <c r="P142" s="35"/>
      <c r="Q142" s="36" t="str">
        <f ca="1">IF(AND([1]SYNTHESE!$AS141='[1]GRILLE COTATION'!$C$84,[1]SYNTHESE!$AJ141&gt;'[1]GRILLE COTATION'!$G$84),[1]BIBLIOTHEQUE!$H$32*[1]SYNTHESE!$Q141/[1]SYNTHESE!$P141,"")</f>
        <v/>
      </c>
      <c r="R142" s="35"/>
      <c r="S142" s="36" t="str">
        <f ca="1">IF(AND([1]SYNTHESE!$AT141='[1]GRILLE COTATION'!$C$97,[1]SYNTHESE!$AJ141&gt;'[1]GRILLE COTATION'!$G$97),[1]BIBLIOTHEQUE!$H$35*[1]SYNTHESE!$N141,"")</f>
        <v/>
      </c>
      <c r="T142" s="36" t="str">
        <f ca="1">IF(AND([1]SYNTHESE!$AU141='[1]GRILLE COTATION'!$C$109,[1]SYNTHESE!$AJ141&gt;'[1]GRILLE COTATION'!$G$109),[1]BIBLIOTHEQUE!$H$36*[1]SYNTHESE!$N141,"")</f>
        <v/>
      </c>
      <c r="U142" s="36" t="str">
        <f ca="1">IF(AND([1]SYNTHESE!$AV141='[1]GRILLE COTATION'!$C$121,[1]SYNTHESE!$AJ141&gt;'[1]GRILLE COTATION'!$G$121),[1]BIBLIOTHEQUE!$H$37*[1]SYNTHESE!$N141,"")</f>
        <v/>
      </c>
      <c r="V142" s="35"/>
      <c r="W142" s="36" t="str">
        <f ca="1">IF(AND([1]SYNTHESE!$AW141='[1]GRILLE COTATION'!$C$134,[1]SYNTHESE!$AJ141&gt;'[1]GRILLE COTATION'!$G$134),[1]BIBLIOTHEQUE!$H$40*[1]SYNTHESE!$P141*[1]SYNTHESE!$O141,"")</f>
        <v/>
      </c>
      <c r="X142" s="36"/>
      <c r="Y142" s="36" t="str">
        <f ca="1">IF(AND([1]SYNTHESE!$AX141='[1]GRILLE COTATION'!$C$146,[1]SYNTHESE!$AJ141&gt;'[1]GRILLE COTATION'!$G$146,[1]SYNTHESE!$P141&gt;=4),[1]BIBLIOTHEQUE!$H$42*[1]SYNTHESE!$O141,"")</f>
        <v/>
      </c>
      <c r="Z142" s="37"/>
    </row>
    <row r="143" spans="1:26" x14ac:dyDescent="0.25">
      <c r="A143" s="4">
        <v>185</v>
      </c>
      <c r="B143" s="34" t="str">
        <f ca="1">IF(AND([1]SYNTHESE!$AM142='[1]GRILLE COTATION'!$C$9,[1]SYNTHESE!$W142&gt;'[1]GRILLE COTATION'!$G$9),[1]BIBLIOTHEQUE!$H$3*[1]SYNTHESE!$N142,"")</f>
        <v/>
      </c>
      <c r="C143" s="35"/>
      <c r="D143" s="36" t="str">
        <f>IF(AND([1]SYNTHESE!$AK142='[1]GRILLE COTATION'!$F$42,[1]SYNTHESE!$AP142='[1]GRILLE COTATION'!$C$42),[1]BIBLIOTHEQUE!$H$6,"")</f>
        <v/>
      </c>
      <c r="E143" s="35"/>
      <c r="F143" s="36" t="str">
        <f>IF(AND([1]SYNTHESE!$AN142='[1]GRILLE COTATION'!$C$22,[1]SYNTHESE!$AK142=[1]PARAM!$B$2,[1]SYNTHESE!$AB142="CHAUDIERE  INDIV.",[1]SYNTHESE!$AA142="GAZ"),[1]BIBLIOTHEQUE!$H$8*[1]SYNTHESE!$N142,
IF(AND([1]SYNTHESE!$AN142='[1]GRILLE COTATION'!$C$22,[1]SYNTHESE!$AK142=[1]PARAM!$B$3,[1]SYNTHESE!$AB142="CHAUDIERE  INDIV.",[1]SYNTHESE!$AA142="GAZ"),[1]BIBLIOTHEQUE!$H$8*[1]SYNTHESE!$N142,
IF(AND([1]SYNTHESE!$AN142='[1]GRILLE COTATION'!$C$22,[1]SYNTHESE!$AK142=[1]PARAM!$B$4,[1]SYNTHESE!$AB142="CHAUDIERE  INDIV.",[1]SYNTHESE!$AA142="GAZ"),[1]BIBLIOTHEQUE!$H$8*[1]SYNTHESE!$N142,
IF(AND([1]SYNTHESE!$AN142='[1]GRILLE COTATION'!$C$22,[1]SYNTHESE!$AK142=[1]PARAM!$B$5,[1]SYNTHESE!$AB142="CHAUDIERE  INDIV.",[1]SYNTHESE!$AA142="GAZ"),[1]BIBLIOTHEQUE!$H$8*[1]SYNTHESE!$N142,""))))</f>
        <v/>
      </c>
      <c r="G143" s="36" t="str">
        <f>IF(AND([1]SYNTHESE!$AN142='[1]GRILLE COTATION'!$C$22,[1]SYNTHESE!$AK142='[1]GRILLE COTATION'!$F$22),[1]BIBLIOTHEQUE!$H$9*[1]SYNTHESE!$N142,"")</f>
        <v/>
      </c>
      <c r="H143" s="36" t="str">
        <f>IF(AND([1]SYNTHESE!$AO142='[1]GRILLE COTATION'!$C$35,[1]SYNTHESE!$AK142='[1]GRILLE COTATION'!$F$35),[1]BIBLIOTHEQUE!$H$10*[1]SYNTHESE!$N142,
IF([1]SYNTHESE!$AO142='[1]GRILLE COTATION'!$C$38,[1]BIBLIOTHEQUE!$H$10*[1]SYNTHESE!$N142,""))</f>
        <v/>
      </c>
      <c r="I143" s="35"/>
      <c r="J143" s="36" t="str">
        <f ca="1">IF(AND(I143="",AI143="",BI143="",CI143="",DI143="",EI143="",FI143="",GI143="",HI143="",II143="",[1]SYNTHESE!$AP142='[1]GRILLE COTATION'!$C$42,[1]SYNTHESE!$AJ142&gt;'[1]GRILLE COTATION'!$G$48,[1]SYNTHESE!$M142=[1]BIBLIOTHEQUE!$F$15),[1]BIBLIOTHEQUE!$H$13*[1]SYNTHESE!$Q142*1.5,
IF(AND(I143="",AI143="",BI143="",CI143="",DI143="",EI143="",FI143="",GI143="",HI143="",II143="",[1]SYNTHESE!$AP142='[1]GRILLE COTATION'!$C$42,[1]SYNTHESE!$AJ142&gt;'[1]GRILLE COTATION'!$G$48,[1]SYNTHESE!$M142=[1]BIBLIOTHEQUE!$F$22),[1]BIBLIOTHEQUE!$H$13*[1]SYNTHESE!$Q142,""))</f>
        <v/>
      </c>
      <c r="K143" s="35"/>
      <c r="L143" s="36" t="str">
        <f ca="1">IF(AND(
[1]SYNTHESE!$AQ142='[1]GRILLE COTATION'!$C$60,
[1]SYNTHESE!$AJ142&gt;'[1]GRILLE COTATION'!$G$60,
[1]SYNTHESE!$M142=[1]BIBLIOTHEQUE!$F$22),
[1]BIBLIOTHEQUE!$H$22*[1]SYNTHESE!$F142+[1]BIBLIOTHEQUE!$H$23*[1]SYNTHESE!$G142+[1]BIBLIOTHEQUE!$H$24*[1]SYNTHESE!$H142+[1]BIBLIOTHEQUE!$H$25*[1]SYNTHESE!$I142+[1]BIBLIOTHEQUE!$H$26*[1]SYNTHESE!$J142+[1]BIBLIOTHEQUE!$H$27*[1]SYNTHESE!$K142,
IF(AND(
[1]SYNTHESE!$AQ142='[1]GRILLE COTATION'!$C$60,
[1]SYNTHESE!$AJ142&gt;'[1]GRILLE COTATION'!$G$60,
[1]SYNTHESE!$M142=[1]BIBLIOTHEQUE!$F$15),
[1]BIBLIOTHEQUE!$H$15*[1]SYNTHESE!$F142+[1]BIBLIOTHEQUE!$H$16*[1]SYNTHESE!$G142+[1]BIBLIOTHEQUE!$H$17*[1]SYNTHESE!$H142+[1]BIBLIOTHEQUE!$H$18*[1]SYNTHESE!$I142+[1]BIBLIOTHEQUE!$H$19*[1]SYNTHESE!$J142+[1]BIBLIOTHEQUE!$H$20*[1]SYNTHESE!$K142+[1]BIBLIOTHEQUE!$H$21*[1]SYNTHESE!$L142,""))</f>
        <v/>
      </c>
      <c r="M143" s="35"/>
      <c r="N143" s="36" t="str">
        <f ca="1">IF(AND([1]SYNTHESE!$AR142='[1]GRILLE COTATION'!$C$72,[1]SYNTHESE!$AJ142&gt;'[1]GRILLE COTATION'!$G$72),[1]BIBLIOTHEQUE!$H$29*[1]SYNTHESE!$Q142/[1]SYNTHESE!$P142*1.2,"")</f>
        <v/>
      </c>
      <c r="O143" s="35"/>
      <c r="P143" s="35"/>
      <c r="Q143" s="36" t="str">
        <f ca="1">IF(AND([1]SYNTHESE!$AS142='[1]GRILLE COTATION'!$C$84,[1]SYNTHESE!$AJ142&gt;'[1]GRILLE COTATION'!$G$84),[1]BIBLIOTHEQUE!$H$32*[1]SYNTHESE!$Q142/[1]SYNTHESE!$P142,"")</f>
        <v/>
      </c>
      <c r="R143" s="35"/>
      <c r="S143" s="36" t="str">
        <f ca="1">IF(AND([1]SYNTHESE!$AT142='[1]GRILLE COTATION'!$C$97,[1]SYNTHESE!$AJ142&gt;'[1]GRILLE COTATION'!$G$97),[1]BIBLIOTHEQUE!$H$35*[1]SYNTHESE!$N142,"")</f>
        <v/>
      </c>
      <c r="T143" s="36" t="str">
        <f ca="1">IF(AND([1]SYNTHESE!$AU142='[1]GRILLE COTATION'!$C$109,[1]SYNTHESE!$AJ142&gt;'[1]GRILLE COTATION'!$G$109),[1]BIBLIOTHEQUE!$H$36*[1]SYNTHESE!$N142,"")</f>
        <v/>
      </c>
      <c r="U143" s="36" t="str">
        <f ca="1">IF(AND([1]SYNTHESE!$AV142='[1]GRILLE COTATION'!$C$121,[1]SYNTHESE!$AJ142&gt;'[1]GRILLE COTATION'!$G$121),[1]BIBLIOTHEQUE!$H$37*[1]SYNTHESE!$N142,"")</f>
        <v/>
      </c>
      <c r="V143" s="35"/>
      <c r="W143" s="36" t="str">
        <f ca="1">IF(AND([1]SYNTHESE!$AW142='[1]GRILLE COTATION'!$C$134,[1]SYNTHESE!$AJ142&gt;'[1]GRILLE COTATION'!$G$134),[1]BIBLIOTHEQUE!$H$40*[1]SYNTHESE!$P142*[1]SYNTHESE!$O142,"")</f>
        <v/>
      </c>
      <c r="X143" s="36"/>
      <c r="Y143" s="36" t="str">
        <f ca="1">IF(AND([1]SYNTHESE!$AX142='[1]GRILLE COTATION'!$C$146,[1]SYNTHESE!$AJ142&gt;'[1]GRILLE COTATION'!$G$146,[1]SYNTHESE!$P142&gt;=4),[1]BIBLIOTHEQUE!$H$42*[1]SYNTHESE!$O142,"")</f>
        <v/>
      </c>
      <c r="Z143" s="37"/>
    </row>
    <row r="144" spans="1:26" x14ac:dyDescent="0.25">
      <c r="A144" s="4">
        <v>186</v>
      </c>
      <c r="B144" s="34" t="str">
        <f ca="1">IF(AND([1]SYNTHESE!$AM143='[1]GRILLE COTATION'!$C$9,[1]SYNTHESE!$W143&gt;'[1]GRILLE COTATION'!$G$9),[1]BIBLIOTHEQUE!$H$3*[1]SYNTHESE!$N143,"")</f>
        <v/>
      </c>
      <c r="C144" s="35"/>
      <c r="D144" s="36" t="str">
        <f>IF(AND([1]SYNTHESE!$AK143='[1]GRILLE COTATION'!$F$42,[1]SYNTHESE!$AP143='[1]GRILLE COTATION'!$C$42),[1]BIBLIOTHEQUE!$H$6,"")</f>
        <v/>
      </c>
      <c r="E144" s="35"/>
      <c r="F144" s="36" t="str">
        <f>IF(AND([1]SYNTHESE!$AN143='[1]GRILLE COTATION'!$C$22,[1]SYNTHESE!$AK143=[1]PARAM!$B$2,[1]SYNTHESE!$AB143="CHAUDIERE  INDIV.",[1]SYNTHESE!$AA143="GAZ"),[1]BIBLIOTHEQUE!$H$8*[1]SYNTHESE!$N143,
IF(AND([1]SYNTHESE!$AN143='[1]GRILLE COTATION'!$C$22,[1]SYNTHESE!$AK143=[1]PARAM!$B$3,[1]SYNTHESE!$AB143="CHAUDIERE  INDIV.",[1]SYNTHESE!$AA143="GAZ"),[1]BIBLIOTHEQUE!$H$8*[1]SYNTHESE!$N143,
IF(AND([1]SYNTHESE!$AN143='[1]GRILLE COTATION'!$C$22,[1]SYNTHESE!$AK143=[1]PARAM!$B$4,[1]SYNTHESE!$AB143="CHAUDIERE  INDIV.",[1]SYNTHESE!$AA143="GAZ"),[1]BIBLIOTHEQUE!$H$8*[1]SYNTHESE!$N143,
IF(AND([1]SYNTHESE!$AN143='[1]GRILLE COTATION'!$C$22,[1]SYNTHESE!$AK143=[1]PARAM!$B$5,[1]SYNTHESE!$AB143="CHAUDIERE  INDIV.",[1]SYNTHESE!$AA143="GAZ"),[1]BIBLIOTHEQUE!$H$8*[1]SYNTHESE!$N143,""))))</f>
        <v/>
      </c>
      <c r="G144" s="36" t="str">
        <f>IF(AND([1]SYNTHESE!$AN143='[1]GRILLE COTATION'!$C$22,[1]SYNTHESE!$AK143='[1]GRILLE COTATION'!$F$22),[1]BIBLIOTHEQUE!$H$9*[1]SYNTHESE!$N143,"")</f>
        <v/>
      </c>
      <c r="H144" s="36" t="str">
        <f>IF(AND([1]SYNTHESE!$AO143='[1]GRILLE COTATION'!$C$35,[1]SYNTHESE!$AK143='[1]GRILLE COTATION'!$F$35),[1]BIBLIOTHEQUE!$H$10*[1]SYNTHESE!$N143,
IF([1]SYNTHESE!$AO143='[1]GRILLE COTATION'!$C$38,[1]BIBLIOTHEQUE!$H$10*[1]SYNTHESE!$N143,""))</f>
        <v/>
      </c>
      <c r="I144" s="35"/>
      <c r="J144" s="36" t="str">
        <f ca="1">IF(AND(I144="",AI144="",BI144="",CI144="",DI144="",EI144="",FI144="",GI144="",HI144="",II144="",[1]SYNTHESE!$AP143='[1]GRILLE COTATION'!$C$42,[1]SYNTHESE!$AJ143&gt;'[1]GRILLE COTATION'!$G$48,[1]SYNTHESE!$M143=[1]BIBLIOTHEQUE!$F$15),[1]BIBLIOTHEQUE!$H$13*[1]SYNTHESE!$Q143*1.5,
IF(AND(I144="",AI144="",BI144="",CI144="",DI144="",EI144="",FI144="",GI144="",HI144="",II144="",[1]SYNTHESE!$AP143='[1]GRILLE COTATION'!$C$42,[1]SYNTHESE!$AJ143&gt;'[1]GRILLE COTATION'!$G$48,[1]SYNTHESE!$M143=[1]BIBLIOTHEQUE!$F$22),[1]BIBLIOTHEQUE!$H$13*[1]SYNTHESE!$Q143,""))</f>
        <v/>
      </c>
      <c r="K144" s="35"/>
      <c r="L144" s="36" t="str">
        <f ca="1">IF(AND(
[1]SYNTHESE!$AQ143='[1]GRILLE COTATION'!$C$60,
[1]SYNTHESE!$AJ143&gt;'[1]GRILLE COTATION'!$G$60,
[1]SYNTHESE!$M143=[1]BIBLIOTHEQUE!$F$22),
[1]BIBLIOTHEQUE!$H$22*[1]SYNTHESE!$F143+[1]BIBLIOTHEQUE!$H$23*[1]SYNTHESE!$G143+[1]BIBLIOTHEQUE!$H$24*[1]SYNTHESE!$H143+[1]BIBLIOTHEQUE!$H$25*[1]SYNTHESE!$I143+[1]BIBLIOTHEQUE!$H$26*[1]SYNTHESE!$J143+[1]BIBLIOTHEQUE!$H$27*[1]SYNTHESE!$K143,
IF(AND(
[1]SYNTHESE!$AQ143='[1]GRILLE COTATION'!$C$60,
[1]SYNTHESE!$AJ143&gt;'[1]GRILLE COTATION'!$G$60,
[1]SYNTHESE!$M143=[1]BIBLIOTHEQUE!$F$15),
[1]BIBLIOTHEQUE!$H$15*[1]SYNTHESE!$F143+[1]BIBLIOTHEQUE!$H$16*[1]SYNTHESE!$G143+[1]BIBLIOTHEQUE!$H$17*[1]SYNTHESE!$H143+[1]BIBLIOTHEQUE!$H$18*[1]SYNTHESE!$I143+[1]BIBLIOTHEQUE!$H$19*[1]SYNTHESE!$J143+[1]BIBLIOTHEQUE!$H$20*[1]SYNTHESE!$K143+[1]BIBLIOTHEQUE!$H$21*[1]SYNTHESE!$L143,""))</f>
        <v/>
      </c>
      <c r="M144" s="35"/>
      <c r="N144" s="36" t="str">
        <f ca="1">IF(AND([1]SYNTHESE!$AR143='[1]GRILLE COTATION'!$C$72,[1]SYNTHESE!$AJ143&gt;'[1]GRILLE COTATION'!$G$72),[1]BIBLIOTHEQUE!$H$29*[1]SYNTHESE!$Q143/[1]SYNTHESE!$P143*1.2,"")</f>
        <v/>
      </c>
      <c r="O144" s="35"/>
      <c r="P144" s="35"/>
      <c r="Q144" s="36" t="str">
        <f ca="1">IF(AND([1]SYNTHESE!$AS143='[1]GRILLE COTATION'!$C$84,[1]SYNTHESE!$AJ143&gt;'[1]GRILLE COTATION'!$G$84),[1]BIBLIOTHEQUE!$H$32*[1]SYNTHESE!$Q143/[1]SYNTHESE!$P143,"")</f>
        <v/>
      </c>
      <c r="R144" s="35"/>
      <c r="S144" s="36" t="str">
        <f ca="1">IF(AND([1]SYNTHESE!$AT143='[1]GRILLE COTATION'!$C$97,[1]SYNTHESE!$AJ143&gt;'[1]GRILLE COTATION'!$G$97),[1]BIBLIOTHEQUE!$H$35*[1]SYNTHESE!$N143,"")</f>
        <v/>
      </c>
      <c r="T144" s="36" t="str">
        <f ca="1">IF(AND([1]SYNTHESE!$AU143='[1]GRILLE COTATION'!$C$109,[1]SYNTHESE!$AJ143&gt;'[1]GRILLE COTATION'!$G$109),[1]BIBLIOTHEQUE!$H$36*[1]SYNTHESE!$N143,"")</f>
        <v/>
      </c>
      <c r="U144" s="36" t="str">
        <f ca="1">IF(AND([1]SYNTHESE!$AV143='[1]GRILLE COTATION'!$C$121,[1]SYNTHESE!$AJ143&gt;'[1]GRILLE COTATION'!$G$121),[1]BIBLIOTHEQUE!$H$37*[1]SYNTHESE!$N143,"")</f>
        <v/>
      </c>
      <c r="V144" s="35"/>
      <c r="W144" s="36" t="str">
        <f ca="1">IF(AND([1]SYNTHESE!$AW143='[1]GRILLE COTATION'!$C$134,[1]SYNTHESE!$AJ143&gt;'[1]GRILLE COTATION'!$G$134),[1]BIBLIOTHEQUE!$H$40*[1]SYNTHESE!$P143*[1]SYNTHESE!$O143,"")</f>
        <v/>
      </c>
      <c r="X144" s="36"/>
      <c r="Y144" s="36" t="str">
        <f ca="1">IF(AND([1]SYNTHESE!$AX143='[1]GRILLE COTATION'!$C$146,[1]SYNTHESE!$AJ143&gt;'[1]GRILLE COTATION'!$G$146,[1]SYNTHESE!$P143&gt;=4),[1]BIBLIOTHEQUE!$H$42*[1]SYNTHESE!$O143,"")</f>
        <v/>
      </c>
      <c r="Z144" s="37"/>
    </row>
    <row r="145" spans="1:26" x14ac:dyDescent="0.25">
      <c r="A145" s="4">
        <v>187</v>
      </c>
      <c r="B145" s="34" t="str">
        <f ca="1">IF(AND([1]SYNTHESE!$AM144='[1]GRILLE COTATION'!$C$9,[1]SYNTHESE!$W144&gt;'[1]GRILLE COTATION'!$G$9),[1]BIBLIOTHEQUE!$H$3*[1]SYNTHESE!$N144,"")</f>
        <v/>
      </c>
      <c r="C145" s="35"/>
      <c r="D145" s="36" t="str">
        <f>IF(AND([1]SYNTHESE!$AK144='[1]GRILLE COTATION'!$F$42,[1]SYNTHESE!$AP144='[1]GRILLE COTATION'!$C$42),[1]BIBLIOTHEQUE!$H$6,"")</f>
        <v/>
      </c>
      <c r="E145" s="35"/>
      <c r="F145" s="36" t="str">
        <f>IF(AND([1]SYNTHESE!$AN144='[1]GRILLE COTATION'!$C$22,[1]SYNTHESE!$AK144=[1]PARAM!$B$2,[1]SYNTHESE!$AB144="CHAUDIERE  INDIV.",[1]SYNTHESE!$AA144="GAZ"),[1]BIBLIOTHEQUE!$H$8*[1]SYNTHESE!$N144,
IF(AND([1]SYNTHESE!$AN144='[1]GRILLE COTATION'!$C$22,[1]SYNTHESE!$AK144=[1]PARAM!$B$3,[1]SYNTHESE!$AB144="CHAUDIERE  INDIV.",[1]SYNTHESE!$AA144="GAZ"),[1]BIBLIOTHEQUE!$H$8*[1]SYNTHESE!$N144,
IF(AND([1]SYNTHESE!$AN144='[1]GRILLE COTATION'!$C$22,[1]SYNTHESE!$AK144=[1]PARAM!$B$4,[1]SYNTHESE!$AB144="CHAUDIERE  INDIV.",[1]SYNTHESE!$AA144="GAZ"),[1]BIBLIOTHEQUE!$H$8*[1]SYNTHESE!$N144,
IF(AND([1]SYNTHESE!$AN144='[1]GRILLE COTATION'!$C$22,[1]SYNTHESE!$AK144=[1]PARAM!$B$5,[1]SYNTHESE!$AB144="CHAUDIERE  INDIV.",[1]SYNTHESE!$AA144="GAZ"),[1]BIBLIOTHEQUE!$H$8*[1]SYNTHESE!$N144,""))))</f>
        <v/>
      </c>
      <c r="G145" s="36" t="str">
        <f>IF(AND([1]SYNTHESE!$AN144='[1]GRILLE COTATION'!$C$22,[1]SYNTHESE!$AK144='[1]GRILLE COTATION'!$F$22),[1]BIBLIOTHEQUE!$H$9*[1]SYNTHESE!$N144,"")</f>
        <v/>
      </c>
      <c r="H145" s="36" t="str">
        <f>IF(AND([1]SYNTHESE!$AO144='[1]GRILLE COTATION'!$C$35,[1]SYNTHESE!$AK144='[1]GRILLE COTATION'!$F$35),[1]BIBLIOTHEQUE!$H$10*[1]SYNTHESE!$N144,
IF([1]SYNTHESE!$AO144='[1]GRILLE COTATION'!$C$38,[1]BIBLIOTHEQUE!$H$10*[1]SYNTHESE!$N144,""))</f>
        <v/>
      </c>
      <c r="I145" s="35"/>
      <c r="J145" s="36">
        <f ca="1">IF(AND(I145="",AI145="",BI145="",CI145="",DI145="",EI145="",FI145="",GI145="",HI145="",II145="",[1]SYNTHESE!$AP144='[1]GRILLE COTATION'!$C$42,[1]SYNTHESE!$AJ144&gt;'[1]GRILLE COTATION'!$G$48,[1]SYNTHESE!$M144=[1]BIBLIOTHEQUE!$F$15),[1]BIBLIOTHEQUE!$H$13*[1]SYNTHESE!$Q144*1.5,
IF(AND(I145="",AI145="",BI145="",CI145="",DI145="",EI145="",FI145="",GI145="",HI145="",II145="",[1]SYNTHESE!$AP144='[1]GRILLE COTATION'!$C$42,[1]SYNTHESE!$AJ144&gt;'[1]GRILLE COTATION'!$G$48,[1]SYNTHESE!$M144=[1]BIBLIOTHEQUE!$F$22),[1]BIBLIOTHEQUE!$H$13*[1]SYNTHESE!$Q144,""))</f>
        <v>15600</v>
      </c>
      <c r="K145" s="35"/>
      <c r="L145" s="36" t="str">
        <f ca="1">IF(AND(
[1]SYNTHESE!$AQ144='[1]GRILLE COTATION'!$C$60,
[1]SYNTHESE!$AJ144&gt;'[1]GRILLE COTATION'!$G$60,
[1]SYNTHESE!$M144=[1]BIBLIOTHEQUE!$F$22),
[1]BIBLIOTHEQUE!$H$22*[1]SYNTHESE!$F144+[1]BIBLIOTHEQUE!$H$23*[1]SYNTHESE!$G144+[1]BIBLIOTHEQUE!$H$24*[1]SYNTHESE!$H144+[1]BIBLIOTHEQUE!$H$25*[1]SYNTHESE!$I144+[1]BIBLIOTHEQUE!$H$26*[1]SYNTHESE!$J144+[1]BIBLIOTHEQUE!$H$27*[1]SYNTHESE!$K144,
IF(AND(
[1]SYNTHESE!$AQ144='[1]GRILLE COTATION'!$C$60,
[1]SYNTHESE!$AJ144&gt;'[1]GRILLE COTATION'!$G$60,
[1]SYNTHESE!$M144=[1]BIBLIOTHEQUE!$F$15),
[1]BIBLIOTHEQUE!$H$15*[1]SYNTHESE!$F144+[1]BIBLIOTHEQUE!$H$16*[1]SYNTHESE!$G144+[1]BIBLIOTHEQUE!$H$17*[1]SYNTHESE!$H144+[1]BIBLIOTHEQUE!$H$18*[1]SYNTHESE!$I144+[1]BIBLIOTHEQUE!$H$19*[1]SYNTHESE!$J144+[1]BIBLIOTHEQUE!$H$20*[1]SYNTHESE!$K144+[1]BIBLIOTHEQUE!$H$21*[1]SYNTHESE!$L144,""))</f>
        <v/>
      </c>
      <c r="M145" s="35"/>
      <c r="N145" s="36" t="str">
        <f ca="1">IF(AND([1]SYNTHESE!$AR144='[1]GRILLE COTATION'!$C$72,[1]SYNTHESE!$AJ144&gt;'[1]GRILLE COTATION'!$G$72),[1]BIBLIOTHEQUE!$H$29*[1]SYNTHESE!$Q144/[1]SYNTHESE!$P144*1.2,"")</f>
        <v/>
      </c>
      <c r="O145" s="35"/>
      <c r="P145" s="35"/>
      <c r="Q145" s="36" t="str">
        <f ca="1">IF(AND([1]SYNTHESE!$AS144='[1]GRILLE COTATION'!$C$84,[1]SYNTHESE!$AJ144&gt;'[1]GRILLE COTATION'!$G$84),[1]BIBLIOTHEQUE!$H$32*[1]SYNTHESE!$Q144/[1]SYNTHESE!$P144,"")</f>
        <v/>
      </c>
      <c r="R145" s="35"/>
      <c r="S145" s="36" t="str">
        <f ca="1">IF(AND([1]SYNTHESE!$AT144='[1]GRILLE COTATION'!$C$97,[1]SYNTHESE!$AJ144&gt;'[1]GRILLE COTATION'!$G$97),[1]BIBLIOTHEQUE!$H$35*[1]SYNTHESE!$N144,"")</f>
        <v/>
      </c>
      <c r="T145" s="36" t="str">
        <f ca="1">IF(AND([1]SYNTHESE!$AU144='[1]GRILLE COTATION'!$C$109,[1]SYNTHESE!$AJ144&gt;'[1]GRILLE COTATION'!$G$109),[1]BIBLIOTHEQUE!$H$36*[1]SYNTHESE!$N144,"")</f>
        <v/>
      </c>
      <c r="U145" s="36" t="str">
        <f ca="1">IF(AND([1]SYNTHESE!$AV144='[1]GRILLE COTATION'!$C$121,[1]SYNTHESE!$AJ144&gt;'[1]GRILLE COTATION'!$G$121),[1]BIBLIOTHEQUE!$H$37*[1]SYNTHESE!$N144,"")</f>
        <v/>
      </c>
      <c r="V145" s="35"/>
      <c r="W145" s="36" t="str">
        <f ca="1">IF(AND([1]SYNTHESE!$AW144='[1]GRILLE COTATION'!$C$134,[1]SYNTHESE!$AJ144&gt;'[1]GRILLE COTATION'!$G$134),[1]BIBLIOTHEQUE!$H$40*[1]SYNTHESE!$P144*[1]SYNTHESE!$O144,"")</f>
        <v/>
      </c>
      <c r="X145" s="36"/>
      <c r="Y145" s="36" t="str">
        <f ca="1">IF(AND([1]SYNTHESE!$AX144='[1]GRILLE COTATION'!$C$146,[1]SYNTHESE!$AJ144&gt;'[1]GRILLE COTATION'!$G$146,[1]SYNTHESE!$P144&gt;=4),[1]BIBLIOTHEQUE!$H$42*[1]SYNTHESE!$O144,"")</f>
        <v/>
      </c>
      <c r="Z145" s="37"/>
    </row>
    <row r="146" spans="1:26" x14ac:dyDescent="0.25">
      <c r="A146" s="4">
        <v>188</v>
      </c>
      <c r="B146" s="34" t="str">
        <f ca="1">IF(AND([1]SYNTHESE!$AM145='[1]GRILLE COTATION'!$C$9,[1]SYNTHESE!$W145&gt;'[1]GRILLE COTATION'!$G$9),[1]BIBLIOTHEQUE!$H$3*[1]SYNTHESE!$N145,"")</f>
        <v/>
      </c>
      <c r="C146" s="35"/>
      <c r="D146" s="36" t="str">
        <f>IF(AND([1]SYNTHESE!$AK145='[1]GRILLE COTATION'!$F$42,[1]SYNTHESE!$AP145='[1]GRILLE COTATION'!$C$42),[1]BIBLIOTHEQUE!$H$6,"")</f>
        <v/>
      </c>
      <c r="E146" s="35"/>
      <c r="F146" s="36" t="str">
        <f>IF(AND([1]SYNTHESE!$AN145='[1]GRILLE COTATION'!$C$22,[1]SYNTHESE!$AK145=[1]PARAM!$B$2,[1]SYNTHESE!$AB145="CHAUDIERE  INDIV.",[1]SYNTHESE!$AA145="GAZ"),[1]BIBLIOTHEQUE!$H$8*[1]SYNTHESE!$N145,
IF(AND([1]SYNTHESE!$AN145='[1]GRILLE COTATION'!$C$22,[1]SYNTHESE!$AK145=[1]PARAM!$B$3,[1]SYNTHESE!$AB145="CHAUDIERE  INDIV.",[1]SYNTHESE!$AA145="GAZ"),[1]BIBLIOTHEQUE!$H$8*[1]SYNTHESE!$N145,
IF(AND([1]SYNTHESE!$AN145='[1]GRILLE COTATION'!$C$22,[1]SYNTHESE!$AK145=[1]PARAM!$B$4,[1]SYNTHESE!$AB145="CHAUDIERE  INDIV.",[1]SYNTHESE!$AA145="GAZ"),[1]BIBLIOTHEQUE!$H$8*[1]SYNTHESE!$N145,
IF(AND([1]SYNTHESE!$AN145='[1]GRILLE COTATION'!$C$22,[1]SYNTHESE!$AK145=[1]PARAM!$B$5,[1]SYNTHESE!$AB145="CHAUDIERE  INDIV.",[1]SYNTHESE!$AA145="GAZ"),[1]BIBLIOTHEQUE!$H$8*[1]SYNTHESE!$N145,""))))</f>
        <v/>
      </c>
      <c r="G146" s="36" t="str">
        <f>IF(AND([1]SYNTHESE!$AN145='[1]GRILLE COTATION'!$C$22,[1]SYNTHESE!$AK145='[1]GRILLE COTATION'!$F$22),[1]BIBLIOTHEQUE!$H$9*[1]SYNTHESE!$N145,"")</f>
        <v/>
      </c>
      <c r="H146" s="36" t="str">
        <f>IF(AND([1]SYNTHESE!$AO145='[1]GRILLE COTATION'!$C$35,[1]SYNTHESE!$AK145='[1]GRILLE COTATION'!$F$35),[1]BIBLIOTHEQUE!$H$10*[1]SYNTHESE!$N145,
IF([1]SYNTHESE!$AO145='[1]GRILLE COTATION'!$C$38,[1]BIBLIOTHEQUE!$H$10*[1]SYNTHESE!$N145,""))</f>
        <v/>
      </c>
      <c r="I146" s="35"/>
      <c r="J146" s="36" t="str">
        <f ca="1">IF(AND(I146="",AI146="",BI146="",CI146="",DI146="",EI146="",FI146="",GI146="",HI146="",II146="",[1]SYNTHESE!$AP145='[1]GRILLE COTATION'!$C$42,[1]SYNTHESE!$AJ145&gt;'[1]GRILLE COTATION'!$G$48,[1]SYNTHESE!$M145=[1]BIBLIOTHEQUE!$F$15),[1]BIBLIOTHEQUE!$H$13*[1]SYNTHESE!$Q145*1.5,
IF(AND(I146="",AI146="",BI146="",CI146="",DI146="",EI146="",FI146="",GI146="",HI146="",II146="",[1]SYNTHESE!$AP145='[1]GRILLE COTATION'!$C$42,[1]SYNTHESE!$AJ145&gt;'[1]GRILLE COTATION'!$G$48,[1]SYNTHESE!$M145=[1]BIBLIOTHEQUE!$F$22),[1]BIBLIOTHEQUE!$H$13*[1]SYNTHESE!$Q145,""))</f>
        <v/>
      </c>
      <c r="K146" s="35"/>
      <c r="L146" s="36" t="str">
        <f ca="1">IF(AND(
[1]SYNTHESE!$AQ145='[1]GRILLE COTATION'!$C$60,
[1]SYNTHESE!$AJ145&gt;'[1]GRILLE COTATION'!$G$60,
[1]SYNTHESE!$M145=[1]BIBLIOTHEQUE!$F$22),
[1]BIBLIOTHEQUE!$H$22*[1]SYNTHESE!$F145+[1]BIBLIOTHEQUE!$H$23*[1]SYNTHESE!$G145+[1]BIBLIOTHEQUE!$H$24*[1]SYNTHESE!$H145+[1]BIBLIOTHEQUE!$H$25*[1]SYNTHESE!$I145+[1]BIBLIOTHEQUE!$H$26*[1]SYNTHESE!$J145+[1]BIBLIOTHEQUE!$H$27*[1]SYNTHESE!$K145,
IF(AND(
[1]SYNTHESE!$AQ145='[1]GRILLE COTATION'!$C$60,
[1]SYNTHESE!$AJ145&gt;'[1]GRILLE COTATION'!$G$60,
[1]SYNTHESE!$M145=[1]BIBLIOTHEQUE!$F$15),
[1]BIBLIOTHEQUE!$H$15*[1]SYNTHESE!$F145+[1]BIBLIOTHEQUE!$H$16*[1]SYNTHESE!$G145+[1]BIBLIOTHEQUE!$H$17*[1]SYNTHESE!$H145+[1]BIBLIOTHEQUE!$H$18*[1]SYNTHESE!$I145+[1]BIBLIOTHEQUE!$H$19*[1]SYNTHESE!$J145+[1]BIBLIOTHEQUE!$H$20*[1]SYNTHESE!$K145+[1]BIBLIOTHEQUE!$H$21*[1]SYNTHESE!$L145,""))</f>
        <v/>
      </c>
      <c r="M146" s="35"/>
      <c r="N146" s="36" t="str">
        <f ca="1">IF(AND([1]SYNTHESE!$AR145='[1]GRILLE COTATION'!$C$72,[1]SYNTHESE!$AJ145&gt;'[1]GRILLE COTATION'!$G$72),[1]BIBLIOTHEQUE!$H$29*[1]SYNTHESE!$Q145/[1]SYNTHESE!$P145*1.2,"")</f>
        <v/>
      </c>
      <c r="O146" s="35"/>
      <c r="P146" s="35"/>
      <c r="Q146" s="36" t="str">
        <f ca="1">IF(AND([1]SYNTHESE!$AS145='[1]GRILLE COTATION'!$C$84,[1]SYNTHESE!$AJ145&gt;'[1]GRILLE COTATION'!$G$84),[1]BIBLIOTHEQUE!$H$32*[1]SYNTHESE!$Q145/[1]SYNTHESE!$P145,"")</f>
        <v/>
      </c>
      <c r="R146" s="35"/>
      <c r="S146" s="36" t="str">
        <f ca="1">IF(AND([1]SYNTHESE!$AT145='[1]GRILLE COTATION'!$C$97,[1]SYNTHESE!$AJ145&gt;'[1]GRILLE COTATION'!$G$97),[1]BIBLIOTHEQUE!$H$35*[1]SYNTHESE!$N145,"")</f>
        <v/>
      </c>
      <c r="T146" s="36" t="str">
        <f ca="1">IF(AND([1]SYNTHESE!$AU145='[1]GRILLE COTATION'!$C$109,[1]SYNTHESE!$AJ145&gt;'[1]GRILLE COTATION'!$G$109),[1]BIBLIOTHEQUE!$H$36*[1]SYNTHESE!$N145,"")</f>
        <v/>
      </c>
      <c r="U146" s="36" t="str">
        <f ca="1">IF(AND([1]SYNTHESE!$AV145='[1]GRILLE COTATION'!$C$121,[1]SYNTHESE!$AJ145&gt;'[1]GRILLE COTATION'!$G$121),[1]BIBLIOTHEQUE!$H$37*[1]SYNTHESE!$N145,"")</f>
        <v/>
      </c>
      <c r="V146" s="35"/>
      <c r="W146" s="36" t="str">
        <f ca="1">IF(AND([1]SYNTHESE!$AW145='[1]GRILLE COTATION'!$C$134,[1]SYNTHESE!$AJ145&gt;'[1]GRILLE COTATION'!$G$134),[1]BIBLIOTHEQUE!$H$40*[1]SYNTHESE!$P145*[1]SYNTHESE!$O145,"")</f>
        <v/>
      </c>
      <c r="X146" s="36"/>
      <c r="Y146" s="36" t="str">
        <f ca="1">IF(AND([1]SYNTHESE!$AX145='[1]GRILLE COTATION'!$C$146,[1]SYNTHESE!$AJ145&gt;'[1]GRILLE COTATION'!$G$146,[1]SYNTHESE!$P145&gt;=4),[1]BIBLIOTHEQUE!$H$42*[1]SYNTHESE!$O145,"")</f>
        <v/>
      </c>
      <c r="Z146" s="37"/>
    </row>
    <row r="147" spans="1:26" x14ac:dyDescent="0.25">
      <c r="A147" s="4">
        <v>189</v>
      </c>
      <c r="B147" s="34" t="str">
        <f ca="1">IF(AND([1]SYNTHESE!$AM146='[1]GRILLE COTATION'!$C$9,[1]SYNTHESE!$W146&gt;'[1]GRILLE COTATION'!$G$9),[1]BIBLIOTHEQUE!$H$3*[1]SYNTHESE!$N146,"")</f>
        <v/>
      </c>
      <c r="C147" s="35"/>
      <c r="D147" s="36" t="str">
        <f>IF(AND([1]SYNTHESE!$AK146='[1]GRILLE COTATION'!$F$42,[1]SYNTHESE!$AP146='[1]GRILLE COTATION'!$C$42),[1]BIBLIOTHEQUE!$H$6,"")</f>
        <v/>
      </c>
      <c r="E147" s="35"/>
      <c r="F147" s="36" t="str">
        <f>IF(AND([1]SYNTHESE!$AN146='[1]GRILLE COTATION'!$C$22,[1]SYNTHESE!$AK146=[1]PARAM!$B$2,[1]SYNTHESE!$AB146="CHAUDIERE  INDIV.",[1]SYNTHESE!$AA146="GAZ"),[1]BIBLIOTHEQUE!$H$8*[1]SYNTHESE!$N146,
IF(AND([1]SYNTHESE!$AN146='[1]GRILLE COTATION'!$C$22,[1]SYNTHESE!$AK146=[1]PARAM!$B$3,[1]SYNTHESE!$AB146="CHAUDIERE  INDIV.",[1]SYNTHESE!$AA146="GAZ"),[1]BIBLIOTHEQUE!$H$8*[1]SYNTHESE!$N146,
IF(AND([1]SYNTHESE!$AN146='[1]GRILLE COTATION'!$C$22,[1]SYNTHESE!$AK146=[1]PARAM!$B$4,[1]SYNTHESE!$AB146="CHAUDIERE  INDIV.",[1]SYNTHESE!$AA146="GAZ"),[1]BIBLIOTHEQUE!$H$8*[1]SYNTHESE!$N146,
IF(AND([1]SYNTHESE!$AN146='[1]GRILLE COTATION'!$C$22,[1]SYNTHESE!$AK146=[1]PARAM!$B$5,[1]SYNTHESE!$AB146="CHAUDIERE  INDIV.",[1]SYNTHESE!$AA146="GAZ"),[1]BIBLIOTHEQUE!$H$8*[1]SYNTHESE!$N146,""))))</f>
        <v/>
      </c>
      <c r="G147" s="36" t="str">
        <f>IF(AND([1]SYNTHESE!$AN146='[1]GRILLE COTATION'!$C$22,[1]SYNTHESE!$AK146='[1]GRILLE COTATION'!$F$22),[1]BIBLIOTHEQUE!$H$9*[1]SYNTHESE!$N146,"")</f>
        <v/>
      </c>
      <c r="H147" s="36">
        <f>IF(AND([1]SYNTHESE!$AO146='[1]GRILLE COTATION'!$C$35,[1]SYNTHESE!$AK146='[1]GRILLE COTATION'!$F$35),[1]BIBLIOTHEQUE!$H$10*[1]SYNTHESE!$N146,
IF([1]SYNTHESE!$AO146='[1]GRILLE COTATION'!$C$38,[1]BIBLIOTHEQUE!$H$10*[1]SYNTHESE!$N146,""))</f>
        <v>80500</v>
      </c>
      <c r="I147" s="35"/>
      <c r="J147" s="36" t="str">
        <f ca="1">IF(AND(I147="",AI147="",BI147="",CI147="",DI147="",EI147="",FI147="",GI147="",HI147="",II147="",[1]SYNTHESE!$AP146='[1]GRILLE COTATION'!$C$42,[1]SYNTHESE!$AJ146&gt;'[1]GRILLE COTATION'!$G$48,[1]SYNTHESE!$M146=[1]BIBLIOTHEQUE!$F$15),[1]BIBLIOTHEQUE!$H$13*[1]SYNTHESE!$Q146*1.5,
IF(AND(I147="",AI147="",BI147="",CI147="",DI147="",EI147="",FI147="",GI147="",HI147="",II147="",[1]SYNTHESE!$AP146='[1]GRILLE COTATION'!$C$42,[1]SYNTHESE!$AJ146&gt;'[1]GRILLE COTATION'!$G$48,[1]SYNTHESE!$M146=[1]BIBLIOTHEQUE!$F$22),[1]BIBLIOTHEQUE!$H$13*[1]SYNTHESE!$Q146,""))</f>
        <v/>
      </c>
      <c r="K147" s="35"/>
      <c r="L147" s="36" t="str">
        <f ca="1">IF(AND(
[1]SYNTHESE!$AQ146='[1]GRILLE COTATION'!$C$60,
[1]SYNTHESE!$AJ146&gt;'[1]GRILLE COTATION'!$G$60,
[1]SYNTHESE!$M146=[1]BIBLIOTHEQUE!$F$22),
[1]BIBLIOTHEQUE!$H$22*[1]SYNTHESE!$F146+[1]BIBLIOTHEQUE!$H$23*[1]SYNTHESE!$G146+[1]BIBLIOTHEQUE!$H$24*[1]SYNTHESE!$H146+[1]BIBLIOTHEQUE!$H$25*[1]SYNTHESE!$I146+[1]BIBLIOTHEQUE!$H$26*[1]SYNTHESE!$J146+[1]BIBLIOTHEQUE!$H$27*[1]SYNTHESE!$K146,
IF(AND(
[1]SYNTHESE!$AQ146='[1]GRILLE COTATION'!$C$60,
[1]SYNTHESE!$AJ146&gt;'[1]GRILLE COTATION'!$G$60,
[1]SYNTHESE!$M146=[1]BIBLIOTHEQUE!$F$15),
[1]BIBLIOTHEQUE!$H$15*[1]SYNTHESE!$F146+[1]BIBLIOTHEQUE!$H$16*[1]SYNTHESE!$G146+[1]BIBLIOTHEQUE!$H$17*[1]SYNTHESE!$H146+[1]BIBLIOTHEQUE!$H$18*[1]SYNTHESE!$I146+[1]BIBLIOTHEQUE!$H$19*[1]SYNTHESE!$J146+[1]BIBLIOTHEQUE!$H$20*[1]SYNTHESE!$K146+[1]BIBLIOTHEQUE!$H$21*[1]SYNTHESE!$L146,""))</f>
        <v/>
      </c>
      <c r="M147" s="35"/>
      <c r="N147" s="36" t="str">
        <f ca="1">IF(AND([1]SYNTHESE!$AR146='[1]GRILLE COTATION'!$C$72,[1]SYNTHESE!$AJ146&gt;'[1]GRILLE COTATION'!$G$72),[1]BIBLIOTHEQUE!$H$29*[1]SYNTHESE!$Q146/[1]SYNTHESE!$P146*1.2,"")</f>
        <v/>
      </c>
      <c r="O147" s="35"/>
      <c r="P147" s="35"/>
      <c r="Q147" s="36" t="str">
        <f ca="1">IF(AND([1]SYNTHESE!$AS146='[1]GRILLE COTATION'!$C$84,[1]SYNTHESE!$AJ146&gt;'[1]GRILLE COTATION'!$G$84),[1]BIBLIOTHEQUE!$H$32*[1]SYNTHESE!$Q146/[1]SYNTHESE!$P146,"")</f>
        <v/>
      </c>
      <c r="R147" s="35"/>
      <c r="S147" s="36" t="str">
        <f ca="1">IF(AND([1]SYNTHESE!$AT146='[1]GRILLE COTATION'!$C$97,[1]SYNTHESE!$AJ146&gt;'[1]GRILLE COTATION'!$G$97),[1]BIBLIOTHEQUE!$H$35*[1]SYNTHESE!$N146,"")</f>
        <v/>
      </c>
      <c r="T147" s="36" t="str">
        <f ca="1">IF(AND([1]SYNTHESE!$AU146='[1]GRILLE COTATION'!$C$109,[1]SYNTHESE!$AJ146&gt;'[1]GRILLE COTATION'!$G$109),[1]BIBLIOTHEQUE!$H$36*[1]SYNTHESE!$N146,"")</f>
        <v/>
      </c>
      <c r="U147" s="36" t="str">
        <f ca="1">IF(AND([1]SYNTHESE!$AV146='[1]GRILLE COTATION'!$C$121,[1]SYNTHESE!$AJ146&gt;'[1]GRILLE COTATION'!$G$121),[1]BIBLIOTHEQUE!$H$37*[1]SYNTHESE!$N146,"")</f>
        <v/>
      </c>
      <c r="V147" s="35"/>
      <c r="W147" s="36" t="str">
        <f ca="1">IF(AND([1]SYNTHESE!$AW146='[1]GRILLE COTATION'!$C$134,[1]SYNTHESE!$AJ146&gt;'[1]GRILLE COTATION'!$G$134),[1]BIBLIOTHEQUE!$H$40*[1]SYNTHESE!$P146*[1]SYNTHESE!$O146,"")</f>
        <v/>
      </c>
      <c r="X147" s="36"/>
      <c r="Y147" s="36" t="str">
        <f ca="1">IF(AND([1]SYNTHESE!$AX146='[1]GRILLE COTATION'!$C$146,[1]SYNTHESE!$AJ146&gt;'[1]GRILLE COTATION'!$G$146,[1]SYNTHESE!$P146&gt;=4),[1]BIBLIOTHEQUE!$H$42*[1]SYNTHESE!$O146,"")</f>
        <v/>
      </c>
      <c r="Z147" s="37"/>
    </row>
    <row r="148" spans="1:26" x14ac:dyDescent="0.25">
      <c r="A148" s="4">
        <v>190</v>
      </c>
      <c r="B148" s="34" t="str">
        <f ca="1">IF(AND([1]SYNTHESE!$AM147='[1]GRILLE COTATION'!$C$9,[1]SYNTHESE!$W147&gt;'[1]GRILLE COTATION'!$G$9),[1]BIBLIOTHEQUE!$H$3*[1]SYNTHESE!$N147,"")</f>
        <v/>
      </c>
      <c r="C148" s="35"/>
      <c r="D148" s="36" t="str">
        <f>IF(AND([1]SYNTHESE!$AK147='[1]GRILLE COTATION'!$F$42,[1]SYNTHESE!$AP147='[1]GRILLE COTATION'!$C$42),[1]BIBLIOTHEQUE!$H$6,"")</f>
        <v/>
      </c>
      <c r="E148" s="35"/>
      <c r="F148" s="36" t="str">
        <f>IF(AND([1]SYNTHESE!$AN147='[1]GRILLE COTATION'!$C$22,[1]SYNTHESE!$AK147=[1]PARAM!$B$2,[1]SYNTHESE!$AB147="CHAUDIERE  INDIV.",[1]SYNTHESE!$AA147="GAZ"),[1]BIBLIOTHEQUE!$H$8*[1]SYNTHESE!$N147,
IF(AND([1]SYNTHESE!$AN147='[1]GRILLE COTATION'!$C$22,[1]SYNTHESE!$AK147=[1]PARAM!$B$3,[1]SYNTHESE!$AB147="CHAUDIERE  INDIV.",[1]SYNTHESE!$AA147="GAZ"),[1]BIBLIOTHEQUE!$H$8*[1]SYNTHESE!$N147,
IF(AND([1]SYNTHESE!$AN147='[1]GRILLE COTATION'!$C$22,[1]SYNTHESE!$AK147=[1]PARAM!$B$4,[1]SYNTHESE!$AB147="CHAUDIERE  INDIV.",[1]SYNTHESE!$AA147="GAZ"),[1]BIBLIOTHEQUE!$H$8*[1]SYNTHESE!$N147,
IF(AND([1]SYNTHESE!$AN147='[1]GRILLE COTATION'!$C$22,[1]SYNTHESE!$AK147=[1]PARAM!$B$5,[1]SYNTHESE!$AB147="CHAUDIERE  INDIV.",[1]SYNTHESE!$AA147="GAZ"),[1]BIBLIOTHEQUE!$H$8*[1]SYNTHESE!$N147,""))))</f>
        <v/>
      </c>
      <c r="G148" s="36" t="str">
        <f>IF(AND([1]SYNTHESE!$AN147='[1]GRILLE COTATION'!$C$22,[1]SYNTHESE!$AK147='[1]GRILLE COTATION'!$F$22),[1]BIBLIOTHEQUE!$H$9*[1]SYNTHESE!$N147,"")</f>
        <v/>
      </c>
      <c r="H148" s="36" t="str">
        <f>IF(AND([1]SYNTHESE!$AO147='[1]GRILLE COTATION'!$C$35,[1]SYNTHESE!$AK147='[1]GRILLE COTATION'!$F$35),[1]BIBLIOTHEQUE!$H$10*[1]SYNTHESE!$N147,
IF([1]SYNTHESE!$AO147='[1]GRILLE COTATION'!$C$38,[1]BIBLIOTHEQUE!$H$10*[1]SYNTHESE!$N147,""))</f>
        <v/>
      </c>
      <c r="I148" s="35"/>
      <c r="J148" s="36" t="str">
        <f ca="1">IF(AND(I148="",AI148="",BI148="",CI148="",DI148="",EI148="",FI148="",GI148="",HI148="",II148="",[1]SYNTHESE!$AP147='[1]GRILLE COTATION'!$C$42,[1]SYNTHESE!$AJ147&gt;'[1]GRILLE COTATION'!$G$48,[1]SYNTHESE!$M147=[1]BIBLIOTHEQUE!$F$15),[1]BIBLIOTHEQUE!$H$13*[1]SYNTHESE!$Q147*1.5,
IF(AND(I148="",AI148="",BI148="",CI148="",DI148="",EI148="",FI148="",GI148="",HI148="",II148="",[1]SYNTHESE!$AP147='[1]GRILLE COTATION'!$C$42,[1]SYNTHESE!$AJ147&gt;'[1]GRILLE COTATION'!$G$48,[1]SYNTHESE!$M147=[1]BIBLIOTHEQUE!$F$22),[1]BIBLIOTHEQUE!$H$13*[1]SYNTHESE!$Q147,""))</f>
        <v/>
      </c>
      <c r="K148" s="35"/>
      <c r="L148" s="36" t="str">
        <f ca="1">IF(AND(
[1]SYNTHESE!$AQ147='[1]GRILLE COTATION'!$C$60,
[1]SYNTHESE!$AJ147&gt;'[1]GRILLE COTATION'!$G$60,
[1]SYNTHESE!$M147=[1]BIBLIOTHEQUE!$F$22),
[1]BIBLIOTHEQUE!$H$22*[1]SYNTHESE!$F147+[1]BIBLIOTHEQUE!$H$23*[1]SYNTHESE!$G147+[1]BIBLIOTHEQUE!$H$24*[1]SYNTHESE!$H147+[1]BIBLIOTHEQUE!$H$25*[1]SYNTHESE!$I147+[1]BIBLIOTHEQUE!$H$26*[1]SYNTHESE!$J147+[1]BIBLIOTHEQUE!$H$27*[1]SYNTHESE!$K147,
IF(AND(
[1]SYNTHESE!$AQ147='[1]GRILLE COTATION'!$C$60,
[1]SYNTHESE!$AJ147&gt;'[1]GRILLE COTATION'!$G$60,
[1]SYNTHESE!$M147=[1]BIBLIOTHEQUE!$F$15),
[1]BIBLIOTHEQUE!$H$15*[1]SYNTHESE!$F147+[1]BIBLIOTHEQUE!$H$16*[1]SYNTHESE!$G147+[1]BIBLIOTHEQUE!$H$17*[1]SYNTHESE!$H147+[1]BIBLIOTHEQUE!$H$18*[1]SYNTHESE!$I147+[1]BIBLIOTHEQUE!$H$19*[1]SYNTHESE!$J147+[1]BIBLIOTHEQUE!$H$20*[1]SYNTHESE!$K147+[1]BIBLIOTHEQUE!$H$21*[1]SYNTHESE!$L147,""))</f>
        <v/>
      </c>
      <c r="M148" s="35"/>
      <c r="N148" s="36" t="str">
        <f ca="1">IF(AND([1]SYNTHESE!$AR147='[1]GRILLE COTATION'!$C$72,[1]SYNTHESE!$AJ147&gt;'[1]GRILLE COTATION'!$G$72),[1]BIBLIOTHEQUE!$H$29*[1]SYNTHESE!$Q147/[1]SYNTHESE!$P147*1.2,"")</f>
        <v/>
      </c>
      <c r="O148" s="35"/>
      <c r="P148" s="35"/>
      <c r="Q148" s="36" t="str">
        <f ca="1">IF(AND([1]SYNTHESE!$AS147='[1]GRILLE COTATION'!$C$84,[1]SYNTHESE!$AJ147&gt;'[1]GRILLE COTATION'!$G$84),[1]BIBLIOTHEQUE!$H$32*[1]SYNTHESE!$Q147/[1]SYNTHESE!$P147,"")</f>
        <v/>
      </c>
      <c r="R148" s="35"/>
      <c r="S148" s="36" t="str">
        <f ca="1">IF(AND([1]SYNTHESE!$AT147='[1]GRILLE COTATION'!$C$97,[1]SYNTHESE!$AJ147&gt;'[1]GRILLE COTATION'!$G$97),[1]BIBLIOTHEQUE!$H$35*[1]SYNTHESE!$N147,"")</f>
        <v/>
      </c>
      <c r="T148" s="36" t="str">
        <f ca="1">IF(AND([1]SYNTHESE!$AU147='[1]GRILLE COTATION'!$C$109,[1]SYNTHESE!$AJ147&gt;'[1]GRILLE COTATION'!$G$109),[1]BIBLIOTHEQUE!$H$36*[1]SYNTHESE!$N147,"")</f>
        <v/>
      </c>
      <c r="U148" s="36" t="str">
        <f ca="1">IF(AND([1]SYNTHESE!$AV147='[1]GRILLE COTATION'!$C$121,[1]SYNTHESE!$AJ147&gt;'[1]GRILLE COTATION'!$G$121),[1]BIBLIOTHEQUE!$H$37*[1]SYNTHESE!$N147,"")</f>
        <v/>
      </c>
      <c r="V148" s="35"/>
      <c r="W148" s="36" t="str">
        <f ca="1">IF(AND([1]SYNTHESE!$AW147='[1]GRILLE COTATION'!$C$134,[1]SYNTHESE!$AJ147&gt;'[1]GRILLE COTATION'!$G$134),[1]BIBLIOTHEQUE!$H$40*[1]SYNTHESE!$P147*[1]SYNTHESE!$O147,"")</f>
        <v/>
      </c>
      <c r="X148" s="36"/>
      <c r="Y148" s="36" t="str">
        <f ca="1">IF(AND([1]SYNTHESE!$AX147='[1]GRILLE COTATION'!$C$146,[1]SYNTHESE!$AJ147&gt;'[1]GRILLE COTATION'!$G$146,[1]SYNTHESE!$P147&gt;=4),[1]BIBLIOTHEQUE!$H$42*[1]SYNTHESE!$O147,"")</f>
        <v/>
      </c>
      <c r="Z148" s="37"/>
    </row>
    <row r="149" spans="1:26" x14ac:dyDescent="0.25">
      <c r="A149" s="4">
        <v>191</v>
      </c>
      <c r="B149" s="34" t="str">
        <f ca="1">IF(AND([1]SYNTHESE!$AM148='[1]GRILLE COTATION'!$C$9,[1]SYNTHESE!$W148&gt;'[1]GRILLE COTATION'!$G$9),[1]BIBLIOTHEQUE!$H$3*[1]SYNTHESE!$N148,"")</f>
        <v/>
      </c>
      <c r="C149" s="35"/>
      <c r="D149" s="36" t="str">
        <f>IF(AND([1]SYNTHESE!$AK148='[1]GRILLE COTATION'!$F$42,[1]SYNTHESE!$AP148='[1]GRILLE COTATION'!$C$42),[1]BIBLIOTHEQUE!$H$6,"")</f>
        <v/>
      </c>
      <c r="E149" s="35"/>
      <c r="F149" s="36" t="str">
        <f>IF(AND([1]SYNTHESE!$AN148='[1]GRILLE COTATION'!$C$22,[1]SYNTHESE!$AK148=[1]PARAM!$B$2,[1]SYNTHESE!$AB148="CHAUDIERE  INDIV.",[1]SYNTHESE!$AA148="GAZ"),[1]BIBLIOTHEQUE!$H$8*[1]SYNTHESE!$N148,
IF(AND([1]SYNTHESE!$AN148='[1]GRILLE COTATION'!$C$22,[1]SYNTHESE!$AK148=[1]PARAM!$B$3,[1]SYNTHESE!$AB148="CHAUDIERE  INDIV.",[1]SYNTHESE!$AA148="GAZ"),[1]BIBLIOTHEQUE!$H$8*[1]SYNTHESE!$N148,
IF(AND([1]SYNTHESE!$AN148='[1]GRILLE COTATION'!$C$22,[1]SYNTHESE!$AK148=[1]PARAM!$B$4,[1]SYNTHESE!$AB148="CHAUDIERE  INDIV.",[1]SYNTHESE!$AA148="GAZ"),[1]BIBLIOTHEQUE!$H$8*[1]SYNTHESE!$N148,
IF(AND([1]SYNTHESE!$AN148='[1]GRILLE COTATION'!$C$22,[1]SYNTHESE!$AK148=[1]PARAM!$B$5,[1]SYNTHESE!$AB148="CHAUDIERE  INDIV.",[1]SYNTHESE!$AA148="GAZ"),[1]BIBLIOTHEQUE!$H$8*[1]SYNTHESE!$N148,""))))</f>
        <v/>
      </c>
      <c r="G149" s="36" t="str">
        <f>IF(AND([1]SYNTHESE!$AN148='[1]GRILLE COTATION'!$C$22,[1]SYNTHESE!$AK148='[1]GRILLE COTATION'!$F$22),[1]BIBLIOTHEQUE!$H$9*[1]SYNTHESE!$N148,"")</f>
        <v/>
      </c>
      <c r="H149" s="36" t="str">
        <f>IF(AND([1]SYNTHESE!$AO148='[1]GRILLE COTATION'!$C$35,[1]SYNTHESE!$AK148='[1]GRILLE COTATION'!$F$35),[1]BIBLIOTHEQUE!$H$10*[1]SYNTHESE!$N148,
IF([1]SYNTHESE!$AO148='[1]GRILLE COTATION'!$C$38,[1]BIBLIOTHEQUE!$H$10*[1]SYNTHESE!$N148,""))</f>
        <v/>
      </c>
      <c r="I149" s="35"/>
      <c r="J149" s="36" t="str">
        <f ca="1">IF(AND(I149="",AI149="",BI149="",CI149="",DI149="",EI149="",FI149="",GI149="",HI149="",II149="",[1]SYNTHESE!$AP148='[1]GRILLE COTATION'!$C$42,[1]SYNTHESE!$AJ148&gt;'[1]GRILLE COTATION'!$G$48,[1]SYNTHESE!$M148=[1]BIBLIOTHEQUE!$F$15),[1]BIBLIOTHEQUE!$H$13*[1]SYNTHESE!$Q148*1.5,
IF(AND(I149="",AI149="",BI149="",CI149="",DI149="",EI149="",FI149="",GI149="",HI149="",II149="",[1]SYNTHESE!$AP148='[1]GRILLE COTATION'!$C$42,[1]SYNTHESE!$AJ148&gt;'[1]GRILLE COTATION'!$G$48,[1]SYNTHESE!$M148=[1]BIBLIOTHEQUE!$F$22),[1]BIBLIOTHEQUE!$H$13*[1]SYNTHESE!$Q148,""))</f>
        <v/>
      </c>
      <c r="K149" s="35"/>
      <c r="L149" s="36" t="str">
        <f ca="1">IF(AND(
[1]SYNTHESE!$AQ148='[1]GRILLE COTATION'!$C$60,
[1]SYNTHESE!$AJ148&gt;'[1]GRILLE COTATION'!$G$60,
[1]SYNTHESE!$M148=[1]BIBLIOTHEQUE!$F$22),
[1]BIBLIOTHEQUE!$H$22*[1]SYNTHESE!$F148+[1]BIBLIOTHEQUE!$H$23*[1]SYNTHESE!$G148+[1]BIBLIOTHEQUE!$H$24*[1]SYNTHESE!$H148+[1]BIBLIOTHEQUE!$H$25*[1]SYNTHESE!$I148+[1]BIBLIOTHEQUE!$H$26*[1]SYNTHESE!$J148+[1]BIBLIOTHEQUE!$H$27*[1]SYNTHESE!$K148,
IF(AND(
[1]SYNTHESE!$AQ148='[1]GRILLE COTATION'!$C$60,
[1]SYNTHESE!$AJ148&gt;'[1]GRILLE COTATION'!$G$60,
[1]SYNTHESE!$M148=[1]BIBLIOTHEQUE!$F$15),
[1]BIBLIOTHEQUE!$H$15*[1]SYNTHESE!$F148+[1]BIBLIOTHEQUE!$H$16*[1]SYNTHESE!$G148+[1]BIBLIOTHEQUE!$H$17*[1]SYNTHESE!$H148+[1]BIBLIOTHEQUE!$H$18*[1]SYNTHESE!$I148+[1]BIBLIOTHEQUE!$H$19*[1]SYNTHESE!$J148+[1]BIBLIOTHEQUE!$H$20*[1]SYNTHESE!$K148+[1]BIBLIOTHEQUE!$H$21*[1]SYNTHESE!$L148,""))</f>
        <v/>
      </c>
      <c r="M149" s="35"/>
      <c r="N149" s="36" t="str">
        <f ca="1">IF(AND([1]SYNTHESE!$AR148='[1]GRILLE COTATION'!$C$72,[1]SYNTHESE!$AJ148&gt;'[1]GRILLE COTATION'!$G$72),[1]BIBLIOTHEQUE!$H$29*[1]SYNTHESE!$Q148/[1]SYNTHESE!$P148*1.2,"")</f>
        <v/>
      </c>
      <c r="O149" s="35"/>
      <c r="P149" s="35"/>
      <c r="Q149" s="36" t="str">
        <f ca="1">IF(AND([1]SYNTHESE!$AS148='[1]GRILLE COTATION'!$C$84,[1]SYNTHESE!$AJ148&gt;'[1]GRILLE COTATION'!$G$84),[1]BIBLIOTHEQUE!$H$32*[1]SYNTHESE!$Q148/[1]SYNTHESE!$P148,"")</f>
        <v/>
      </c>
      <c r="R149" s="35"/>
      <c r="S149" s="36" t="str">
        <f ca="1">IF(AND([1]SYNTHESE!$AT148='[1]GRILLE COTATION'!$C$97,[1]SYNTHESE!$AJ148&gt;'[1]GRILLE COTATION'!$G$97),[1]BIBLIOTHEQUE!$H$35*[1]SYNTHESE!$N148,"")</f>
        <v/>
      </c>
      <c r="T149" s="36" t="str">
        <f ca="1">IF(AND([1]SYNTHESE!$AU148='[1]GRILLE COTATION'!$C$109,[1]SYNTHESE!$AJ148&gt;'[1]GRILLE COTATION'!$G$109),[1]BIBLIOTHEQUE!$H$36*[1]SYNTHESE!$N148,"")</f>
        <v/>
      </c>
      <c r="U149" s="36" t="str">
        <f ca="1">IF(AND([1]SYNTHESE!$AV148='[1]GRILLE COTATION'!$C$121,[1]SYNTHESE!$AJ148&gt;'[1]GRILLE COTATION'!$G$121),[1]BIBLIOTHEQUE!$H$37*[1]SYNTHESE!$N148,"")</f>
        <v/>
      </c>
      <c r="V149" s="35"/>
      <c r="W149" s="36" t="str">
        <f ca="1">IF(AND([1]SYNTHESE!$AW148='[1]GRILLE COTATION'!$C$134,[1]SYNTHESE!$AJ148&gt;'[1]GRILLE COTATION'!$G$134),[1]BIBLIOTHEQUE!$H$40*[1]SYNTHESE!$P148*[1]SYNTHESE!$O148,"")</f>
        <v/>
      </c>
      <c r="X149" s="36"/>
      <c r="Y149" s="36" t="str">
        <f ca="1">IF(AND([1]SYNTHESE!$AX148='[1]GRILLE COTATION'!$C$146,[1]SYNTHESE!$AJ148&gt;'[1]GRILLE COTATION'!$G$146,[1]SYNTHESE!$P148&gt;=4),[1]BIBLIOTHEQUE!$H$42*[1]SYNTHESE!$O148,"")</f>
        <v/>
      </c>
      <c r="Z149" s="37"/>
    </row>
    <row r="150" spans="1:26" x14ac:dyDescent="0.25">
      <c r="A150" s="4">
        <v>192</v>
      </c>
      <c r="B150" s="34">
        <f ca="1">IF(AND([1]SYNTHESE!$AM149='[1]GRILLE COTATION'!$C$9,[1]SYNTHESE!$W149&gt;'[1]GRILLE COTATION'!$G$9),[1]BIBLIOTHEQUE!$H$3*[1]SYNTHESE!$N149,"")</f>
        <v>10000</v>
      </c>
      <c r="C150" s="35"/>
      <c r="D150" s="36" t="str">
        <f>IF(AND([1]SYNTHESE!$AK149='[1]GRILLE COTATION'!$F$42,[1]SYNTHESE!$AP149='[1]GRILLE COTATION'!$C$42),[1]BIBLIOTHEQUE!$H$6,"")</f>
        <v/>
      </c>
      <c r="E150" s="35"/>
      <c r="F150" s="36" t="str">
        <f>IF(AND([1]SYNTHESE!$AN149='[1]GRILLE COTATION'!$C$22,[1]SYNTHESE!$AK149=[1]PARAM!$B$2,[1]SYNTHESE!$AB149="CHAUDIERE  INDIV.",[1]SYNTHESE!$AA149="GAZ"),[1]BIBLIOTHEQUE!$H$8*[1]SYNTHESE!$N149,
IF(AND([1]SYNTHESE!$AN149='[1]GRILLE COTATION'!$C$22,[1]SYNTHESE!$AK149=[1]PARAM!$B$3,[1]SYNTHESE!$AB149="CHAUDIERE  INDIV.",[1]SYNTHESE!$AA149="GAZ"),[1]BIBLIOTHEQUE!$H$8*[1]SYNTHESE!$N149,
IF(AND([1]SYNTHESE!$AN149='[1]GRILLE COTATION'!$C$22,[1]SYNTHESE!$AK149=[1]PARAM!$B$4,[1]SYNTHESE!$AB149="CHAUDIERE  INDIV.",[1]SYNTHESE!$AA149="GAZ"),[1]BIBLIOTHEQUE!$H$8*[1]SYNTHESE!$N149,
IF(AND([1]SYNTHESE!$AN149='[1]GRILLE COTATION'!$C$22,[1]SYNTHESE!$AK149=[1]PARAM!$B$5,[1]SYNTHESE!$AB149="CHAUDIERE  INDIV.",[1]SYNTHESE!$AA149="GAZ"),[1]BIBLIOTHEQUE!$H$8*[1]SYNTHESE!$N149,""))))</f>
        <v/>
      </c>
      <c r="G150" s="36" t="str">
        <f>IF(AND([1]SYNTHESE!$AN149='[1]GRILLE COTATION'!$C$22,[1]SYNTHESE!$AK149='[1]GRILLE COTATION'!$F$22),[1]BIBLIOTHEQUE!$H$9*[1]SYNTHESE!$N149,"")</f>
        <v/>
      </c>
      <c r="H150" s="36" t="str">
        <f>IF(AND([1]SYNTHESE!$AO149='[1]GRILLE COTATION'!$C$35,[1]SYNTHESE!$AK149='[1]GRILLE COTATION'!$F$35),[1]BIBLIOTHEQUE!$H$10*[1]SYNTHESE!$N149,
IF([1]SYNTHESE!$AO149='[1]GRILLE COTATION'!$C$38,[1]BIBLIOTHEQUE!$H$10*[1]SYNTHESE!$N149,""))</f>
        <v/>
      </c>
      <c r="I150" s="35"/>
      <c r="J150" s="36">
        <f ca="1">IF(AND(I150="",AI150="",BI150="",CI150="",DI150="",EI150="",FI150="",GI150="",HI150="",II150="",[1]SYNTHESE!$AP149='[1]GRILLE COTATION'!$C$42,[1]SYNTHESE!$AJ149&gt;'[1]GRILLE COTATION'!$G$48,[1]SYNTHESE!$M149=[1]BIBLIOTHEQUE!$F$15),[1]BIBLIOTHEQUE!$H$13*[1]SYNTHESE!$Q149*1.5,
IF(AND(I150="",AI150="",BI150="",CI150="",DI150="",EI150="",FI150="",GI150="",HI150="",II150="",[1]SYNTHESE!$AP149='[1]GRILLE COTATION'!$C$42,[1]SYNTHESE!$AJ149&gt;'[1]GRILLE COTATION'!$G$48,[1]SYNTHESE!$M149=[1]BIBLIOTHEQUE!$F$22),[1]BIBLIOTHEQUE!$H$13*[1]SYNTHESE!$Q149,""))</f>
        <v>35880</v>
      </c>
      <c r="K150" s="35"/>
      <c r="L150" s="36" t="str">
        <f ca="1">IF(AND(
[1]SYNTHESE!$AQ149='[1]GRILLE COTATION'!$C$60,
[1]SYNTHESE!$AJ149&gt;'[1]GRILLE COTATION'!$G$60,
[1]SYNTHESE!$M149=[1]BIBLIOTHEQUE!$F$22),
[1]BIBLIOTHEQUE!$H$22*[1]SYNTHESE!$F149+[1]BIBLIOTHEQUE!$H$23*[1]SYNTHESE!$G149+[1]BIBLIOTHEQUE!$H$24*[1]SYNTHESE!$H149+[1]BIBLIOTHEQUE!$H$25*[1]SYNTHESE!$I149+[1]BIBLIOTHEQUE!$H$26*[1]SYNTHESE!$J149+[1]BIBLIOTHEQUE!$H$27*[1]SYNTHESE!$K149,
IF(AND(
[1]SYNTHESE!$AQ149='[1]GRILLE COTATION'!$C$60,
[1]SYNTHESE!$AJ149&gt;'[1]GRILLE COTATION'!$G$60,
[1]SYNTHESE!$M149=[1]BIBLIOTHEQUE!$F$15),
[1]BIBLIOTHEQUE!$H$15*[1]SYNTHESE!$F149+[1]BIBLIOTHEQUE!$H$16*[1]SYNTHESE!$G149+[1]BIBLIOTHEQUE!$H$17*[1]SYNTHESE!$H149+[1]BIBLIOTHEQUE!$H$18*[1]SYNTHESE!$I149+[1]BIBLIOTHEQUE!$H$19*[1]SYNTHESE!$J149+[1]BIBLIOTHEQUE!$H$20*[1]SYNTHESE!$K149+[1]BIBLIOTHEQUE!$H$21*[1]SYNTHESE!$L149,""))</f>
        <v/>
      </c>
      <c r="M150" s="35"/>
      <c r="N150" s="36">
        <f ca="1">IF(AND([1]SYNTHESE!$AR149='[1]GRILLE COTATION'!$C$72,[1]SYNTHESE!$AJ149&gt;'[1]GRILLE COTATION'!$G$72),[1]BIBLIOTHEQUE!$H$29*[1]SYNTHESE!$Q149/[1]SYNTHESE!$P149*1.2,"")</f>
        <v>30912</v>
      </c>
      <c r="O150" s="35"/>
      <c r="P150" s="35"/>
      <c r="Q150" s="36" t="str">
        <f ca="1">IF(AND([1]SYNTHESE!$AS149='[1]GRILLE COTATION'!$C$84,[1]SYNTHESE!$AJ149&gt;'[1]GRILLE COTATION'!$G$84),[1]BIBLIOTHEQUE!$H$32*[1]SYNTHESE!$Q149/[1]SYNTHESE!$P149,"")</f>
        <v/>
      </c>
      <c r="R150" s="35"/>
      <c r="S150" s="36" t="str">
        <f ca="1">IF(AND([1]SYNTHESE!$AT149='[1]GRILLE COTATION'!$C$97,[1]SYNTHESE!$AJ149&gt;'[1]GRILLE COTATION'!$G$97),[1]BIBLIOTHEQUE!$H$35*[1]SYNTHESE!$N149,"")</f>
        <v/>
      </c>
      <c r="T150" s="36" t="str">
        <f ca="1">IF(AND([1]SYNTHESE!$AU149='[1]GRILLE COTATION'!$C$109,[1]SYNTHESE!$AJ149&gt;'[1]GRILLE COTATION'!$G$109),[1]BIBLIOTHEQUE!$H$36*[1]SYNTHESE!$N149,"")</f>
        <v/>
      </c>
      <c r="U150" s="36" t="str">
        <f ca="1">IF(AND([1]SYNTHESE!$AV149='[1]GRILLE COTATION'!$C$121,[1]SYNTHESE!$AJ149&gt;'[1]GRILLE COTATION'!$G$121),[1]BIBLIOTHEQUE!$H$37*[1]SYNTHESE!$N149,"")</f>
        <v/>
      </c>
      <c r="V150" s="35"/>
      <c r="W150" s="36" t="str">
        <f ca="1">IF(AND([1]SYNTHESE!$AW149='[1]GRILLE COTATION'!$C$134,[1]SYNTHESE!$AJ149&gt;'[1]GRILLE COTATION'!$G$134),[1]BIBLIOTHEQUE!$H$40*[1]SYNTHESE!$P149*[1]SYNTHESE!$O149,"")</f>
        <v/>
      </c>
      <c r="X150" s="36"/>
      <c r="Y150" s="36" t="str">
        <f ca="1">IF(AND([1]SYNTHESE!$AX149='[1]GRILLE COTATION'!$C$146,[1]SYNTHESE!$AJ149&gt;'[1]GRILLE COTATION'!$G$146,[1]SYNTHESE!$P149&gt;=4),[1]BIBLIOTHEQUE!$H$42*[1]SYNTHESE!$O149,"")</f>
        <v/>
      </c>
      <c r="Z150" s="37"/>
    </row>
    <row r="151" spans="1:26" x14ac:dyDescent="0.25">
      <c r="A151" s="4">
        <v>193</v>
      </c>
      <c r="B151" s="34" t="str">
        <f ca="1">IF(AND([1]SYNTHESE!$AM150='[1]GRILLE COTATION'!$C$9,[1]SYNTHESE!$W150&gt;'[1]GRILLE COTATION'!$G$9),[1]BIBLIOTHEQUE!$H$3*[1]SYNTHESE!$N150,"")</f>
        <v/>
      </c>
      <c r="C151" s="35"/>
      <c r="D151" s="36" t="str">
        <f>IF(AND([1]SYNTHESE!$AK150='[1]GRILLE COTATION'!$F$42,[1]SYNTHESE!$AP150='[1]GRILLE COTATION'!$C$42),[1]BIBLIOTHEQUE!$H$6,"")</f>
        <v/>
      </c>
      <c r="E151" s="35"/>
      <c r="F151" s="36" t="str">
        <f>IF(AND([1]SYNTHESE!$AN150='[1]GRILLE COTATION'!$C$22,[1]SYNTHESE!$AK150=[1]PARAM!$B$2,[1]SYNTHESE!$AB150="CHAUDIERE  INDIV.",[1]SYNTHESE!$AA150="GAZ"),[1]BIBLIOTHEQUE!$H$8*[1]SYNTHESE!$N150,
IF(AND([1]SYNTHESE!$AN150='[1]GRILLE COTATION'!$C$22,[1]SYNTHESE!$AK150=[1]PARAM!$B$3,[1]SYNTHESE!$AB150="CHAUDIERE  INDIV.",[1]SYNTHESE!$AA150="GAZ"),[1]BIBLIOTHEQUE!$H$8*[1]SYNTHESE!$N150,
IF(AND([1]SYNTHESE!$AN150='[1]GRILLE COTATION'!$C$22,[1]SYNTHESE!$AK150=[1]PARAM!$B$4,[1]SYNTHESE!$AB150="CHAUDIERE  INDIV.",[1]SYNTHESE!$AA150="GAZ"),[1]BIBLIOTHEQUE!$H$8*[1]SYNTHESE!$N150,
IF(AND([1]SYNTHESE!$AN150='[1]GRILLE COTATION'!$C$22,[1]SYNTHESE!$AK150=[1]PARAM!$B$5,[1]SYNTHESE!$AB150="CHAUDIERE  INDIV.",[1]SYNTHESE!$AA150="GAZ"),[1]BIBLIOTHEQUE!$H$8*[1]SYNTHESE!$N150,""))))</f>
        <v/>
      </c>
      <c r="G151" s="36" t="str">
        <f>IF(AND([1]SYNTHESE!$AN150='[1]GRILLE COTATION'!$C$22,[1]SYNTHESE!$AK150='[1]GRILLE COTATION'!$F$22),[1]BIBLIOTHEQUE!$H$9*[1]SYNTHESE!$N150,"")</f>
        <v/>
      </c>
      <c r="H151" s="36" t="str">
        <f>IF(AND([1]SYNTHESE!$AO150='[1]GRILLE COTATION'!$C$35,[1]SYNTHESE!$AK150='[1]GRILLE COTATION'!$F$35),[1]BIBLIOTHEQUE!$H$10*[1]SYNTHESE!$N150,
IF([1]SYNTHESE!$AO150='[1]GRILLE COTATION'!$C$38,[1]BIBLIOTHEQUE!$H$10*[1]SYNTHESE!$N150,""))</f>
        <v/>
      </c>
      <c r="I151" s="35"/>
      <c r="J151" s="36" t="str">
        <f ca="1">IF(AND(I151="",AI151="",BI151="",CI151="",DI151="",EI151="",FI151="",GI151="",HI151="",II151="",[1]SYNTHESE!$AP150='[1]GRILLE COTATION'!$C$42,[1]SYNTHESE!$AJ150&gt;'[1]GRILLE COTATION'!$G$48,[1]SYNTHESE!$M150=[1]BIBLIOTHEQUE!$F$15),[1]BIBLIOTHEQUE!$H$13*[1]SYNTHESE!$Q150*1.5,
IF(AND(I151="",AI151="",BI151="",CI151="",DI151="",EI151="",FI151="",GI151="",HI151="",II151="",[1]SYNTHESE!$AP150='[1]GRILLE COTATION'!$C$42,[1]SYNTHESE!$AJ150&gt;'[1]GRILLE COTATION'!$G$48,[1]SYNTHESE!$M150=[1]BIBLIOTHEQUE!$F$22),[1]BIBLIOTHEQUE!$H$13*[1]SYNTHESE!$Q150,""))</f>
        <v/>
      </c>
      <c r="K151" s="35"/>
      <c r="L151" s="36" t="str">
        <f ca="1">IF(AND(
[1]SYNTHESE!$AQ150='[1]GRILLE COTATION'!$C$60,
[1]SYNTHESE!$AJ150&gt;'[1]GRILLE COTATION'!$G$60,
[1]SYNTHESE!$M150=[1]BIBLIOTHEQUE!$F$22),
[1]BIBLIOTHEQUE!$H$22*[1]SYNTHESE!$F150+[1]BIBLIOTHEQUE!$H$23*[1]SYNTHESE!$G150+[1]BIBLIOTHEQUE!$H$24*[1]SYNTHESE!$H150+[1]BIBLIOTHEQUE!$H$25*[1]SYNTHESE!$I150+[1]BIBLIOTHEQUE!$H$26*[1]SYNTHESE!$J150+[1]BIBLIOTHEQUE!$H$27*[1]SYNTHESE!$K150,
IF(AND(
[1]SYNTHESE!$AQ150='[1]GRILLE COTATION'!$C$60,
[1]SYNTHESE!$AJ150&gt;'[1]GRILLE COTATION'!$G$60,
[1]SYNTHESE!$M150=[1]BIBLIOTHEQUE!$F$15),
[1]BIBLIOTHEQUE!$H$15*[1]SYNTHESE!$F150+[1]BIBLIOTHEQUE!$H$16*[1]SYNTHESE!$G150+[1]BIBLIOTHEQUE!$H$17*[1]SYNTHESE!$H150+[1]BIBLIOTHEQUE!$H$18*[1]SYNTHESE!$I150+[1]BIBLIOTHEQUE!$H$19*[1]SYNTHESE!$J150+[1]BIBLIOTHEQUE!$H$20*[1]SYNTHESE!$K150+[1]BIBLIOTHEQUE!$H$21*[1]SYNTHESE!$L150,""))</f>
        <v/>
      </c>
      <c r="M151" s="35"/>
      <c r="N151" s="36" t="str">
        <f ca="1">IF(AND([1]SYNTHESE!$AR150='[1]GRILLE COTATION'!$C$72,[1]SYNTHESE!$AJ150&gt;'[1]GRILLE COTATION'!$G$72),[1]BIBLIOTHEQUE!$H$29*[1]SYNTHESE!$Q150/[1]SYNTHESE!$P150*1.2,"")</f>
        <v/>
      </c>
      <c r="O151" s="35"/>
      <c r="P151" s="35"/>
      <c r="Q151" s="36" t="str">
        <f ca="1">IF(AND([1]SYNTHESE!$AS150='[1]GRILLE COTATION'!$C$84,[1]SYNTHESE!$AJ150&gt;'[1]GRILLE COTATION'!$G$84),[1]BIBLIOTHEQUE!$H$32*[1]SYNTHESE!$Q150/[1]SYNTHESE!$P150,"")</f>
        <v/>
      </c>
      <c r="R151" s="35"/>
      <c r="S151" s="36" t="str">
        <f ca="1">IF(AND([1]SYNTHESE!$AT150='[1]GRILLE COTATION'!$C$97,[1]SYNTHESE!$AJ150&gt;'[1]GRILLE COTATION'!$G$97),[1]BIBLIOTHEQUE!$H$35*[1]SYNTHESE!$N150,"")</f>
        <v/>
      </c>
      <c r="T151" s="36" t="str">
        <f ca="1">IF(AND([1]SYNTHESE!$AU150='[1]GRILLE COTATION'!$C$109,[1]SYNTHESE!$AJ150&gt;'[1]GRILLE COTATION'!$G$109),[1]BIBLIOTHEQUE!$H$36*[1]SYNTHESE!$N150,"")</f>
        <v/>
      </c>
      <c r="U151" s="36" t="str">
        <f ca="1">IF(AND([1]SYNTHESE!$AV150='[1]GRILLE COTATION'!$C$121,[1]SYNTHESE!$AJ150&gt;'[1]GRILLE COTATION'!$G$121),[1]BIBLIOTHEQUE!$H$37*[1]SYNTHESE!$N150,"")</f>
        <v/>
      </c>
      <c r="V151" s="35"/>
      <c r="W151" s="36" t="str">
        <f ca="1">IF(AND([1]SYNTHESE!$AW150='[1]GRILLE COTATION'!$C$134,[1]SYNTHESE!$AJ150&gt;'[1]GRILLE COTATION'!$G$134),[1]BIBLIOTHEQUE!$H$40*[1]SYNTHESE!$P150*[1]SYNTHESE!$O150,"")</f>
        <v/>
      </c>
      <c r="X151" s="36"/>
      <c r="Y151" s="36" t="str">
        <f ca="1">IF(AND([1]SYNTHESE!$AX150='[1]GRILLE COTATION'!$C$146,[1]SYNTHESE!$AJ150&gt;'[1]GRILLE COTATION'!$G$146,[1]SYNTHESE!$P150&gt;=4),[1]BIBLIOTHEQUE!$H$42*[1]SYNTHESE!$O150,"")</f>
        <v/>
      </c>
      <c r="Z151" s="37"/>
    </row>
    <row r="152" spans="1:26" x14ac:dyDescent="0.25">
      <c r="A152" s="4">
        <v>194</v>
      </c>
      <c r="B152" s="34" t="str">
        <f ca="1">IF(AND([1]SYNTHESE!$AM151='[1]GRILLE COTATION'!$C$9,[1]SYNTHESE!$W151&gt;'[1]GRILLE COTATION'!$G$9),[1]BIBLIOTHEQUE!$H$3*[1]SYNTHESE!$N151,"")</f>
        <v/>
      </c>
      <c r="C152" s="35"/>
      <c r="D152" s="36" t="str">
        <f>IF(AND([1]SYNTHESE!$AK151='[1]GRILLE COTATION'!$F$42,[1]SYNTHESE!$AP151='[1]GRILLE COTATION'!$C$42),[1]BIBLIOTHEQUE!$H$6,"")</f>
        <v/>
      </c>
      <c r="E152" s="35"/>
      <c r="F152" s="36" t="str">
        <f>IF(AND([1]SYNTHESE!$AN151='[1]GRILLE COTATION'!$C$22,[1]SYNTHESE!$AK151=[1]PARAM!$B$2,[1]SYNTHESE!$AB151="CHAUDIERE  INDIV.",[1]SYNTHESE!$AA151="GAZ"),[1]BIBLIOTHEQUE!$H$8*[1]SYNTHESE!$N151,
IF(AND([1]SYNTHESE!$AN151='[1]GRILLE COTATION'!$C$22,[1]SYNTHESE!$AK151=[1]PARAM!$B$3,[1]SYNTHESE!$AB151="CHAUDIERE  INDIV.",[1]SYNTHESE!$AA151="GAZ"),[1]BIBLIOTHEQUE!$H$8*[1]SYNTHESE!$N151,
IF(AND([1]SYNTHESE!$AN151='[1]GRILLE COTATION'!$C$22,[1]SYNTHESE!$AK151=[1]PARAM!$B$4,[1]SYNTHESE!$AB151="CHAUDIERE  INDIV.",[1]SYNTHESE!$AA151="GAZ"),[1]BIBLIOTHEQUE!$H$8*[1]SYNTHESE!$N151,
IF(AND([1]SYNTHESE!$AN151='[1]GRILLE COTATION'!$C$22,[1]SYNTHESE!$AK151=[1]PARAM!$B$5,[1]SYNTHESE!$AB151="CHAUDIERE  INDIV.",[1]SYNTHESE!$AA151="GAZ"),[1]BIBLIOTHEQUE!$H$8*[1]SYNTHESE!$N151,""))))</f>
        <v/>
      </c>
      <c r="G152" s="36" t="str">
        <f>IF(AND([1]SYNTHESE!$AN151='[1]GRILLE COTATION'!$C$22,[1]SYNTHESE!$AK151='[1]GRILLE COTATION'!$F$22),[1]BIBLIOTHEQUE!$H$9*[1]SYNTHESE!$N151,"")</f>
        <v/>
      </c>
      <c r="H152" s="36" t="str">
        <f>IF(AND([1]SYNTHESE!$AO151='[1]GRILLE COTATION'!$C$35,[1]SYNTHESE!$AK151='[1]GRILLE COTATION'!$F$35),[1]BIBLIOTHEQUE!$H$10*[1]SYNTHESE!$N151,
IF([1]SYNTHESE!$AO151='[1]GRILLE COTATION'!$C$38,[1]BIBLIOTHEQUE!$H$10*[1]SYNTHESE!$N151,""))</f>
        <v/>
      </c>
      <c r="I152" s="35"/>
      <c r="J152" s="36" t="str">
        <f ca="1">IF(AND(I152="",AI152="",BI152="",CI152="",DI152="",EI152="",FI152="",GI152="",HI152="",II152="",[1]SYNTHESE!$AP151='[1]GRILLE COTATION'!$C$42,[1]SYNTHESE!$AJ151&gt;'[1]GRILLE COTATION'!$G$48,[1]SYNTHESE!$M151=[1]BIBLIOTHEQUE!$F$15),[1]BIBLIOTHEQUE!$H$13*[1]SYNTHESE!$Q151*1.5,
IF(AND(I152="",AI152="",BI152="",CI152="",DI152="",EI152="",FI152="",GI152="",HI152="",II152="",[1]SYNTHESE!$AP151='[1]GRILLE COTATION'!$C$42,[1]SYNTHESE!$AJ151&gt;'[1]GRILLE COTATION'!$G$48,[1]SYNTHESE!$M151=[1]BIBLIOTHEQUE!$F$22),[1]BIBLIOTHEQUE!$H$13*[1]SYNTHESE!$Q151,""))</f>
        <v/>
      </c>
      <c r="K152" s="35"/>
      <c r="L152" s="36" t="str">
        <f ca="1">IF(AND(
[1]SYNTHESE!$AQ151='[1]GRILLE COTATION'!$C$60,
[1]SYNTHESE!$AJ151&gt;'[1]GRILLE COTATION'!$G$60,
[1]SYNTHESE!$M151=[1]BIBLIOTHEQUE!$F$22),
[1]BIBLIOTHEQUE!$H$22*[1]SYNTHESE!$F151+[1]BIBLIOTHEQUE!$H$23*[1]SYNTHESE!$G151+[1]BIBLIOTHEQUE!$H$24*[1]SYNTHESE!$H151+[1]BIBLIOTHEQUE!$H$25*[1]SYNTHESE!$I151+[1]BIBLIOTHEQUE!$H$26*[1]SYNTHESE!$J151+[1]BIBLIOTHEQUE!$H$27*[1]SYNTHESE!$K151,
IF(AND(
[1]SYNTHESE!$AQ151='[1]GRILLE COTATION'!$C$60,
[1]SYNTHESE!$AJ151&gt;'[1]GRILLE COTATION'!$G$60,
[1]SYNTHESE!$M151=[1]BIBLIOTHEQUE!$F$15),
[1]BIBLIOTHEQUE!$H$15*[1]SYNTHESE!$F151+[1]BIBLIOTHEQUE!$H$16*[1]SYNTHESE!$G151+[1]BIBLIOTHEQUE!$H$17*[1]SYNTHESE!$H151+[1]BIBLIOTHEQUE!$H$18*[1]SYNTHESE!$I151+[1]BIBLIOTHEQUE!$H$19*[1]SYNTHESE!$J151+[1]BIBLIOTHEQUE!$H$20*[1]SYNTHESE!$K151+[1]BIBLIOTHEQUE!$H$21*[1]SYNTHESE!$L151,""))</f>
        <v/>
      </c>
      <c r="M152" s="35"/>
      <c r="N152" s="36" t="str">
        <f ca="1">IF(AND([1]SYNTHESE!$AR151='[1]GRILLE COTATION'!$C$72,[1]SYNTHESE!$AJ151&gt;'[1]GRILLE COTATION'!$G$72),[1]BIBLIOTHEQUE!$H$29*[1]SYNTHESE!$Q151/[1]SYNTHESE!$P151*1.2,"")</f>
        <v/>
      </c>
      <c r="O152" s="35"/>
      <c r="P152" s="35"/>
      <c r="Q152" s="36" t="str">
        <f ca="1">IF(AND([1]SYNTHESE!$AS151='[1]GRILLE COTATION'!$C$84,[1]SYNTHESE!$AJ151&gt;'[1]GRILLE COTATION'!$G$84),[1]BIBLIOTHEQUE!$H$32*[1]SYNTHESE!$Q151/[1]SYNTHESE!$P151,"")</f>
        <v/>
      </c>
      <c r="R152" s="35"/>
      <c r="S152" s="36" t="str">
        <f ca="1">IF(AND([1]SYNTHESE!$AT151='[1]GRILLE COTATION'!$C$97,[1]SYNTHESE!$AJ151&gt;'[1]GRILLE COTATION'!$G$97),[1]BIBLIOTHEQUE!$H$35*[1]SYNTHESE!$N151,"")</f>
        <v/>
      </c>
      <c r="T152" s="36" t="str">
        <f ca="1">IF(AND([1]SYNTHESE!$AU151='[1]GRILLE COTATION'!$C$109,[1]SYNTHESE!$AJ151&gt;'[1]GRILLE COTATION'!$G$109),[1]BIBLIOTHEQUE!$H$36*[1]SYNTHESE!$N151,"")</f>
        <v/>
      </c>
      <c r="U152" s="36" t="str">
        <f ca="1">IF(AND([1]SYNTHESE!$AV151='[1]GRILLE COTATION'!$C$121,[1]SYNTHESE!$AJ151&gt;'[1]GRILLE COTATION'!$G$121),[1]BIBLIOTHEQUE!$H$37*[1]SYNTHESE!$N151,"")</f>
        <v/>
      </c>
      <c r="V152" s="35"/>
      <c r="W152" s="36" t="str">
        <f ca="1">IF(AND([1]SYNTHESE!$AW151='[1]GRILLE COTATION'!$C$134,[1]SYNTHESE!$AJ151&gt;'[1]GRILLE COTATION'!$G$134),[1]BIBLIOTHEQUE!$H$40*[1]SYNTHESE!$P151*[1]SYNTHESE!$O151,"")</f>
        <v/>
      </c>
      <c r="X152" s="36"/>
      <c r="Y152" s="36" t="str">
        <f ca="1">IF(AND([1]SYNTHESE!$AX151='[1]GRILLE COTATION'!$C$146,[1]SYNTHESE!$AJ151&gt;'[1]GRILLE COTATION'!$G$146,[1]SYNTHESE!$P151&gt;=4),[1]BIBLIOTHEQUE!$H$42*[1]SYNTHESE!$O151,"")</f>
        <v/>
      </c>
      <c r="Z152" s="37"/>
    </row>
    <row r="153" spans="1:26" x14ac:dyDescent="0.25">
      <c r="A153" s="4">
        <v>195</v>
      </c>
      <c r="B153" s="34" t="str">
        <f ca="1">IF(AND([1]SYNTHESE!$AM152='[1]GRILLE COTATION'!$C$9,[1]SYNTHESE!$W152&gt;'[1]GRILLE COTATION'!$G$9),[1]BIBLIOTHEQUE!$H$3*[1]SYNTHESE!$N152,"")</f>
        <v/>
      </c>
      <c r="C153" s="35"/>
      <c r="D153" s="36" t="str">
        <f>IF(AND([1]SYNTHESE!$AK152='[1]GRILLE COTATION'!$F$42,[1]SYNTHESE!$AP152='[1]GRILLE COTATION'!$C$42),[1]BIBLIOTHEQUE!$H$6,"")</f>
        <v/>
      </c>
      <c r="E153" s="35"/>
      <c r="F153" s="36" t="str">
        <f>IF(AND([1]SYNTHESE!$AN152='[1]GRILLE COTATION'!$C$22,[1]SYNTHESE!$AK152=[1]PARAM!$B$2,[1]SYNTHESE!$AB152="CHAUDIERE  INDIV.",[1]SYNTHESE!$AA152="GAZ"),[1]BIBLIOTHEQUE!$H$8*[1]SYNTHESE!$N152,
IF(AND([1]SYNTHESE!$AN152='[1]GRILLE COTATION'!$C$22,[1]SYNTHESE!$AK152=[1]PARAM!$B$3,[1]SYNTHESE!$AB152="CHAUDIERE  INDIV.",[1]SYNTHESE!$AA152="GAZ"),[1]BIBLIOTHEQUE!$H$8*[1]SYNTHESE!$N152,
IF(AND([1]SYNTHESE!$AN152='[1]GRILLE COTATION'!$C$22,[1]SYNTHESE!$AK152=[1]PARAM!$B$4,[1]SYNTHESE!$AB152="CHAUDIERE  INDIV.",[1]SYNTHESE!$AA152="GAZ"),[1]BIBLIOTHEQUE!$H$8*[1]SYNTHESE!$N152,
IF(AND([1]SYNTHESE!$AN152='[1]GRILLE COTATION'!$C$22,[1]SYNTHESE!$AK152=[1]PARAM!$B$5,[1]SYNTHESE!$AB152="CHAUDIERE  INDIV.",[1]SYNTHESE!$AA152="GAZ"),[1]BIBLIOTHEQUE!$H$8*[1]SYNTHESE!$N152,""))))</f>
        <v/>
      </c>
      <c r="G153" s="36" t="str">
        <f>IF(AND([1]SYNTHESE!$AN152='[1]GRILLE COTATION'!$C$22,[1]SYNTHESE!$AK152='[1]GRILLE COTATION'!$F$22),[1]BIBLIOTHEQUE!$H$9*[1]SYNTHESE!$N152,"")</f>
        <v/>
      </c>
      <c r="H153" s="36" t="str">
        <f>IF(AND([1]SYNTHESE!$AO152='[1]GRILLE COTATION'!$C$35,[1]SYNTHESE!$AK152='[1]GRILLE COTATION'!$F$35),[1]BIBLIOTHEQUE!$H$10*[1]SYNTHESE!$N152,
IF([1]SYNTHESE!$AO152='[1]GRILLE COTATION'!$C$38,[1]BIBLIOTHEQUE!$H$10*[1]SYNTHESE!$N152,""))</f>
        <v/>
      </c>
      <c r="I153" s="35"/>
      <c r="J153" s="36" t="str">
        <f ca="1">IF(AND(I153="",AI153="",BI153="",CI153="",DI153="",EI153="",FI153="",GI153="",HI153="",II153="",[1]SYNTHESE!$AP152='[1]GRILLE COTATION'!$C$42,[1]SYNTHESE!$AJ152&gt;'[1]GRILLE COTATION'!$G$48,[1]SYNTHESE!$M152=[1]BIBLIOTHEQUE!$F$15),[1]BIBLIOTHEQUE!$H$13*[1]SYNTHESE!$Q152*1.5,
IF(AND(I153="",AI153="",BI153="",CI153="",DI153="",EI153="",FI153="",GI153="",HI153="",II153="",[1]SYNTHESE!$AP152='[1]GRILLE COTATION'!$C$42,[1]SYNTHESE!$AJ152&gt;'[1]GRILLE COTATION'!$G$48,[1]SYNTHESE!$M152=[1]BIBLIOTHEQUE!$F$22),[1]BIBLIOTHEQUE!$H$13*[1]SYNTHESE!$Q152,""))</f>
        <v/>
      </c>
      <c r="K153" s="35"/>
      <c r="L153" s="36" t="str">
        <f ca="1">IF(AND(
[1]SYNTHESE!$AQ152='[1]GRILLE COTATION'!$C$60,
[1]SYNTHESE!$AJ152&gt;'[1]GRILLE COTATION'!$G$60,
[1]SYNTHESE!$M152=[1]BIBLIOTHEQUE!$F$22),
[1]BIBLIOTHEQUE!$H$22*[1]SYNTHESE!$F152+[1]BIBLIOTHEQUE!$H$23*[1]SYNTHESE!$G152+[1]BIBLIOTHEQUE!$H$24*[1]SYNTHESE!$H152+[1]BIBLIOTHEQUE!$H$25*[1]SYNTHESE!$I152+[1]BIBLIOTHEQUE!$H$26*[1]SYNTHESE!$J152+[1]BIBLIOTHEQUE!$H$27*[1]SYNTHESE!$K152,
IF(AND(
[1]SYNTHESE!$AQ152='[1]GRILLE COTATION'!$C$60,
[1]SYNTHESE!$AJ152&gt;'[1]GRILLE COTATION'!$G$60,
[1]SYNTHESE!$M152=[1]BIBLIOTHEQUE!$F$15),
[1]BIBLIOTHEQUE!$H$15*[1]SYNTHESE!$F152+[1]BIBLIOTHEQUE!$H$16*[1]SYNTHESE!$G152+[1]BIBLIOTHEQUE!$H$17*[1]SYNTHESE!$H152+[1]BIBLIOTHEQUE!$H$18*[1]SYNTHESE!$I152+[1]BIBLIOTHEQUE!$H$19*[1]SYNTHESE!$J152+[1]BIBLIOTHEQUE!$H$20*[1]SYNTHESE!$K152+[1]BIBLIOTHEQUE!$H$21*[1]SYNTHESE!$L152,""))</f>
        <v/>
      </c>
      <c r="M153" s="35"/>
      <c r="N153" s="36" t="str">
        <f ca="1">IF(AND([1]SYNTHESE!$AR152='[1]GRILLE COTATION'!$C$72,[1]SYNTHESE!$AJ152&gt;'[1]GRILLE COTATION'!$G$72),[1]BIBLIOTHEQUE!$H$29*[1]SYNTHESE!$Q152/[1]SYNTHESE!$P152*1.2,"")</f>
        <v/>
      </c>
      <c r="O153" s="35"/>
      <c r="P153" s="35"/>
      <c r="Q153" s="36" t="str">
        <f ca="1">IF(AND([1]SYNTHESE!$AS152='[1]GRILLE COTATION'!$C$84,[1]SYNTHESE!$AJ152&gt;'[1]GRILLE COTATION'!$G$84),[1]BIBLIOTHEQUE!$H$32*[1]SYNTHESE!$Q152/[1]SYNTHESE!$P152,"")</f>
        <v/>
      </c>
      <c r="R153" s="35"/>
      <c r="S153" s="36" t="str">
        <f ca="1">IF(AND([1]SYNTHESE!$AT152='[1]GRILLE COTATION'!$C$97,[1]SYNTHESE!$AJ152&gt;'[1]GRILLE COTATION'!$G$97),[1]BIBLIOTHEQUE!$H$35*[1]SYNTHESE!$N152,"")</f>
        <v/>
      </c>
      <c r="T153" s="36" t="str">
        <f ca="1">IF(AND([1]SYNTHESE!$AU152='[1]GRILLE COTATION'!$C$109,[1]SYNTHESE!$AJ152&gt;'[1]GRILLE COTATION'!$G$109),[1]BIBLIOTHEQUE!$H$36*[1]SYNTHESE!$N152,"")</f>
        <v/>
      </c>
      <c r="U153" s="36" t="str">
        <f ca="1">IF(AND([1]SYNTHESE!$AV152='[1]GRILLE COTATION'!$C$121,[1]SYNTHESE!$AJ152&gt;'[1]GRILLE COTATION'!$G$121),[1]BIBLIOTHEQUE!$H$37*[1]SYNTHESE!$N152,"")</f>
        <v/>
      </c>
      <c r="V153" s="35"/>
      <c r="W153" s="36" t="str">
        <f ca="1">IF(AND([1]SYNTHESE!$AW152='[1]GRILLE COTATION'!$C$134,[1]SYNTHESE!$AJ152&gt;'[1]GRILLE COTATION'!$G$134),[1]BIBLIOTHEQUE!$H$40*[1]SYNTHESE!$P152*[1]SYNTHESE!$O152,"")</f>
        <v/>
      </c>
      <c r="X153" s="36"/>
      <c r="Y153" s="36" t="str">
        <f ca="1">IF(AND([1]SYNTHESE!$AX152='[1]GRILLE COTATION'!$C$146,[1]SYNTHESE!$AJ152&gt;'[1]GRILLE COTATION'!$G$146,[1]SYNTHESE!$P152&gt;=4),[1]BIBLIOTHEQUE!$H$42*[1]SYNTHESE!$O152,"")</f>
        <v/>
      </c>
      <c r="Z153" s="37"/>
    </row>
    <row r="154" spans="1:26" x14ac:dyDescent="0.25">
      <c r="A154" s="4">
        <v>196</v>
      </c>
      <c r="B154" s="34" t="str">
        <f ca="1">IF(AND([1]SYNTHESE!$AM153='[1]GRILLE COTATION'!$C$9,[1]SYNTHESE!$W153&gt;'[1]GRILLE COTATION'!$G$9),[1]BIBLIOTHEQUE!$H$3*[1]SYNTHESE!$N153,"")</f>
        <v/>
      </c>
      <c r="C154" s="35"/>
      <c r="D154" s="36" t="str">
        <f>IF(AND([1]SYNTHESE!$AK153='[1]GRILLE COTATION'!$F$42,[1]SYNTHESE!$AP153='[1]GRILLE COTATION'!$C$42),[1]BIBLIOTHEQUE!$H$6,"")</f>
        <v/>
      </c>
      <c r="E154" s="35"/>
      <c r="F154" s="36" t="str">
        <f>IF(AND([1]SYNTHESE!$AN153='[1]GRILLE COTATION'!$C$22,[1]SYNTHESE!$AK153=[1]PARAM!$B$2,[1]SYNTHESE!$AB153="CHAUDIERE  INDIV.",[1]SYNTHESE!$AA153="GAZ"),[1]BIBLIOTHEQUE!$H$8*[1]SYNTHESE!$N153,
IF(AND([1]SYNTHESE!$AN153='[1]GRILLE COTATION'!$C$22,[1]SYNTHESE!$AK153=[1]PARAM!$B$3,[1]SYNTHESE!$AB153="CHAUDIERE  INDIV.",[1]SYNTHESE!$AA153="GAZ"),[1]BIBLIOTHEQUE!$H$8*[1]SYNTHESE!$N153,
IF(AND([1]SYNTHESE!$AN153='[1]GRILLE COTATION'!$C$22,[1]SYNTHESE!$AK153=[1]PARAM!$B$4,[1]SYNTHESE!$AB153="CHAUDIERE  INDIV.",[1]SYNTHESE!$AA153="GAZ"),[1]BIBLIOTHEQUE!$H$8*[1]SYNTHESE!$N153,
IF(AND([1]SYNTHESE!$AN153='[1]GRILLE COTATION'!$C$22,[1]SYNTHESE!$AK153=[1]PARAM!$B$5,[1]SYNTHESE!$AB153="CHAUDIERE  INDIV.",[1]SYNTHESE!$AA153="GAZ"),[1]BIBLIOTHEQUE!$H$8*[1]SYNTHESE!$N153,""))))</f>
        <v/>
      </c>
      <c r="G154" s="36" t="str">
        <f>IF(AND([1]SYNTHESE!$AN153='[1]GRILLE COTATION'!$C$22,[1]SYNTHESE!$AK153='[1]GRILLE COTATION'!$F$22),[1]BIBLIOTHEQUE!$H$9*[1]SYNTHESE!$N153,"")</f>
        <v/>
      </c>
      <c r="H154" s="36" t="str">
        <f>IF(AND([1]SYNTHESE!$AO153='[1]GRILLE COTATION'!$C$35,[1]SYNTHESE!$AK153='[1]GRILLE COTATION'!$F$35),[1]BIBLIOTHEQUE!$H$10*[1]SYNTHESE!$N153,
IF([1]SYNTHESE!$AO153='[1]GRILLE COTATION'!$C$38,[1]BIBLIOTHEQUE!$H$10*[1]SYNTHESE!$N153,""))</f>
        <v/>
      </c>
      <c r="I154" s="35"/>
      <c r="J154" s="36" t="str">
        <f ca="1">IF(AND(I154="",AI154="",BI154="",CI154="",DI154="",EI154="",FI154="",GI154="",HI154="",II154="",[1]SYNTHESE!$AP153='[1]GRILLE COTATION'!$C$42,[1]SYNTHESE!$AJ153&gt;'[1]GRILLE COTATION'!$G$48,[1]SYNTHESE!$M153=[1]BIBLIOTHEQUE!$F$15),[1]BIBLIOTHEQUE!$H$13*[1]SYNTHESE!$Q153*1.5,
IF(AND(I154="",AI154="",BI154="",CI154="",DI154="",EI154="",FI154="",GI154="",HI154="",II154="",[1]SYNTHESE!$AP153='[1]GRILLE COTATION'!$C$42,[1]SYNTHESE!$AJ153&gt;'[1]GRILLE COTATION'!$G$48,[1]SYNTHESE!$M153=[1]BIBLIOTHEQUE!$F$22),[1]BIBLIOTHEQUE!$H$13*[1]SYNTHESE!$Q153,""))</f>
        <v/>
      </c>
      <c r="K154" s="35"/>
      <c r="L154" s="36" t="str">
        <f ca="1">IF(AND(
[1]SYNTHESE!$AQ153='[1]GRILLE COTATION'!$C$60,
[1]SYNTHESE!$AJ153&gt;'[1]GRILLE COTATION'!$G$60,
[1]SYNTHESE!$M153=[1]BIBLIOTHEQUE!$F$22),
[1]BIBLIOTHEQUE!$H$22*[1]SYNTHESE!$F153+[1]BIBLIOTHEQUE!$H$23*[1]SYNTHESE!$G153+[1]BIBLIOTHEQUE!$H$24*[1]SYNTHESE!$H153+[1]BIBLIOTHEQUE!$H$25*[1]SYNTHESE!$I153+[1]BIBLIOTHEQUE!$H$26*[1]SYNTHESE!$J153+[1]BIBLIOTHEQUE!$H$27*[1]SYNTHESE!$K153,
IF(AND(
[1]SYNTHESE!$AQ153='[1]GRILLE COTATION'!$C$60,
[1]SYNTHESE!$AJ153&gt;'[1]GRILLE COTATION'!$G$60,
[1]SYNTHESE!$M153=[1]BIBLIOTHEQUE!$F$15),
[1]BIBLIOTHEQUE!$H$15*[1]SYNTHESE!$F153+[1]BIBLIOTHEQUE!$H$16*[1]SYNTHESE!$G153+[1]BIBLIOTHEQUE!$H$17*[1]SYNTHESE!$H153+[1]BIBLIOTHEQUE!$H$18*[1]SYNTHESE!$I153+[1]BIBLIOTHEQUE!$H$19*[1]SYNTHESE!$J153+[1]BIBLIOTHEQUE!$H$20*[1]SYNTHESE!$K153+[1]BIBLIOTHEQUE!$H$21*[1]SYNTHESE!$L153,""))</f>
        <v/>
      </c>
      <c r="M154" s="35"/>
      <c r="N154" s="36" t="str">
        <f ca="1">IF(AND([1]SYNTHESE!$AR153='[1]GRILLE COTATION'!$C$72,[1]SYNTHESE!$AJ153&gt;'[1]GRILLE COTATION'!$G$72),[1]BIBLIOTHEQUE!$H$29*[1]SYNTHESE!$Q153/[1]SYNTHESE!$P153*1.2,"")</f>
        <v/>
      </c>
      <c r="O154" s="35"/>
      <c r="P154" s="35"/>
      <c r="Q154" s="36" t="str">
        <f ca="1">IF(AND([1]SYNTHESE!$AS153='[1]GRILLE COTATION'!$C$84,[1]SYNTHESE!$AJ153&gt;'[1]GRILLE COTATION'!$G$84),[1]BIBLIOTHEQUE!$H$32*[1]SYNTHESE!$Q153/[1]SYNTHESE!$P153,"")</f>
        <v/>
      </c>
      <c r="R154" s="35"/>
      <c r="S154" s="36" t="str">
        <f ca="1">IF(AND([1]SYNTHESE!$AT153='[1]GRILLE COTATION'!$C$97,[1]SYNTHESE!$AJ153&gt;'[1]GRILLE COTATION'!$G$97),[1]BIBLIOTHEQUE!$H$35*[1]SYNTHESE!$N153,"")</f>
        <v/>
      </c>
      <c r="T154" s="36" t="str">
        <f ca="1">IF(AND([1]SYNTHESE!$AU153='[1]GRILLE COTATION'!$C$109,[1]SYNTHESE!$AJ153&gt;'[1]GRILLE COTATION'!$G$109),[1]BIBLIOTHEQUE!$H$36*[1]SYNTHESE!$N153,"")</f>
        <v/>
      </c>
      <c r="U154" s="36" t="str">
        <f ca="1">IF(AND([1]SYNTHESE!$AV153='[1]GRILLE COTATION'!$C$121,[1]SYNTHESE!$AJ153&gt;'[1]GRILLE COTATION'!$G$121),[1]BIBLIOTHEQUE!$H$37*[1]SYNTHESE!$N153,"")</f>
        <v/>
      </c>
      <c r="V154" s="35"/>
      <c r="W154" s="36" t="str">
        <f ca="1">IF(AND([1]SYNTHESE!$AW153='[1]GRILLE COTATION'!$C$134,[1]SYNTHESE!$AJ153&gt;'[1]GRILLE COTATION'!$G$134),[1]BIBLIOTHEQUE!$H$40*[1]SYNTHESE!$P153*[1]SYNTHESE!$O153,"")</f>
        <v/>
      </c>
      <c r="X154" s="36"/>
      <c r="Y154" s="36" t="str">
        <f ca="1">IF(AND([1]SYNTHESE!$AX153='[1]GRILLE COTATION'!$C$146,[1]SYNTHESE!$AJ153&gt;'[1]GRILLE COTATION'!$G$146,[1]SYNTHESE!$P153&gt;=4),[1]BIBLIOTHEQUE!$H$42*[1]SYNTHESE!$O153,"")</f>
        <v/>
      </c>
      <c r="Z154" s="37"/>
    </row>
    <row r="155" spans="1:26" x14ac:dyDescent="0.25">
      <c r="A155" s="4">
        <v>198</v>
      </c>
      <c r="B155" s="34">
        <f ca="1">IF(AND([1]SYNTHESE!$AM154='[1]GRILLE COTATION'!$C$9,[1]SYNTHESE!$W154&gt;'[1]GRILLE COTATION'!$G$9),[1]BIBLIOTHEQUE!$H$3*[1]SYNTHESE!$N154,"")</f>
        <v>20000</v>
      </c>
      <c r="C155" s="35"/>
      <c r="D155" s="36" t="str">
        <f>IF(AND([1]SYNTHESE!$AK154='[1]GRILLE COTATION'!$F$42,[1]SYNTHESE!$AP154='[1]GRILLE COTATION'!$C$42),[1]BIBLIOTHEQUE!$H$6,"")</f>
        <v/>
      </c>
      <c r="E155" s="35"/>
      <c r="F155" s="36" t="str">
        <f>IF(AND([1]SYNTHESE!$AN154='[1]GRILLE COTATION'!$C$22,[1]SYNTHESE!$AK154=[1]PARAM!$B$2,[1]SYNTHESE!$AB154="CHAUDIERE  INDIV.",[1]SYNTHESE!$AA154="GAZ"),[1]BIBLIOTHEQUE!$H$8*[1]SYNTHESE!$N154,
IF(AND([1]SYNTHESE!$AN154='[1]GRILLE COTATION'!$C$22,[1]SYNTHESE!$AK154=[1]PARAM!$B$3,[1]SYNTHESE!$AB154="CHAUDIERE  INDIV.",[1]SYNTHESE!$AA154="GAZ"),[1]BIBLIOTHEQUE!$H$8*[1]SYNTHESE!$N154,
IF(AND([1]SYNTHESE!$AN154='[1]GRILLE COTATION'!$C$22,[1]SYNTHESE!$AK154=[1]PARAM!$B$4,[1]SYNTHESE!$AB154="CHAUDIERE  INDIV.",[1]SYNTHESE!$AA154="GAZ"),[1]BIBLIOTHEQUE!$H$8*[1]SYNTHESE!$N154,
IF(AND([1]SYNTHESE!$AN154='[1]GRILLE COTATION'!$C$22,[1]SYNTHESE!$AK154=[1]PARAM!$B$5,[1]SYNTHESE!$AB154="CHAUDIERE  INDIV.",[1]SYNTHESE!$AA154="GAZ"),[1]BIBLIOTHEQUE!$H$8*[1]SYNTHESE!$N154,""))))</f>
        <v/>
      </c>
      <c r="G155" s="36" t="str">
        <f>IF(AND([1]SYNTHESE!$AN154='[1]GRILLE COTATION'!$C$22,[1]SYNTHESE!$AK154='[1]GRILLE COTATION'!$F$22),[1]BIBLIOTHEQUE!$H$9*[1]SYNTHESE!$N154,"")</f>
        <v/>
      </c>
      <c r="H155" s="36" t="str">
        <f>IF(AND([1]SYNTHESE!$AO154='[1]GRILLE COTATION'!$C$35,[1]SYNTHESE!$AK154='[1]GRILLE COTATION'!$F$35),[1]BIBLIOTHEQUE!$H$10*[1]SYNTHESE!$N154,
IF([1]SYNTHESE!$AO154='[1]GRILLE COTATION'!$C$38,[1]BIBLIOTHEQUE!$H$10*[1]SYNTHESE!$N154,""))</f>
        <v/>
      </c>
      <c r="I155" s="35"/>
      <c r="J155" s="36" t="str">
        <f ca="1">IF(AND(I155="",AI155="",BI155="",CI155="",DI155="",EI155="",FI155="",GI155="",HI155="",II155="",[1]SYNTHESE!$AP154='[1]GRILLE COTATION'!$C$42,[1]SYNTHESE!$AJ154&gt;'[1]GRILLE COTATION'!$G$48,[1]SYNTHESE!$M154=[1]BIBLIOTHEQUE!$F$15),[1]BIBLIOTHEQUE!$H$13*[1]SYNTHESE!$Q154*1.5,
IF(AND(I155="",AI155="",BI155="",CI155="",DI155="",EI155="",FI155="",GI155="",HI155="",II155="",[1]SYNTHESE!$AP154='[1]GRILLE COTATION'!$C$42,[1]SYNTHESE!$AJ154&gt;'[1]GRILLE COTATION'!$G$48,[1]SYNTHESE!$M154=[1]BIBLIOTHEQUE!$F$22),[1]BIBLIOTHEQUE!$H$13*[1]SYNTHESE!$Q154,""))</f>
        <v/>
      </c>
      <c r="K155" s="35"/>
      <c r="L155" s="36" t="str">
        <f ca="1">IF(AND(
[1]SYNTHESE!$AQ154='[1]GRILLE COTATION'!$C$60,
[1]SYNTHESE!$AJ154&gt;'[1]GRILLE COTATION'!$G$60,
[1]SYNTHESE!$M154=[1]BIBLIOTHEQUE!$F$22),
[1]BIBLIOTHEQUE!$H$22*[1]SYNTHESE!$F154+[1]BIBLIOTHEQUE!$H$23*[1]SYNTHESE!$G154+[1]BIBLIOTHEQUE!$H$24*[1]SYNTHESE!$H154+[1]BIBLIOTHEQUE!$H$25*[1]SYNTHESE!$I154+[1]BIBLIOTHEQUE!$H$26*[1]SYNTHESE!$J154+[1]BIBLIOTHEQUE!$H$27*[1]SYNTHESE!$K154,
IF(AND(
[1]SYNTHESE!$AQ154='[1]GRILLE COTATION'!$C$60,
[1]SYNTHESE!$AJ154&gt;'[1]GRILLE COTATION'!$G$60,
[1]SYNTHESE!$M154=[1]BIBLIOTHEQUE!$F$15),
[1]BIBLIOTHEQUE!$H$15*[1]SYNTHESE!$F154+[1]BIBLIOTHEQUE!$H$16*[1]SYNTHESE!$G154+[1]BIBLIOTHEQUE!$H$17*[1]SYNTHESE!$H154+[1]BIBLIOTHEQUE!$H$18*[1]SYNTHESE!$I154+[1]BIBLIOTHEQUE!$H$19*[1]SYNTHESE!$J154+[1]BIBLIOTHEQUE!$H$20*[1]SYNTHESE!$K154+[1]BIBLIOTHEQUE!$H$21*[1]SYNTHESE!$L154,""))</f>
        <v/>
      </c>
      <c r="M155" s="35"/>
      <c r="N155" s="36" t="str">
        <f ca="1">IF(AND([1]SYNTHESE!$AR154='[1]GRILLE COTATION'!$C$72,[1]SYNTHESE!$AJ154&gt;'[1]GRILLE COTATION'!$G$72),[1]BIBLIOTHEQUE!$H$29*[1]SYNTHESE!$Q154/[1]SYNTHESE!$P154*1.2,"")</f>
        <v/>
      </c>
      <c r="O155" s="35"/>
      <c r="P155" s="35"/>
      <c r="Q155" s="36" t="str">
        <f ca="1">IF(AND([1]SYNTHESE!$AS154='[1]GRILLE COTATION'!$C$84,[1]SYNTHESE!$AJ154&gt;'[1]GRILLE COTATION'!$G$84),[1]BIBLIOTHEQUE!$H$32*[1]SYNTHESE!$Q154/[1]SYNTHESE!$P154,"")</f>
        <v/>
      </c>
      <c r="R155" s="35"/>
      <c r="S155" s="36" t="str">
        <f ca="1">IF(AND([1]SYNTHESE!$AT154='[1]GRILLE COTATION'!$C$97,[1]SYNTHESE!$AJ154&gt;'[1]GRILLE COTATION'!$G$97),[1]BIBLIOTHEQUE!$H$35*[1]SYNTHESE!$N154,"")</f>
        <v/>
      </c>
      <c r="T155" s="36" t="str">
        <f ca="1">IF(AND([1]SYNTHESE!$AU154='[1]GRILLE COTATION'!$C$109,[1]SYNTHESE!$AJ154&gt;'[1]GRILLE COTATION'!$G$109),[1]BIBLIOTHEQUE!$H$36*[1]SYNTHESE!$N154,"")</f>
        <v/>
      </c>
      <c r="U155" s="36" t="str">
        <f ca="1">IF(AND([1]SYNTHESE!$AV154='[1]GRILLE COTATION'!$C$121,[1]SYNTHESE!$AJ154&gt;'[1]GRILLE COTATION'!$G$121),[1]BIBLIOTHEQUE!$H$37*[1]SYNTHESE!$N154,"")</f>
        <v/>
      </c>
      <c r="V155" s="35"/>
      <c r="W155" s="36" t="str">
        <f ca="1">IF(AND([1]SYNTHESE!$AW154='[1]GRILLE COTATION'!$C$134,[1]SYNTHESE!$AJ154&gt;'[1]GRILLE COTATION'!$G$134),[1]BIBLIOTHEQUE!$H$40*[1]SYNTHESE!$P154*[1]SYNTHESE!$O154,"")</f>
        <v/>
      </c>
      <c r="X155" s="36"/>
      <c r="Y155" s="36" t="str">
        <f ca="1">IF(AND([1]SYNTHESE!$AX154='[1]GRILLE COTATION'!$C$146,[1]SYNTHESE!$AJ154&gt;'[1]GRILLE COTATION'!$G$146,[1]SYNTHESE!$P154&gt;=4),[1]BIBLIOTHEQUE!$H$42*[1]SYNTHESE!$O154,"")</f>
        <v/>
      </c>
      <c r="Z155" s="37"/>
    </row>
    <row r="156" spans="1:26" x14ac:dyDescent="0.25">
      <c r="A156" s="4">
        <v>199</v>
      </c>
      <c r="B156" s="34">
        <f ca="1">IF(AND([1]SYNTHESE!$AM155='[1]GRILLE COTATION'!$C$9,[1]SYNTHESE!$W155&gt;'[1]GRILLE COTATION'!$G$9),[1]BIBLIOTHEQUE!$H$3*[1]SYNTHESE!$N155,"")</f>
        <v>4000</v>
      </c>
      <c r="C156" s="35"/>
      <c r="D156" s="36" t="str">
        <f>IF(AND([1]SYNTHESE!$AK155='[1]GRILLE COTATION'!$F$42,[1]SYNTHESE!$AP155='[1]GRILLE COTATION'!$C$42),[1]BIBLIOTHEQUE!$H$6,"")</f>
        <v/>
      </c>
      <c r="E156" s="35"/>
      <c r="F156" s="36" t="str">
        <f>IF(AND([1]SYNTHESE!$AN155='[1]GRILLE COTATION'!$C$22,[1]SYNTHESE!$AK155=[1]PARAM!$B$2,[1]SYNTHESE!$AB155="CHAUDIERE  INDIV.",[1]SYNTHESE!$AA155="GAZ"),[1]BIBLIOTHEQUE!$H$8*[1]SYNTHESE!$N155,
IF(AND([1]SYNTHESE!$AN155='[1]GRILLE COTATION'!$C$22,[1]SYNTHESE!$AK155=[1]PARAM!$B$3,[1]SYNTHESE!$AB155="CHAUDIERE  INDIV.",[1]SYNTHESE!$AA155="GAZ"),[1]BIBLIOTHEQUE!$H$8*[1]SYNTHESE!$N155,
IF(AND([1]SYNTHESE!$AN155='[1]GRILLE COTATION'!$C$22,[1]SYNTHESE!$AK155=[1]PARAM!$B$4,[1]SYNTHESE!$AB155="CHAUDIERE  INDIV.",[1]SYNTHESE!$AA155="GAZ"),[1]BIBLIOTHEQUE!$H$8*[1]SYNTHESE!$N155,
IF(AND([1]SYNTHESE!$AN155='[1]GRILLE COTATION'!$C$22,[1]SYNTHESE!$AK155=[1]PARAM!$B$5,[1]SYNTHESE!$AB155="CHAUDIERE  INDIV.",[1]SYNTHESE!$AA155="GAZ"),[1]BIBLIOTHEQUE!$H$8*[1]SYNTHESE!$N155,""))))</f>
        <v/>
      </c>
      <c r="G156" s="36" t="str">
        <f>IF(AND([1]SYNTHESE!$AN155='[1]GRILLE COTATION'!$C$22,[1]SYNTHESE!$AK155='[1]GRILLE COTATION'!$F$22),[1]BIBLIOTHEQUE!$H$9*[1]SYNTHESE!$N155,"")</f>
        <v/>
      </c>
      <c r="H156" s="36" t="str">
        <f>IF(AND([1]SYNTHESE!$AO155='[1]GRILLE COTATION'!$C$35,[1]SYNTHESE!$AK155='[1]GRILLE COTATION'!$F$35),[1]BIBLIOTHEQUE!$H$10*[1]SYNTHESE!$N155,
IF([1]SYNTHESE!$AO155='[1]GRILLE COTATION'!$C$38,[1]BIBLIOTHEQUE!$H$10*[1]SYNTHESE!$N155,""))</f>
        <v/>
      </c>
      <c r="I156" s="35"/>
      <c r="J156" s="36">
        <f ca="1">IF(AND(I156="",AI156="",BI156="",CI156="",DI156="",EI156="",FI156="",GI156="",HI156="",II156="",[1]SYNTHESE!$AP155='[1]GRILLE COTATION'!$C$42,[1]SYNTHESE!$AJ155&gt;'[1]GRILLE COTATION'!$G$48,[1]SYNTHESE!$M155=[1]BIBLIOTHEQUE!$F$15),[1]BIBLIOTHEQUE!$H$13*[1]SYNTHESE!$Q155*1.5,
IF(AND(I156="",AI156="",BI156="",CI156="",DI156="",EI156="",FI156="",GI156="",HI156="",II156="",[1]SYNTHESE!$AP155='[1]GRILLE COTATION'!$C$42,[1]SYNTHESE!$AJ155&gt;'[1]GRILLE COTATION'!$G$48,[1]SYNTHESE!$M155=[1]BIBLIOTHEQUE!$F$22),[1]BIBLIOTHEQUE!$H$13*[1]SYNTHESE!$Q155,""))</f>
        <v>16477.5</v>
      </c>
      <c r="K156" s="35"/>
      <c r="L156" s="36" t="str">
        <f ca="1">IF(AND(
[1]SYNTHESE!$AQ155='[1]GRILLE COTATION'!$C$60,
[1]SYNTHESE!$AJ155&gt;'[1]GRILLE COTATION'!$G$60,
[1]SYNTHESE!$M155=[1]BIBLIOTHEQUE!$F$22),
[1]BIBLIOTHEQUE!$H$22*[1]SYNTHESE!$F155+[1]BIBLIOTHEQUE!$H$23*[1]SYNTHESE!$G155+[1]BIBLIOTHEQUE!$H$24*[1]SYNTHESE!$H155+[1]BIBLIOTHEQUE!$H$25*[1]SYNTHESE!$I155+[1]BIBLIOTHEQUE!$H$26*[1]SYNTHESE!$J155+[1]BIBLIOTHEQUE!$H$27*[1]SYNTHESE!$K155,
IF(AND(
[1]SYNTHESE!$AQ155='[1]GRILLE COTATION'!$C$60,
[1]SYNTHESE!$AJ155&gt;'[1]GRILLE COTATION'!$G$60,
[1]SYNTHESE!$M155=[1]BIBLIOTHEQUE!$F$15),
[1]BIBLIOTHEQUE!$H$15*[1]SYNTHESE!$F155+[1]BIBLIOTHEQUE!$H$16*[1]SYNTHESE!$G155+[1]BIBLIOTHEQUE!$H$17*[1]SYNTHESE!$H155+[1]BIBLIOTHEQUE!$H$18*[1]SYNTHESE!$I155+[1]BIBLIOTHEQUE!$H$19*[1]SYNTHESE!$J155+[1]BIBLIOTHEQUE!$H$20*[1]SYNTHESE!$K155+[1]BIBLIOTHEQUE!$H$21*[1]SYNTHESE!$L155,""))</f>
        <v/>
      </c>
      <c r="M156" s="35"/>
      <c r="N156" s="36" t="str">
        <f ca="1">IF(AND([1]SYNTHESE!$AR155='[1]GRILLE COTATION'!$C$72,[1]SYNTHESE!$AJ155&gt;'[1]GRILLE COTATION'!$G$72),[1]BIBLIOTHEQUE!$H$29*[1]SYNTHESE!$Q155/[1]SYNTHESE!$P155*1.2,"")</f>
        <v/>
      </c>
      <c r="O156" s="35"/>
      <c r="P156" s="35"/>
      <c r="Q156" s="36" t="str">
        <f ca="1">IF(AND([1]SYNTHESE!$AS155='[1]GRILLE COTATION'!$C$84,[1]SYNTHESE!$AJ155&gt;'[1]GRILLE COTATION'!$G$84),[1]BIBLIOTHEQUE!$H$32*[1]SYNTHESE!$Q155/[1]SYNTHESE!$P155,"")</f>
        <v/>
      </c>
      <c r="R156" s="35"/>
      <c r="S156" s="36" t="str">
        <f ca="1">IF(AND([1]SYNTHESE!$AT155='[1]GRILLE COTATION'!$C$97,[1]SYNTHESE!$AJ155&gt;'[1]GRILLE COTATION'!$G$97),[1]BIBLIOTHEQUE!$H$35*[1]SYNTHESE!$N155,"")</f>
        <v/>
      </c>
      <c r="T156" s="36" t="str">
        <f ca="1">IF(AND([1]SYNTHESE!$AU155='[1]GRILLE COTATION'!$C$109,[1]SYNTHESE!$AJ155&gt;'[1]GRILLE COTATION'!$G$109),[1]BIBLIOTHEQUE!$H$36*[1]SYNTHESE!$N155,"")</f>
        <v/>
      </c>
      <c r="U156" s="36" t="str">
        <f ca="1">IF(AND([1]SYNTHESE!$AV155='[1]GRILLE COTATION'!$C$121,[1]SYNTHESE!$AJ155&gt;'[1]GRILLE COTATION'!$G$121),[1]BIBLIOTHEQUE!$H$37*[1]SYNTHESE!$N155,"")</f>
        <v/>
      </c>
      <c r="V156" s="35"/>
      <c r="W156" s="36" t="str">
        <f ca="1">IF(AND([1]SYNTHESE!$AW155='[1]GRILLE COTATION'!$C$134,[1]SYNTHESE!$AJ155&gt;'[1]GRILLE COTATION'!$G$134),[1]BIBLIOTHEQUE!$H$40*[1]SYNTHESE!$P155*[1]SYNTHESE!$O155,"")</f>
        <v/>
      </c>
      <c r="X156" s="36"/>
      <c r="Y156" s="36" t="str">
        <f ca="1">IF(AND([1]SYNTHESE!$AX155='[1]GRILLE COTATION'!$C$146,[1]SYNTHESE!$AJ155&gt;'[1]GRILLE COTATION'!$G$146,[1]SYNTHESE!$P155&gt;=4),[1]BIBLIOTHEQUE!$H$42*[1]SYNTHESE!$O155,"")</f>
        <v/>
      </c>
      <c r="Z156" s="37"/>
    </row>
    <row r="157" spans="1:26" x14ac:dyDescent="0.25">
      <c r="A157" s="4">
        <v>200</v>
      </c>
      <c r="B157" s="34">
        <f ca="1">IF(AND([1]SYNTHESE!$AM156='[1]GRILLE COTATION'!$C$9,[1]SYNTHESE!$W156&gt;'[1]GRILLE COTATION'!$G$9),[1]BIBLIOTHEQUE!$H$3*[1]SYNTHESE!$N156,"")</f>
        <v>62000</v>
      </c>
      <c r="C157" s="35"/>
      <c r="D157" s="36" t="str">
        <f>IF(AND([1]SYNTHESE!$AK156='[1]GRILLE COTATION'!$F$42,[1]SYNTHESE!$AP156='[1]GRILLE COTATION'!$C$42),[1]BIBLIOTHEQUE!$H$6,"")</f>
        <v/>
      </c>
      <c r="E157" s="35"/>
      <c r="F157" s="36" t="str">
        <f>IF(AND([1]SYNTHESE!$AN156='[1]GRILLE COTATION'!$C$22,[1]SYNTHESE!$AK156=[1]PARAM!$B$2,[1]SYNTHESE!$AB156="CHAUDIERE  INDIV.",[1]SYNTHESE!$AA156="GAZ"),[1]BIBLIOTHEQUE!$H$8*[1]SYNTHESE!$N156,
IF(AND([1]SYNTHESE!$AN156='[1]GRILLE COTATION'!$C$22,[1]SYNTHESE!$AK156=[1]PARAM!$B$3,[1]SYNTHESE!$AB156="CHAUDIERE  INDIV.",[1]SYNTHESE!$AA156="GAZ"),[1]BIBLIOTHEQUE!$H$8*[1]SYNTHESE!$N156,
IF(AND([1]SYNTHESE!$AN156='[1]GRILLE COTATION'!$C$22,[1]SYNTHESE!$AK156=[1]PARAM!$B$4,[1]SYNTHESE!$AB156="CHAUDIERE  INDIV.",[1]SYNTHESE!$AA156="GAZ"),[1]BIBLIOTHEQUE!$H$8*[1]SYNTHESE!$N156,
IF(AND([1]SYNTHESE!$AN156='[1]GRILLE COTATION'!$C$22,[1]SYNTHESE!$AK156=[1]PARAM!$B$5,[1]SYNTHESE!$AB156="CHAUDIERE  INDIV.",[1]SYNTHESE!$AA156="GAZ"),[1]BIBLIOTHEQUE!$H$8*[1]SYNTHESE!$N156,""))))</f>
        <v/>
      </c>
      <c r="G157" s="36" t="str">
        <f>IF(AND([1]SYNTHESE!$AN156='[1]GRILLE COTATION'!$C$22,[1]SYNTHESE!$AK156='[1]GRILLE COTATION'!$F$22),[1]BIBLIOTHEQUE!$H$9*[1]SYNTHESE!$N156,"")</f>
        <v/>
      </c>
      <c r="H157" s="36" t="str">
        <f>IF(AND([1]SYNTHESE!$AO156='[1]GRILLE COTATION'!$C$35,[1]SYNTHESE!$AK156='[1]GRILLE COTATION'!$F$35),[1]BIBLIOTHEQUE!$H$10*[1]SYNTHESE!$N156,
IF([1]SYNTHESE!$AO156='[1]GRILLE COTATION'!$C$38,[1]BIBLIOTHEQUE!$H$10*[1]SYNTHESE!$N156,""))</f>
        <v/>
      </c>
      <c r="I157" s="35"/>
      <c r="J157" s="36">
        <f ca="1">IF(AND(I157="",AI157="",BI157="",CI157="",DI157="",EI157="",FI157="",GI157="",HI157="",II157="",[1]SYNTHESE!$AP156='[1]GRILLE COTATION'!$C$42,[1]SYNTHESE!$AJ156&gt;'[1]GRILLE COTATION'!$G$48,[1]SYNTHESE!$M156=[1]BIBLIOTHEQUE!$F$15),[1]BIBLIOTHEQUE!$H$13*[1]SYNTHESE!$Q156*1.5,
IF(AND(I157="",AI157="",BI157="",CI157="",DI157="",EI157="",FI157="",GI157="",HI157="",II157="",[1]SYNTHESE!$AP156='[1]GRILLE COTATION'!$C$42,[1]SYNTHESE!$AJ156&gt;'[1]GRILLE COTATION'!$G$48,[1]SYNTHESE!$M156=[1]BIBLIOTHEQUE!$F$22),[1]BIBLIOTHEQUE!$H$13*[1]SYNTHESE!$Q156,""))</f>
        <v>125699.92499999996</v>
      </c>
      <c r="K157" s="35"/>
      <c r="L157" s="36" t="str">
        <f ca="1">IF(AND(
[1]SYNTHESE!$AQ156='[1]GRILLE COTATION'!$C$60,
[1]SYNTHESE!$AJ156&gt;'[1]GRILLE COTATION'!$G$60,
[1]SYNTHESE!$M156=[1]BIBLIOTHEQUE!$F$22),
[1]BIBLIOTHEQUE!$H$22*[1]SYNTHESE!$F156+[1]BIBLIOTHEQUE!$H$23*[1]SYNTHESE!$G156+[1]BIBLIOTHEQUE!$H$24*[1]SYNTHESE!$H156+[1]BIBLIOTHEQUE!$H$25*[1]SYNTHESE!$I156+[1]BIBLIOTHEQUE!$H$26*[1]SYNTHESE!$J156+[1]BIBLIOTHEQUE!$H$27*[1]SYNTHESE!$K156,
IF(AND(
[1]SYNTHESE!$AQ156='[1]GRILLE COTATION'!$C$60,
[1]SYNTHESE!$AJ156&gt;'[1]GRILLE COTATION'!$G$60,
[1]SYNTHESE!$M156=[1]BIBLIOTHEQUE!$F$15),
[1]BIBLIOTHEQUE!$H$15*[1]SYNTHESE!$F156+[1]BIBLIOTHEQUE!$H$16*[1]SYNTHESE!$G156+[1]BIBLIOTHEQUE!$H$17*[1]SYNTHESE!$H156+[1]BIBLIOTHEQUE!$H$18*[1]SYNTHESE!$I156+[1]BIBLIOTHEQUE!$H$19*[1]SYNTHESE!$J156+[1]BIBLIOTHEQUE!$H$20*[1]SYNTHESE!$K156+[1]BIBLIOTHEQUE!$H$21*[1]SYNTHESE!$L156,""))</f>
        <v/>
      </c>
      <c r="M157" s="35"/>
      <c r="N157" s="36" t="str">
        <f ca="1">IF(AND([1]SYNTHESE!$AR156='[1]GRILLE COTATION'!$C$72,[1]SYNTHESE!$AJ156&gt;'[1]GRILLE COTATION'!$G$72),[1]BIBLIOTHEQUE!$H$29*[1]SYNTHESE!$Q156/[1]SYNTHESE!$P156*1.2,"")</f>
        <v/>
      </c>
      <c r="O157" s="35"/>
      <c r="P157" s="35"/>
      <c r="Q157" s="36" t="str">
        <f ca="1">IF(AND([1]SYNTHESE!$AS156='[1]GRILLE COTATION'!$C$84,[1]SYNTHESE!$AJ156&gt;'[1]GRILLE COTATION'!$G$84),[1]BIBLIOTHEQUE!$H$32*[1]SYNTHESE!$Q156/[1]SYNTHESE!$P156,"")</f>
        <v/>
      </c>
      <c r="R157" s="35"/>
      <c r="S157" s="36" t="str">
        <f ca="1">IF(AND([1]SYNTHESE!$AT156='[1]GRILLE COTATION'!$C$97,[1]SYNTHESE!$AJ156&gt;'[1]GRILLE COTATION'!$G$97),[1]BIBLIOTHEQUE!$H$35*[1]SYNTHESE!$N156,"")</f>
        <v/>
      </c>
      <c r="T157" s="36" t="str">
        <f ca="1">IF(AND([1]SYNTHESE!$AU156='[1]GRILLE COTATION'!$C$109,[1]SYNTHESE!$AJ156&gt;'[1]GRILLE COTATION'!$G$109),[1]BIBLIOTHEQUE!$H$36*[1]SYNTHESE!$N156,"")</f>
        <v/>
      </c>
      <c r="U157" s="36" t="str">
        <f ca="1">IF(AND([1]SYNTHESE!$AV156='[1]GRILLE COTATION'!$C$121,[1]SYNTHESE!$AJ156&gt;'[1]GRILLE COTATION'!$G$121),[1]BIBLIOTHEQUE!$H$37*[1]SYNTHESE!$N156,"")</f>
        <v/>
      </c>
      <c r="V157" s="35"/>
      <c r="W157" s="36" t="str">
        <f ca="1">IF(AND([1]SYNTHESE!$AW156='[1]GRILLE COTATION'!$C$134,[1]SYNTHESE!$AJ156&gt;'[1]GRILLE COTATION'!$G$134),[1]BIBLIOTHEQUE!$H$40*[1]SYNTHESE!$P156*[1]SYNTHESE!$O156,"")</f>
        <v/>
      </c>
      <c r="X157" s="36"/>
      <c r="Y157" s="36" t="str">
        <f ca="1">IF(AND([1]SYNTHESE!$AX156='[1]GRILLE COTATION'!$C$146,[1]SYNTHESE!$AJ156&gt;'[1]GRILLE COTATION'!$G$146,[1]SYNTHESE!$P156&gt;=4),[1]BIBLIOTHEQUE!$H$42*[1]SYNTHESE!$O156,"")</f>
        <v/>
      </c>
      <c r="Z157" s="37"/>
    </row>
    <row r="158" spans="1:26" x14ac:dyDescent="0.25">
      <c r="A158" s="4">
        <v>201</v>
      </c>
      <c r="B158" s="34">
        <f ca="1">IF(AND([1]SYNTHESE!$AM157='[1]GRILLE COTATION'!$C$9,[1]SYNTHESE!$W157&gt;'[1]GRILLE COTATION'!$G$9),[1]BIBLIOTHEQUE!$H$3*[1]SYNTHESE!$N157,"")</f>
        <v>22000</v>
      </c>
      <c r="C158" s="35"/>
      <c r="D158" s="36" t="str">
        <f>IF(AND([1]SYNTHESE!$AK157='[1]GRILLE COTATION'!$F$42,[1]SYNTHESE!$AP157='[1]GRILLE COTATION'!$C$42),[1]BIBLIOTHEQUE!$H$6,"")</f>
        <v/>
      </c>
      <c r="E158" s="35"/>
      <c r="F158" s="36" t="str">
        <f>IF(AND([1]SYNTHESE!$AN157='[1]GRILLE COTATION'!$C$22,[1]SYNTHESE!$AK157=[1]PARAM!$B$2,[1]SYNTHESE!$AB157="CHAUDIERE  INDIV.",[1]SYNTHESE!$AA157="GAZ"),[1]BIBLIOTHEQUE!$H$8*[1]SYNTHESE!$N157,
IF(AND([1]SYNTHESE!$AN157='[1]GRILLE COTATION'!$C$22,[1]SYNTHESE!$AK157=[1]PARAM!$B$3,[1]SYNTHESE!$AB157="CHAUDIERE  INDIV.",[1]SYNTHESE!$AA157="GAZ"),[1]BIBLIOTHEQUE!$H$8*[1]SYNTHESE!$N157,
IF(AND([1]SYNTHESE!$AN157='[1]GRILLE COTATION'!$C$22,[1]SYNTHESE!$AK157=[1]PARAM!$B$4,[1]SYNTHESE!$AB157="CHAUDIERE  INDIV.",[1]SYNTHESE!$AA157="GAZ"),[1]BIBLIOTHEQUE!$H$8*[1]SYNTHESE!$N157,
IF(AND([1]SYNTHESE!$AN157='[1]GRILLE COTATION'!$C$22,[1]SYNTHESE!$AK157=[1]PARAM!$B$5,[1]SYNTHESE!$AB157="CHAUDIERE  INDIV.",[1]SYNTHESE!$AA157="GAZ"),[1]BIBLIOTHEQUE!$H$8*[1]SYNTHESE!$N157,""))))</f>
        <v/>
      </c>
      <c r="G158" s="36" t="str">
        <f>IF(AND([1]SYNTHESE!$AN157='[1]GRILLE COTATION'!$C$22,[1]SYNTHESE!$AK157='[1]GRILLE COTATION'!$F$22),[1]BIBLIOTHEQUE!$H$9*[1]SYNTHESE!$N157,"")</f>
        <v/>
      </c>
      <c r="H158" s="36" t="str">
        <f>IF(AND([1]SYNTHESE!$AO157='[1]GRILLE COTATION'!$C$35,[1]SYNTHESE!$AK157='[1]GRILLE COTATION'!$F$35),[1]BIBLIOTHEQUE!$H$10*[1]SYNTHESE!$N157,
IF([1]SYNTHESE!$AO157='[1]GRILLE COTATION'!$C$38,[1]BIBLIOTHEQUE!$H$10*[1]SYNTHESE!$N157,""))</f>
        <v/>
      </c>
      <c r="I158" s="35"/>
      <c r="J158" s="36" t="str">
        <f ca="1">IF(AND(I158="",AI158="",BI158="",CI158="",DI158="",EI158="",FI158="",GI158="",HI158="",II158="",[1]SYNTHESE!$AP157='[1]GRILLE COTATION'!$C$42,[1]SYNTHESE!$AJ157&gt;'[1]GRILLE COTATION'!$G$48,[1]SYNTHESE!$M157=[1]BIBLIOTHEQUE!$F$15),[1]BIBLIOTHEQUE!$H$13*[1]SYNTHESE!$Q157*1.5,
IF(AND(I158="",AI158="",BI158="",CI158="",DI158="",EI158="",FI158="",GI158="",HI158="",II158="",[1]SYNTHESE!$AP157='[1]GRILLE COTATION'!$C$42,[1]SYNTHESE!$AJ157&gt;'[1]GRILLE COTATION'!$G$48,[1]SYNTHESE!$M157=[1]BIBLIOTHEQUE!$F$22),[1]BIBLIOTHEQUE!$H$13*[1]SYNTHESE!$Q157,""))</f>
        <v/>
      </c>
      <c r="K158" s="35"/>
      <c r="L158" s="36" t="str">
        <f ca="1">IF(AND(
[1]SYNTHESE!$AQ157='[1]GRILLE COTATION'!$C$60,
[1]SYNTHESE!$AJ157&gt;'[1]GRILLE COTATION'!$G$60,
[1]SYNTHESE!$M157=[1]BIBLIOTHEQUE!$F$22),
[1]BIBLIOTHEQUE!$H$22*[1]SYNTHESE!$F157+[1]BIBLIOTHEQUE!$H$23*[1]SYNTHESE!$G157+[1]BIBLIOTHEQUE!$H$24*[1]SYNTHESE!$H157+[1]BIBLIOTHEQUE!$H$25*[1]SYNTHESE!$I157+[1]BIBLIOTHEQUE!$H$26*[1]SYNTHESE!$J157+[1]BIBLIOTHEQUE!$H$27*[1]SYNTHESE!$K157,
IF(AND(
[1]SYNTHESE!$AQ157='[1]GRILLE COTATION'!$C$60,
[1]SYNTHESE!$AJ157&gt;'[1]GRILLE COTATION'!$G$60,
[1]SYNTHESE!$M157=[1]BIBLIOTHEQUE!$F$15),
[1]BIBLIOTHEQUE!$H$15*[1]SYNTHESE!$F157+[1]BIBLIOTHEQUE!$H$16*[1]SYNTHESE!$G157+[1]BIBLIOTHEQUE!$H$17*[1]SYNTHESE!$H157+[1]BIBLIOTHEQUE!$H$18*[1]SYNTHESE!$I157+[1]BIBLIOTHEQUE!$H$19*[1]SYNTHESE!$J157+[1]BIBLIOTHEQUE!$H$20*[1]SYNTHESE!$K157+[1]BIBLIOTHEQUE!$H$21*[1]SYNTHESE!$L157,""))</f>
        <v/>
      </c>
      <c r="M158" s="35"/>
      <c r="N158" s="36" t="str">
        <f ca="1">IF(AND([1]SYNTHESE!$AR157='[1]GRILLE COTATION'!$C$72,[1]SYNTHESE!$AJ157&gt;'[1]GRILLE COTATION'!$G$72),[1]BIBLIOTHEQUE!$H$29*[1]SYNTHESE!$Q157/[1]SYNTHESE!$P157*1.2,"")</f>
        <v/>
      </c>
      <c r="O158" s="35"/>
      <c r="P158" s="35"/>
      <c r="Q158" s="36" t="str">
        <f ca="1">IF(AND([1]SYNTHESE!$AS157='[1]GRILLE COTATION'!$C$84,[1]SYNTHESE!$AJ157&gt;'[1]GRILLE COTATION'!$G$84),[1]BIBLIOTHEQUE!$H$32*[1]SYNTHESE!$Q157/[1]SYNTHESE!$P157,"")</f>
        <v/>
      </c>
      <c r="R158" s="35"/>
      <c r="S158" s="36" t="str">
        <f ca="1">IF(AND([1]SYNTHESE!$AT157='[1]GRILLE COTATION'!$C$97,[1]SYNTHESE!$AJ157&gt;'[1]GRILLE COTATION'!$G$97),[1]BIBLIOTHEQUE!$H$35*[1]SYNTHESE!$N157,"")</f>
        <v/>
      </c>
      <c r="T158" s="36" t="str">
        <f ca="1">IF(AND([1]SYNTHESE!$AU157='[1]GRILLE COTATION'!$C$109,[1]SYNTHESE!$AJ157&gt;'[1]GRILLE COTATION'!$G$109),[1]BIBLIOTHEQUE!$H$36*[1]SYNTHESE!$N157,"")</f>
        <v/>
      </c>
      <c r="U158" s="36" t="str">
        <f ca="1">IF(AND([1]SYNTHESE!$AV157='[1]GRILLE COTATION'!$C$121,[1]SYNTHESE!$AJ157&gt;'[1]GRILLE COTATION'!$G$121),[1]BIBLIOTHEQUE!$H$37*[1]SYNTHESE!$N157,"")</f>
        <v/>
      </c>
      <c r="V158" s="35"/>
      <c r="W158" s="36" t="str">
        <f ca="1">IF(AND([1]SYNTHESE!$AW157='[1]GRILLE COTATION'!$C$134,[1]SYNTHESE!$AJ157&gt;'[1]GRILLE COTATION'!$G$134),[1]BIBLIOTHEQUE!$H$40*[1]SYNTHESE!$P157*[1]SYNTHESE!$O157,"")</f>
        <v/>
      </c>
      <c r="X158" s="36"/>
      <c r="Y158" s="36" t="str">
        <f ca="1">IF(AND([1]SYNTHESE!$AX157='[1]GRILLE COTATION'!$C$146,[1]SYNTHESE!$AJ157&gt;'[1]GRILLE COTATION'!$G$146,[1]SYNTHESE!$P157&gt;=4),[1]BIBLIOTHEQUE!$H$42*[1]SYNTHESE!$O157,"")</f>
        <v/>
      </c>
      <c r="Z158" s="37"/>
    </row>
    <row r="159" spans="1:26" x14ac:dyDescent="0.25">
      <c r="A159" s="4">
        <v>202</v>
      </c>
      <c r="B159" s="34" t="str">
        <f ca="1">IF(AND([1]SYNTHESE!$AM158='[1]GRILLE COTATION'!$C$9,[1]SYNTHESE!$W158&gt;'[1]GRILLE COTATION'!$G$9),[1]BIBLIOTHEQUE!$H$3*[1]SYNTHESE!$N158,"")</f>
        <v/>
      </c>
      <c r="C159" s="35"/>
      <c r="D159" s="36" t="str">
        <f>IF(AND([1]SYNTHESE!$AK158='[1]GRILLE COTATION'!$F$42,[1]SYNTHESE!$AP158='[1]GRILLE COTATION'!$C$42),[1]BIBLIOTHEQUE!$H$6,"")</f>
        <v/>
      </c>
      <c r="E159" s="35"/>
      <c r="F159" s="36" t="str">
        <f>IF(AND([1]SYNTHESE!$AN158='[1]GRILLE COTATION'!$C$22,[1]SYNTHESE!$AK158=[1]PARAM!$B$2,[1]SYNTHESE!$AB158="CHAUDIERE  INDIV.",[1]SYNTHESE!$AA158="GAZ"),[1]BIBLIOTHEQUE!$H$8*[1]SYNTHESE!$N158,
IF(AND([1]SYNTHESE!$AN158='[1]GRILLE COTATION'!$C$22,[1]SYNTHESE!$AK158=[1]PARAM!$B$3,[1]SYNTHESE!$AB158="CHAUDIERE  INDIV.",[1]SYNTHESE!$AA158="GAZ"),[1]BIBLIOTHEQUE!$H$8*[1]SYNTHESE!$N158,
IF(AND([1]SYNTHESE!$AN158='[1]GRILLE COTATION'!$C$22,[1]SYNTHESE!$AK158=[1]PARAM!$B$4,[1]SYNTHESE!$AB158="CHAUDIERE  INDIV.",[1]SYNTHESE!$AA158="GAZ"),[1]BIBLIOTHEQUE!$H$8*[1]SYNTHESE!$N158,
IF(AND([1]SYNTHESE!$AN158='[1]GRILLE COTATION'!$C$22,[1]SYNTHESE!$AK158=[1]PARAM!$B$5,[1]SYNTHESE!$AB158="CHAUDIERE  INDIV.",[1]SYNTHESE!$AA158="GAZ"),[1]BIBLIOTHEQUE!$H$8*[1]SYNTHESE!$N158,""))))</f>
        <v/>
      </c>
      <c r="G159" s="36" t="str">
        <f>IF(AND([1]SYNTHESE!$AN158='[1]GRILLE COTATION'!$C$22,[1]SYNTHESE!$AK158='[1]GRILLE COTATION'!$F$22),[1]BIBLIOTHEQUE!$H$9*[1]SYNTHESE!$N158,"")</f>
        <v/>
      </c>
      <c r="H159" s="36" t="str">
        <f>IF(AND([1]SYNTHESE!$AO158='[1]GRILLE COTATION'!$C$35,[1]SYNTHESE!$AK158='[1]GRILLE COTATION'!$F$35),[1]BIBLIOTHEQUE!$H$10*[1]SYNTHESE!$N158,
IF([1]SYNTHESE!$AO158='[1]GRILLE COTATION'!$C$38,[1]BIBLIOTHEQUE!$H$10*[1]SYNTHESE!$N158,""))</f>
        <v/>
      </c>
      <c r="I159" s="35"/>
      <c r="J159" s="36" t="str">
        <f ca="1">IF(AND(I159="",AI159="",BI159="",CI159="",DI159="",EI159="",FI159="",GI159="",HI159="",II159="",[1]SYNTHESE!$AP158='[1]GRILLE COTATION'!$C$42,[1]SYNTHESE!$AJ158&gt;'[1]GRILLE COTATION'!$G$48,[1]SYNTHESE!$M158=[1]BIBLIOTHEQUE!$F$15),[1]BIBLIOTHEQUE!$H$13*[1]SYNTHESE!$Q158*1.5,
IF(AND(I159="",AI159="",BI159="",CI159="",DI159="",EI159="",FI159="",GI159="",HI159="",II159="",[1]SYNTHESE!$AP158='[1]GRILLE COTATION'!$C$42,[1]SYNTHESE!$AJ158&gt;'[1]GRILLE COTATION'!$G$48,[1]SYNTHESE!$M158=[1]BIBLIOTHEQUE!$F$22),[1]BIBLIOTHEQUE!$H$13*[1]SYNTHESE!$Q158,""))</f>
        <v/>
      </c>
      <c r="K159" s="35"/>
      <c r="L159" s="36" t="str">
        <f ca="1">IF(AND(
[1]SYNTHESE!$AQ158='[1]GRILLE COTATION'!$C$60,
[1]SYNTHESE!$AJ158&gt;'[1]GRILLE COTATION'!$G$60,
[1]SYNTHESE!$M158=[1]BIBLIOTHEQUE!$F$22),
[1]BIBLIOTHEQUE!$H$22*[1]SYNTHESE!$F158+[1]BIBLIOTHEQUE!$H$23*[1]SYNTHESE!$G158+[1]BIBLIOTHEQUE!$H$24*[1]SYNTHESE!$H158+[1]BIBLIOTHEQUE!$H$25*[1]SYNTHESE!$I158+[1]BIBLIOTHEQUE!$H$26*[1]SYNTHESE!$J158+[1]BIBLIOTHEQUE!$H$27*[1]SYNTHESE!$K158,
IF(AND(
[1]SYNTHESE!$AQ158='[1]GRILLE COTATION'!$C$60,
[1]SYNTHESE!$AJ158&gt;'[1]GRILLE COTATION'!$G$60,
[1]SYNTHESE!$M158=[1]BIBLIOTHEQUE!$F$15),
[1]BIBLIOTHEQUE!$H$15*[1]SYNTHESE!$F158+[1]BIBLIOTHEQUE!$H$16*[1]SYNTHESE!$G158+[1]BIBLIOTHEQUE!$H$17*[1]SYNTHESE!$H158+[1]BIBLIOTHEQUE!$H$18*[1]SYNTHESE!$I158+[1]BIBLIOTHEQUE!$H$19*[1]SYNTHESE!$J158+[1]BIBLIOTHEQUE!$H$20*[1]SYNTHESE!$K158+[1]BIBLIOTHEQUE!$H$21*[1]SYNTHESE!$L158,""))</f>
        <v/>
      </c>
      <c r="M159" s="35"/>
      <c r="N159" s="36" t="str">
        <f ca="1">IF(AND([1]SYNTHESE!$AR158='[1]GRILLE COTATION'!$C$72,[1]SYNTHESE!$AJ158&gt;'[1]GRILLE COTATION'!$G$72),[1]BIBLIOTHEQUE!$H$29*[1]SYNTHESE!$Q158/[1]SYNTHESE!$P158*1.2,"")</f>
        <v/>
      </c>
      <c r="O159" s="35"/>
      <c r="P159" s="35"/>
      <c r="Q159" s="36" t="str">
        <f ca="1">IF(AND([1]SYNTHESE!$AS158='[1]GRILLE COTATION'!$C$84,[1]SYNTHESE!$AJ158&gt;'[1]GRILLE COTATION'!$G$84),[1]BIBLIOTHEQUE!$H$32*[1]SYNTHESE!$Q158/[1]SYNTHESE!$P158,"")</f>
        <v/>
      </c>
      <c r="R159" s="35"/>
      <c r="S159" s="36" t="str">
        <f ca="1">IF(AND([1]SYNTHESE!$AT158='[1]GRILLE COTATION'!$C$97,[1]SYNTHESE!$AJ158&gt;'[1]GRILLE COTATION'!$G$97),[1]BIBLIOTHEQUE!$H$35*[1]SYNTHESE!$N158,"")</f>
        <v/>
      </c>
      <c r="T159" s="36" t="str">
        <f ca="1">IF(AND([1]SYNTHESE!$AU158='[1]GRILLE COTATION'!$C$109,[1]SYNTHESE!$AJ158&gt;'[1]GRILLE COTATION'!$G$109),[1]BIBLIOTHEQUE!$H$36*[1]SYNTHESE!$N158,"")</f>
        <v/>
      </c>
      <c r="U159" s="36" t="str">
        <f ca="1">IF(AND([1]SYNTHESE!$AV158='[1]GRILLE COTATION'!$C$121,[1]SYNTHESE!$AJ158&gt;'[1]GRILLE COTATION'!$G$121),[1]BIBLIOTHEQUE!$H$37*[1]SYNTHESE!$N158,"")</f>
        <v/>
      </c>
      <c r="V159" s="35"/>
      <c r="W159" s="36" t="str">
        <f ca="1">IF(AND([1]SYNTHESE!$AW158='[1]GRILLE COTATION'!$C$134,[1]SYNTHESE!$AJ158&gt;'[1]GRILLE COTATION'!$G$134),[1]BIBLIOTHEQUE!$H$40*[1]SYNTHESE!$P158*[1]SYNTHESE!$O158,"")</f>
        <v/>
      </c>
      <c r="X159" s="36"/>
      <c r="Y159" s="36" t="str">
        <f ca="1">IF(AND([1]SYNTHESE!$AX158='[1]GRILLE COTATION'!$C$146,[1]SYNTHESE!$AJ158&gt;'[1]GRILLE COTATION'!$G$146,[1]SYNTHESE!$P158&gt;=4),[1]BIBLIOTHEQUE!$H$42*[1]SYNTHESE!$O158,"")</f>
        <v/>
      </c>
      <c r="Z159" s="37"/>
    </row>
    <row r="160" spans="1:26" x14ac:dyDescent="0.25">
      <c r="A160" s="4">
        <v>203</v>
      </c>
      <c r="B160" s="34" t="str">
        <f ca="1">IF(AND([1]SYNTHESE!$AM159='[1]GRILLE COTATION'!$C$9,[1]SYNTHESE!$W159&gt;'[1]GRILLE COTATION'!$G$9),[1]BIBLIOTHEQUE!$H$3*[1]SYNTHESE!$N159,"")</f>
        <v/>
      </c>
      <c r="C160" s="35"/>
      <c r="D160" s="36" t="str">
        <f>IF(AND([1]SYNTHESE!$AK159='[1]GRILLE COTATION'!$F$42,[1]SYNTHESE!$AP159='[1]GRILLE COTATION'!$C$42),[1]BIBLIOTHEQUE!$H$6,"")</f>
        <v/>
      </c>
      <c r="E160" s="35"/>
      <c r="F160" s="36" t="str">
        <f>IF(AND([1]SYNTHESE!$AN159='[1]GRILLE COTATION'!$C$22,[1]SYNTHESE!$AK159=[1]PARAM!$B$2,[1]SYNTHESE!$AB159="CHAUDIERE  INDIV.",[1]SYNTHESE!$AA159="GAZ"),[1]BIBLIOTHEQUE!$H$8*[1]SYNTHESE!$N159,
IF(AND([1]SYNTHESE!$AN159='[1]GRILLE COTATION'!$C$22,[1]SYNTHESE!$AK159=[1]PARAM!$B$3,[1]SYNTHESE!$AB159="CHAUDIERE  INDIV.",[1]SYNTHESE!$AA159="GAZ"),[1]BIBLIOTHEQUE!$H$8*[1]SYNTHESE!$N159,
IF(AND([1]SYNTHESE!$AN159='[1]GRILLE COTATION'!$C$22,[1]SYNTHESE!$AK159=[1]PARAM!$B$4,[1]SYNTHESE!$AB159="CHAUDIERE  INDIV.",[1]SYNTHESE!$AA159="GAZ"),[1]BIBLIOTHEQUE!$H$8*[1]SYNTHESE!$N159,
IF(AND([1]SYNTHESE!$AN159='[1]GRILLE COTATION'!$C$22,[1]SYNTHESE!$AK159=[1]PARAM!$B$5,[1]SYNTHESE!$AB159="CHAUDIERE  INDIV.",[1]SYNTHESE!$AA159="GAZ"),[1]BIBLIOTHEQUE!$H$8*[1]SYNTHESE!$N159,""))))</f>
        <v/>
      </c>
      <c r="G160" s="36" t="str">
        <f>IF(AND([1]SYNTHESE!$AN159='[1]GRILLE COTATION'!$C$22,[1]SYNTHESE!$AK159='[1]GRILLE COTATION'!$F$22),[1]BIBLIOTHEQUE!$H$9*[1]SYNTHESE!$N159,"")</f>
        <v/>
      </c>
      <c r="H160" s="36" t="str">
        <f>IF(AND([1]SYNTHESE!$AO159='[1]GRILLE COTATION'!$C$35,[1]SYNTHESE!$AK159='[1]GRILLE COTATION'!$F$35),[1]BIBLIOTHEQUE!$H$10*[1]SYNTHESE!$N159,
IF([1]SYNTHESE!$AO159='[1]GRILLE COTATION'!$C$38,[1]BIBLIOTHEQUE!$H$10*[1]SYNTHESE!$N159,""))</f>
        <v/>
      </c>
      <c r="I160" s="35"/>
      <c r="J160" s="36" t="str">
        <f ca="1">IF(AND(I160="",AI160="",BI160="",CI160="",DI160="",EI160="",FI160="",GI160="",HI160="",II160="",[1]SYNTHESE!$AP159='[1]GRILLE COTATION'!$C$42,[1]SYNTHESE!$AJ159&gt;'[1]GRILLE COTATION'!$G$48,[1]SYNTHESE!$M159=[1]BIBLIOTHEQUE!$F$15),[1]BIBLIOTHEQUE!$H$13*[1]SYNTHESE!$Q159*1.5,
IF(AND(I160="",AI160="",BI160="",CI160="",DI160="",EI160="",FI160="",GI160="",HI160="",II160="",[1]SYNTHESE!$AP159='[1]GRILLE COTATION'!$C$42,[1]SYNTHESE!$AJ159&gt;'[1]GRILLE COTATION'!$G$48,[1]SYNTHESE!$M159=[1]BIBLIOTHEQUE!$F$22),[1]BIBLIOTHEQUE!$H$13*[1]SYNTHESE!$Q159,""))</f>
        <v/>
      </c>
      <c r="K160" s="35"/>
      <c r="L160" s="36" t="str">
        <f ca="1">IF(AND(
[1]SYNTHESE!$AQ159='[1]GRILLE COTATION'!$C$60,
[1]SYNTHESE!$AJ159&gt;'[1]GRILLE COTATION'!$G$60,
[1]SYNTHESE!$M159=[1]BIBLIOTHEQUE!$F$22),
[1]BIBLIOTHEQUE!$H$22*[1]SYNTHESE!$F159+[1]BIBLIOTHEQUE!$H$23*[1]SYNTHESE!$G159+[1]BIBLIOTHEQUE!$H$24*[1]SYNTHESE!$H159+[1]BIBLIOTHEQUE!$H$25*[1]SYNTHESE!$I159+[1]BIBLIOTHEQUE!$H$26*[1]SYNTHESE!$J159+[1]BIBLIOTHEQUE!$H$27*[1]SYNTHESE!$K159,
IF(AND(
[1]SYNTHESE!$AQ159='[1]GRILLE COTATION'!$C$60,
[1]SYNTHESE!$AJ159&gt;'[1]GRILLE COTATION'!$G$60,
[1]SYNTHESE!$M159=[1]BIBLIOTHEQUE!$F$15),
[1]BIBLIOTHEQUE!$H$15*[1]SYNTHESE!$F159+[1]BIBLIOTHEQUE!$H$16*[1]SYNTHESE!$G159+[1]BIBLIOTHEQUE!$H$17*[1]SYNTHESE!$H159+[1]BIBLIOTHEQUE!$H$18*[1]SYNTHESE!$I159+[1]BIBLIOTHEQUE!$H$19*[1]SYNTHESE!$J159+[1]BIBLIOTHEQUE!$H$20*[1]SYNTHESE!$K159+[1]BIBLIOTHEQUE!$H$21*[1]SYNTHESE!$L159,""))</f>
        <v/>
      </c>
      <c r="M160" s="35"/>
      <c r="N160" s="36" t="str">
        <f ca="1">IF(AND([1]SYNTHESE!$AR159='[1]GRILLE COTATION'!$C$72,[1]SYNTHESE!$AJ159&gt;'[1]GRILLE COTATION'!$G$72),[1]BIBLIOTHEQUE!$H$29*[1]SYNTHESE!$Q159/[1]SYNTHESE!$P159*1.2,"")</f>
        <v/>
      </c>
      <c r="O160" s="35"/>
      <c r="P160" s="35"/>
      <c r="Q160" s="36" t="str">
        <f ca="1">IF(AND([1]SYNTHESE!$AS159='[1]GRILLE COTATION'!$C$84,[1]SYNTHESE!$AJ159&gt;'[1]GRILLE COTATION'!$G$84),[1]BIBLIOTHEQUE!$H$32*[1]SYNTHESE!$Q159/[1]SYNTHESE!$P159,"")</f>
        <v/>
      </c>
      <c r="R160" s="35"/>
      <c r="S160" s="36" t="str">
        <f ca="1">IF(AND([1]SYNTHESE!$AT159='[1]GRILLE COTATION'!$C$97,[1]SYNTHESE!$AJ159&gt;'[1]GRILLE COTATION'!$G$97),[1]BIBLIOTHEQUE!$H$35*[1]SYNTHESE!$N159,"")</f>
        <v/>
      </c>
      <c r="T160" s="36" t="str">
        <f ca="1">IF(AND([1]SYNTHESE!$AU159='[1]GRILLE COTATION'!$C$109,[1]SYNTHESE!$AJ159&gt;'[1]GRILLE COTATION'!$G$109),[1]BIBLIOTHEQUE!$H$36*[1]SYNTHESE!$N159,"")</f>
        <v/>
      </c>
      <c r="U160" s="36" t="str">
        <f ca="1">IF(AND([1]SYNTHESE!$AV159='[1]GRILLE COTATION'!$C$121,[1]SYNTHESE!$AJ159&gt;'[1]GRILLE COTATION'!$G$121),[1]BIBLIOTHEQUE!$H$37*[1]SYNTHESE!$N159,"")</f>
        <v/>
      </c>
      <c r="V160" s="35"/>
      <c r="W160" s="36" t="str">
        <f ca="1">IF(AND([1]SYNTHESE!$AW159='[1]GRILLE COTATION'!$C$134,[1]SYNTHESE!$AJ159&gt;'[1]GRILLE COTATION'!$G$134),[1]BIBLIOTHEQUE!$H$40*[1]SYNTHESE!$P159*[1]SYNTHESE!$O159,"")</f>
        <v/>
      </c>
      <c r="X160" s="36"/>
      <c r="Y160" s="36" t="str">
        <f ca="1">IF(AND([1]SYNTHESE!$AX159='[1]GRILLE COTATION'!$C$146,[1]SYNTHESE!$AJ159&gt;'[1]GRILLE COTATION'!$G$146,[1]SYNTHESE!$P159&gt;=4),[1]BIBLIOTHEQUE!$H$42*[1]SYNTHESE!$O159,"")</f>
        <v/>
      </c>
      <c r="Z160" s="37"/>
    </row>
    <row r="161" spans="1:26" x14ac:dyDescent="0.25">
      <c r="A161" s="4">
        <v>204</v>
      </c>
      <c r="B161" s="34" t="str">
        <f ca="1">IF(AND([1]SYNTHESE!$AM160='[1]GRILLE COTATION'!$C$9,[1]SYNTHESE!$W160&gt;'[1]GRILLE COTATION'!$G$9),[1]BIBLIOTHEQUE!$H$3*[1]SYNTHESE!$N160,"")</f>
        <v/>
      </c>
      <c r="C161" s="35"/>
      <c r="D161" s="36" t="str">
        <f>IF(AND([1]SYNTHESE!$AK160='[1]GRILLE COTATION'!$F$42,[1]SYNTHESE!$AP160='[1]GRILLE COTATION'!$C$42),[1]BIBLIOTHEQUE!$H$6,"")</f>
        <v/>
      </c>
      <c r="E161" s="35"/>
      <c r="F161" s="36" t="str">
        <f>IF(AND([1]SYNTHESE!$AN160='[1]GRILLE COTATION'!$C$22,[1]SYNTHESE!$AK160=[1]PARAM!$B$2,[1]SYNTHESE!$AB160="CHAUDIERE  INDIV.",[1]SYNTHESE!$AA160="GAZ"),[1]BIBLIOTHEQUE!$H$8*[1]SYNTHESE!$N160,
IF(AND([1]SYNTHESE!$AN160='[1]GRILLE COTATION'!$C$22,[1]SYNTHESE!$AK160=[1]PARAM!$B$3,[1]SYNTHESE!$AB160="CHAUDIERE  INDIV.",[1]SYNTHESE!$AA160="GAZ"),[1]BIBLIOTHEQUE!$H$8*[1]SYNTHESE!$N160,
IF(AND([1]SYNTHESE!$AN160='[1]GRILLE COTATION'!$C$22,[1]SYNTHESE!$AK160=[1]PARAM!$B$4,[1]SYNTHESE!$AB160="CHAUDIERE  INDIV.",[1]SYNTHESE!$AA160="GAZ"),[1]BIBLIOTHEQUE!$H$8*[1]SYNTHESE!$N160,
IF(AND([1]SYNTHESE!$AN160='[1]GRILLE COTATION'!$C$22,[1]SYNTHESE!$AK160=[1]PARAM!$B$5,[1]SYNTHESE!$AB160="CHAUDIERE  INDIV.",[1]SYNTHESE!$AA160="GAZ"),[1]BIBLIOTHEQUE!$H$8*[1]SYNTHESE!$N160,""))))</f>
        <v/>
      </c>
      <c r="G161" s="36" t="str">
        <f>IF(AND([1]SYNTHESE!$AN160='[1]GRILLE COTATION'!$C$22,[1]SYNTHESE!$AK160='[1]GRILLE COTATION'!$F$22),[1]BIBLIOTHEQUE!$H$9*[1]SYNTHESE!$N160,"")</f>
        <v/>
      </c>
      <c r="H161" s="36" t="str">
        <f>IF(AND([1]SYNTHESE!$AO160='[1]GRILLE COTATION'!$C$35,[1]SYNTHESE!$AK160='[1]GRILLE COTATION'!$F$35),[1]BIBLIOTHEQUE!$H$10*[1]SYNTHESE!$N160,
IF([1]SYNTHESE!$AO160='[1]GRILLE COTATION'!$C$38,[1]BIBLIOTHEQUE!$H$10*[1]SYNTHESE!$N160,""))</f>
        <v/>
      </c>
      <c r="I161" s="35"/>
      <c r="J161" s="36" t="str">
        <f ca="1">IF(AND(I161="",AI161="",BI161="",CI161="",DI161="",EI161="",FI161="",GI161="",HI161="",II161="",[1]SYNTHESE!$AP160='[1]GRILLE COTATION'!$C$42,[1]SYNTHESE!$AJ160&gt;'[1]GRILLE COTATION'!$G$48,[1]SYNTHESE!$M160=[1]BIBLIOTHEQUE!$F$15),[1]BIBLIOTHEQUE!$H$13*[1]SYNTHESE!$Q160*1.5,
IF(AND(I161="",AI161="",BI161="",CI161="",DI161="",EI161="",FI161="",GI161="",HI161="",II161="",[1]SYNTHESE!$AP160='[1]GRILLE COTATION'!$C$42,[1]SYNTHESE!$AJ160&gt;'[1]GRILLE COTATION'!$G$48,[1]SYNTHESE!$M160=[1]BIBLIOTHEQUE!$F$22),[1]BIBLIOTHEQUE!$H$13*[1]SYNTHESE!$Q160,""))</f>
        <v/>
      </c>
      <c r="K161" s="35"/>
      <c r="L161" s="36" t="str">
        <f ca="1">IF(AND(
[1]SYNTHESE!$AQ160='[1]GRILLE COTATION'!$C$60,
[1]SYNTHESE!$AJ160&gt;'[1]GRILLE COTATION'!$G$60,
[1]SYNTHESE!$M160=[1]BIBLIOTHEQUE!$F$22),
[1]BIBLIOTHEQUE!$H$22*[1]SYNTHESE!$F160+[1]BIBLIOTHEQUE!$H$23*[1]SYNTHESE!$G160+[1]BIBLIOTHEQUE!$H$24*[1]SYNTHESE!$H160+[1]BIBLIOTHEQUE!$H$25*[1]SYNTHESE!$I160+[1]BIBLIOTHEQUE!$H$26*[1]SYNTHESE!$J160+[1]BIBLIOTHEQUE!$H$27*[1]SYNTHESE!$K160,
IF(AND(
[1]SYNTHESE!$AQ160='[1]GRILLE COTATION'!$C$60,
[1]SYNTHESE!$AJ160&gt;'[1]GRILLE COTATION'!$G$60,
[1]SYNTHESE!$M160=[1]BIBLIOTHEQUE!$F$15),
[1]BIBLIOTHEQUE!$H$15*[1]SYNTHESE!$F160+[1]BIBLIOTHEQUE!$H$16*[1]SYNTHESE!$G160+[1]BIBLIOTHEQUE!$H$17*[1]SYNTHESE!$H160+[1]BIBLIOTHEQUE!$H$18*[1]SYNTHESE!$I160+[1]BIBLIOTHEQUE!$H$19*[1]SYNTHESE!$J160+[1]BIBLIOTHEQUE!$H$20*[1]SYNTHESE!$K160+[1]BIBLIOTHEQUE!$H$21*[1]SYNTHESE!$L160,""))</f>
        <v/>
      </c>
      <c r="M161" s="35"/>
      <c r="N161" s="36" t="str">
        <f ca="1">IF(AND([1]SYNTHESE!$AR160='[1]GRILLE COTATION'!$C$72,[1]SYNTHESE!$AJ160&gt;'[1]GRILLE COTATION'!$G$72),[1]BIBLIOTHEQUE!$H$29*[1]SYNTHESE!$Q160/[1]SYNTHESE!$P160*1.2,"")</f>
        <v/>
      </c>
      <c r="O161" s="35"/>
      <c r="P161" s="35"/>
      <c r="Q161" s="36" t="str">
        <f ca="1">IF(AND([1]SYNTHESE!$AS160='[1]GRILLE COTATION'!$C$84,[1]SYNTHESE!$AJ160&gt;'[1]GRILLE COTATION'!$G$84),[1]BIBLIOTHEQUE!$H$32*[1]SYNTHESE!$Q160/[1]SYNTHESE!$P160,"")</f>
        <v/>
      </c>
      <c r="R161" s="35"/>
      <c r="S161" s="36" t="str">
        <f ca="1">IF(AND([1]SYNTHESE!$AT160='[1]GRILLE COTATION'!$C$97,[1]SYNTHESE!$AJ160&gt;'[1]GRILLE COTATION'!$G$97),[1]BIBLIOTHEQUE!$H$35*[1]SYNTHESE!$N160,"")</f>
        <v/>
      </c>
      <c r="T161" s="36" t="str">
        <f ca="1">IF(AND([1]SYNTHESE!$AU160='[1]GRILLE COTATION'!$C$109,[1]SYNTHESE!$AJ160&gt;'[1]GRILLE COTATION'!$G$109),[1]BIBLIOTHEQUE!$H$36*[1]SYNTHESE!$N160,"")</f>
        <v/>
      </c>
      <c r="U161" s="36">
        <f ca="1">IF(AND([1]SYNTHESE!$AV160='[1]GRILLE COTATION'!$C$121,[1]SYNTHESE!$AJ160&gt;'[1]GRILLE COTATION'!$G$121),[1]BIBLIOTHEQUE!$H$37*[1]SYNTHESE!$N160,"")</f>
        <v>52500</v>
      </c>
      <c r="V161" s="35"/>
      <c r="W161" s="36" t="str">
        <f ca="1">IF(AND([1]SYNTHESE!$AW160='[1]GRILLE COTATION'!$C$134,[1]SYNTHESE!$AJ160&gt;'[1]GRILLE COTATION'!$G$134),[1]BIBLIOTHEQUE!$H$40*[1]SYNTHESE!$P160*[1]SYNTHESE!$O160,"")</f>
        <v/>
      </c>
      <c r="X161" s="36"/>
      <c r="Y161" s="36" t="str">
        <f ca="1">IF(AND([1]SYNTHESE!$AX160='[1]GRILLE COTATION'!$C$146,[1]SYNTHESE!$AJ160&gt;'[1]GRILLE COTATION'!$G$146,[1]SYNTHESE!$P160&gt;=4),[1]BIBLIOTHEQUE!$H$42*[1]SYNTHESE!$O160,"")</f>
        <v/>
      </c>
      <c r="Z161" s="37"/>
    </row>
    <row r="162" spans="1:26" x14ac:dyDescent="0.25">
      <c r="A162" s="4">
        <v>206</v>
      </c>
      <c r="B162" s="34" t="str">
        <f ca="1">IF(AND([1]SYNTHESE!$AM161='[1]GRILLE COTATION'!$C$9,[1]SYNTHESE!$W161&gt;'[1]GRILLE COTATION'!$G$9),[1]BIBLIOTHEQUE!$H$3*[1]SYNTHESE!$N161,"")</f>
        <v/>
      </c>
      <c r="C162" s="35"/>
      <c r="D162" s="36" t="str">
        <f>IF(AND([1]SYNTHESE!$AK161='[1]GRILLE COTATION'!$F$42,[1]SYNTHESE!$AP161='[1]GRILLE COTATION'!$C$42),[1]BIBLIOTHEQUE!$H$6,"")</f>
        <v/>
      </c>
      <c r="E162" s="35"/>
      <c r="F162" s="36" t="str">
        <f>IF(AND([1]SYNTHESE!$AN161='[1]GRILLE COTATION'!$C$22,[1]SYNTHESE!$AK161=[1]PARAM!$B$2,[1]SYNTHESE!$AB161="CHAUDIERE  INDIV.",[1]SYNTHESE!$AA161="GAZ"),[1]BIBLIOTHEQUE!$H$8*[1]SYNTHESE!$N161,
IF(AND([1]SYNTHESE!$AN161='[1]GRILLE COTATION'!$C$22,[1]SYNTHESE!$AK161=[1]PARAM!$B$3,[1]SYNTHESE!$AB161="CHAUDIERE  INDIV.",[1]SYNTHESE!$AA161="GAZ"),[1]BIBLIOTHEQUE!$H$8*[1]SYNTHESE!$N161,
IF(AND([1]SYNTHESE!$AN161='[1]GRILLE COTATION'!$C$22,[1]SYNTHESE!$AK161=[1]PARAM!$B$4,[1]SYNTHESE!$AB161="CHAUDIERE  INDIV.",[1]SYNTHESE!$AA161="GAZ"),[1]BIBLIOTHEQUE!$H$8*[1]SYNTHESE!$N161,
IF(AND([1]SYNTHESE!$AN161='[1]GRILLE COTATION'!$C$22,[1]SYNTHESE!$AK161=[1]PARAM!$B$5,[1]SYNTHESE!$AB161="CHAUDIERE  INDIV.",[1]SYNTHESE!$AA161="GAZ"),[1]BIBLIOTHEQUE!$H$8*[1]SYNTHESE!$N161,""))))</f>
        <v/>
      </c>
      <c r="G162" s="36" t="str">
        <f>IF(AND([1]SYNTHESE!$AN161='[1]GRILLE COTATION'!$C$22,[1]SYNTHESE!$AK161='[1]GRILLE COTATION'!$F$22),[1]BIBLIOTHEQUE!$H$9*[1]SYNTHESE!$N161,"")</f>
        <v/>
      </c>
      <c r="H162" s="36" t="str">
        <f>IF(AND([1]SYNTHESE!$AO161='[1]GRILLE COTATION'!$C$35,[1]SYNTHESE!$AK161='[1]GRILLE COTATION'!$F$35),[1]BIBLIOTHEQUE!$H$10*[1]SYNTHESE!$N161,
IF([1]SYNTHESE!$AO161='[1]GRILLE COTATION'!$C$38,[1]BIBLIOTHEQUE!$H$10*[1]SYNTHESE!$N161,""))</f>
        <v/>
      </c>
      <c r="I162" s="35"/>
      <c r="J162" s="36" t="str">
        <f ca="1">IF(AND(I162="",AI162="",BI162="",CI162="",DI162="",EI162="",FI162="",GI162="",HI162="",II162="",[1]SYNTHESE!$AP161='[1]GRILLE COTATION'!$C$42,[1]SYNTHESE!$AJ161&gt;'[1]GRILLE COTATION'!$G$48,[1]SYNTHESE!$M161=[1]BIBLIOTHEQUE!$F$15),[1]BIBLIOTHEQUE!$H$13*[1]SYNTHESE!$Q161*1.5,
IF(AND(I162="",AI162="",BI162="",CI162="",DI162="",EI162="",FI162="",GI162="",HI162="",II162="",[1]SYNTHESE!$AP161='[1]GRILLE COTATION'!$C$42,[1]SYNTHESE!$AJ161&gt;'[1]GRILLE COTATION'!$G$48,[1]SYNTHESE!$M161=[1]BIBLIOTHEQUE!$F$22),[1]BIBLIOTHEQUE!$H$13*[1]SYNTHESE!$Q161,""))</f>
        <v/>
      </c>
      <c r="K162" s="35"/>
      <c r="L162" s="36" t="str">
        <f ca="1">IF(AND(
[1]SYNTHESE!$AQ161='[1]GRILLE COTATION'!$C$60,
[1]SYNTHESE!$AJ161&gt;'[1]GRILLE COTATION'!$G$60,
[1]SYNTHESE!$M161=[1]BIBLIOTHEQUE!$F$22),
[1]BIBLIOTHEQUE!$H$22*[1]SYNTHESE!$F161+[1]BIBLIOTHEQUE!$H$23*[1]SYNTHESE!$G161+[1]BIBLIOTHEQUE!$H$24*[1]SYNTHESE!$H161+[1]BIBLIOTHEQUE!$H$25*[1]SYNTHESE!$I161+[1]BIBLIOTHEQUE!$H$26*[1]SYNTHESE!$J161+[1]BIBLIOTHEQUE!$H$27*[1]SYNTHESE!$K161,
IF(AND(
[1]SYNTHESE!$AQ161='[1]GRILLE COTATION'!$C$60,
[1]SYNTHESE!$AJ161&gt;'[1]GRILLE COTATION'!$G$60,
[1]SYNTHESE!$M161=[1]BIBLIOTHEQUE!$F$15),
[1]BIBLIOTHEQUE!$H$15*[1]SYNTHESE!$F161+[1]BIBLIOTHEQUE!$H$16*[1]SYNTHESE!$G161+[1]BIBLIOTHEQUE!$H$17*[1]SYNTHESE!$H161+[1]BIBLIOTHEQUE!$H$18*[1]SYNTHESE!$I161+[1]BIBLIOTHEQUE!$H$19*[1]SYNTHESE!$J161+[1]BIBLIOTHEQUE!$H$20*[1]SYNTHESE!$K161+[1]BIBLIOTHEQUE!$H$21*[1]SYNTHESE!$L161,""))</f>
        <v/>
      </c>
      <c r="M162" s="35"/>
      <c r="N162" s="36" t="str">
        <f ca="1">IF(AND([1]SYNTHESE!$AR161='[1]GRILLE COTATION'!$C$72,[1]SYNTHESE!$AJ161&gt;'[1]GRILLE COTATION'!$G$72),[1]BIBLIOTHEQUE!$H$29*[1]SYNTHESE!$Q161/[1]SYNTHESE!$P161*1.2,"")</f>
        <v/>
      </c>
      <c r="O162" s="35"/>
      <c r="P162" s="35"/>
      <c r="Q162" s="36" t="str">
        <f ca="1">IF(AND([1]SYNTHESE!$AS161='[1]GRILLE COTATION'!$C$84,[1]SYNTHESE!$AJ161&gt;'[1]GRILLE COTATION'!$G$84),[1]BIBLIOTHEQUE!$H$32*[1]SYNTHESE!$Q161/[1]SYNTHESE!$P161,"")</f>
        <v/>
      </c>
      <c r="R162" s="35"/>
      <c r="S162" s="36" t="str">
        <f ca="1">IF(AND([1]SYNTHESE!$AT161='[1]GRILLE COTATION'!$C$97,[1]SYNTHESE!$AJ161&gt;'[1]GRILLE COTATION'!$G$97),[1]BIBLIOTHEQUE!$H$35*[1]SYNTHESE!$N161,"")</f>
        <v/>
      </c>
      <c r="T162" s="36" t="str">
        <f ca="1">IF(AND([1]SYNTHESE!$AU161='[1]GRILLE COTATION'!$C$109,[1]SYNTHESE!$AJ161&gt;'[1]GRILLE COTATION'!$G$109),[1]BIBLIOTHEQUE!$H$36*[1]SYNTHESE!$N161,"")</f>
        <v/>
      </c>
      <c r="U162" s="36" t="str">
        <f ca="1">IF(AND([1]SYNTHESE!$AV161='[1]GRILLE COTATION'!$C$121,[1]SYNTHESE!$AJ161&gt;'[1]GRILLE COTATION'!$G$121),[1]BIBLIOTHEQUE!$H$37*[1]SYNTHESE!$N161,"")</f>
        <v/>
      </c>
      <c r="V162" s="35"/>
      <c r="W162" s="36" t="str">
        <f ca="1">IF(AND([1]SYNTHESE!$AW161='[1]GRILLE COTATION'!$C$134,[1]SYNTHESE!$AJ161&gt;'[1]GRILLE COTATION'!$G$134),[1]BIBLIOTHEQUE!$H$40*[1]SYNTHESE!$P161*[1]SYNTHESE!$O161,"")</f>
        <v/>
      </c>
      <c r="X162" s="36"/>
      <c r="Y162" s="36" t="str">
        <f ca="1">IF(AND([1]SYNTHESE!$AX161='[1]GRILLE COTATION'!$C$146,[1]SYNTHESE!$AJ161&gt;'[1]GRILLE COTATION'!$G$146,[1]SYNTHESE!$P161&gt;=4),[1]BIBLIOTHEQUE!$H$42*[1]SYNTHESE!$O161,"")</f>
        <v/>
      </c>
      <c r="Z162" s="37"/>
    </row>
    <row r="163" spans="1:26" x14ac:dyDescent="0.25">
      <c r="A163" s="4">
        <v>207</v>
      </c>
      <c r="B163" s="34" t="str">
        <f ca="1">IF(AND([1]SYNTHESE!$AM162='[1]GRILLE COTATION'!$C$9,[1]SYNTHESE!$W162&gt;'[1]GRILLE COTATION'!$G$9),[1]BIBLIOTHEQUE!$H$3*[1]SYNTHESE!$N162,"")</f>
        <v/>
      </c>
      <c r="C163" s="35"/>
      <c r="D163" s="36" t="str">
        <f>IF(AND([1]SYNTHESE!$AK162='[1]GRILLE COTATION'!$F$42,[1]SYNTHESE!$AP162='[1]GRILLE COTATION'!$C$42),[1]BIBLIOTHEQUE!$H$6,"")</f>
        <v/>
      </c>
      <c r="E163" s="35"/>
      <c r="F163" s="36" t="str">
        <f>IF(AND([1]SYNTHESE!$AN162='[1]GRILLE COTATION'!$C$22,[1]SYNTHESE!$AK162=[1]PARAM!$B$2,[1]SYNTHESE!$AB162="CHAUDIERE  INDIV.",[1]SYNTHESE!$AA162="GAZ"),[1]BIBLIOTHEQUE!$H$8*[1]SYNTHESE!$N162,
IF(AND([1]SYNTHESE!$AN162='[1]GRILLE COTATION'!$C$22,[1]SYNTHESE!$AK162=[1]PARAM!$B$3,[1]SYNTHESE!$AB162="CHAUDIERE  INDIV.",[1]SYNTHESE!$AA162="GAZ"),[1]BIBLIOTHEQUE!$H$8*[1]SYNTHESE!$N162,
IF(AND([1]SYNTHESE!$AN162='[1]GRILLE COTATION'!$C$22,[1]SYNTHESE!$AK162=[1]PARAM!$B$4,[1]SYNTHESE!$AB162="CHAUDIERE  INDIV.",[1]SYNTHESE!$AA162="GAZ"),[1]BIBLIOTHEQUE!$H$8*[1]SYNTHESE!$N162,
IF(AND([1]SYNTHESE!$AN162='[1]GRILLE COTATION'!$C$22,[1]SYNTHESE!$AK162=[1]PARAM!$B$5,[1]SYNTHESE!$AB162="CHAUDIERE  INDIV.",[1]SYNTHESE!$AA162="GAZ"),[1]BIBLIOTHEQUE!$H$8*[1]SYNTHESE!$N162,""))))</f>
        <v/>
      </c>
      <c r="G163" s="36" t="str">
        <f>IF(AND([1]SYNTHESE!$AN162='[1]GRILLE COTATION'!$C$22,[1]SYNTHESE!$AK162='[1]GRILLE COTATION'!$F$22),[1]BIBLIOTHEQUE!$H$9*[1]SYNTHESE!$N162,"")</f>
        <v/>
      </c>
      <c r="H163" s="36" t="str">
        <f>IF(AND([1]SYNTHESE!$AO162='[1]GRILLE COTATION'!$C$35,[1]SYNTHESE!$AK162='[1]GRILLE COTATION'!$F$35),[1]BIBLIOTHEQUE!$H$10*[1]SYNTHESE!$N162,
IF([1]SYNTHESE!$AO162='[1]GRILLE COTATION'!$C$38,[1]BIBLIOTHEQUE!$H$10*[1]SYNTHESE!$N162,""))</f>
        <v/>
      </c>
      <c r="I163" s="35"/>
      <c r="J163" s="36" t="str">
        <f ca="1">IF(AND(I163="",AI163="",BI163="",CI163="",DI163="",EI163="",FI163="",GI163="",HI163="",II163="",[1]SYNTHESE!$AP162='[1]GRILLE COTATION'!$C$42,[1]SYNTHESE!$AJ162&gt;'[1]GRILLE COTATION'!$G$48,[1]SYNTHESE!$M162=[1]BIBLIOTHEQUE!$F$15),[1]BIBLIOTHEQUE!$H$13*[1]SYNTHESE!$Q162*1.5,
IF(AND(I163="",AI163="",BI163="",CI163="",DI163="",EI163="",FI163="",GI163="",HI163="",II163="",[1]SYNTHESE!$AP162='[1]GRILLE COTATION'!$C$42,[1]SYNTHESE!$AJ162&gt;'[1]GRILLE COTATION'!$G$48,[1]SYNTHESE!$M162=[1]BIBLIOTHEQUE!$F$22),[1]BIBLIOTHEQUE!$H$13*[1]SYNTHESE!$Q162,""))</f>
        <v/>
      </c>
      <c r="K163" s="35"/>
      <c r="L163" s="36" t="str">
        <f ca="1">IF(AND(
[1]SYNTHESE!$AQ162='[1]GRILLE COTATION'!$C$60,
[1]SYNTHESE!$AJ162&gt;'[1]GRILLE COTATION'!$G$60,
[1]SYNTHESE!$M162=[1]BIBLIOTHEQUE!$F$22),
[1]BIBLIOTHEQUE!$H$22*[1]SYNTHESE!$F162+[1]BIBLIOTHEQUE!$H$23*[1]SYNTHESE!$G162+[1]BIBLIOTHEQUE!$H$24*[1]SYNTHESE!$H162+[1]BIBLIOTHEQUE!$H$25*[1]SYNTHESE!$I162+[1]BIBLIOTHEQUE!$H$26*[1]SYNTHESE!$J162+[1]BIBLIOTHEQUE!$H$27*[1]SYNTHESE!$K162,
IF(AND(
[1]SYNTHESE!$AQ162='[1]GRILLE COTATION'!$C$60,
[1]SYNTHESE!$AJ162&gt;'[1]GRILLE COTATION'!$G$60,
[1]SYNTHESE!$M162=[1]BIBLIOTHEQUE!$F$15),
[1]BIBLIOTHEQUE!$H$15*[1]SYNTHESE!$F162+[1]BIBLIOTHEQUE!$H$16*[1]SYNTHESE!$G162+[1]BIBLIOTHEQUE!$H$17*[1]SYNTHESE!$H162+[1]BIBLIOTHEQUE!$H$18*[1]SYNTHESE!$I162+[1]BIBLIOTHEQUE!$H$19*[1]SYNTHESE!$J162+[1]BIBLIOTHEQUE!$H$20*[1]SYNTHESE!$K162+[1]BIBLIOTHEQUE!$H$21*[1]SYNTHESE!$L162,""))</f>
        <v/>
      </c>
      <c r="M163" s="35"/>
      <c r="N163" s="36" t="str">
        <f ca="1">IF(AND([1]SYNTHESE!$AR162='[1]GRILLE COTATION'!$C$72,[1]SYNTHESE!$AJ162&gt;'[1]GRILLE COTATION'!$G$72),[1]BIBLIOTHEQUE!$H$29*[1]SYNTHESE!$Q162/[1]SYNTHESE!$P162*1.2,"")</f>
        <v/>
      </c>
      <c r="O163" s="35"/>
      <c r="P163" s="35"/>
      <c r="Q163" s="36" t="str">
        <f ca="1">IF(AND([1]SYNTHESE!$AS162='[1]GRILLE COTATION'!$C$84,[1]SYNTHESE!$AJ162&gt;'[1]GRILLE COTATION'!$G$84),[1]BIBLIOTHEQUE!$H$32*[1]SYNTHESE!$Q162/[1]SYNTHESE!$P162,"")</f>
        <v/>
      </c>
      <c r="R163" s="35"/>
      <c r="S163" s="36" t="str">
        <f ca="1">IF(AND([1]SYNTHESE!$AT162='[1]GRILLE COTATION'!$C$97,[1]SYNTHESE!$AJ162&gt;'[1]GRILLE COTATION'!$G$97),[1]BIBLIOTHEQUE!$H$35*[1]SYNTHESE!$N162,"")</f>
        <v/>
      </c>
      <c r="T163" s="36" t="str">
        <f ca="1">IF(AND([1]SYNTHESE!$AU162='[1]GRILLE COTATION'!$C$109,[1]SYNTHESE!$AJ162&gt;'[1]GRILLE COTATION'!$G$109),[1]BIBLIOTHEQUE!$H$36*[1]SYNTHESE!$N162,"")</f>
        <v/>
      </c>
      <c r="U163" s="36" t="str">
        <f ca="1">IF(AND([1]SYNTHESE!$AV162='[1]GRILLE COTATION'!$C$121,[1]SYNTHESE!$AJ162&gt;'[1]GRILLE COTATION'!$G$121),[1]BIBLIOTHEQUE!$H$37*[1]SYNTHESE!$N162,"")</f>
        <v/>
      </c>
      <c r="V163" s="35"/>
      <c r="W163" s="36" t="str">
        <f ca="1">IF(AND([1]SYNTHESE!$AW162='[1]GRILLE COTATION'!$C$134,[1]SYNTHESE!$AJ162&gt;'[1]GRILLE COTATION'!$G$134),[1]BIBLIOTHEQUE!$H$40*[1]SYNTHESE!$P162*[1]SYNTHESE!$O162,"")</f>
        <v/>
      </c>
      <c r="X163" s="36"/>
      <c r="Y163" s="36" t="str">
        <f ca="1">IF(AND([1]SYNTHESE!$AX162='[1]GRILLE COTATION'!$C$146,[1]SYNTHESE!$AJ162&gt;'[1]GRILLE COTATION'!$G$146,[1]SYNTHESE!$P162&gt;=4),[1]BIBLIOTHEQUE!$H$42*[1]SYNTHESE!$O162,"")</f>
        <v/>
      </c>
      <c r="Z163" s="37"/>
    </row>
    <row r="164" spans="1:26" x14ac:dyDescent="0.25">
      <c r="A164" s="4">
        <v>208</v>
      </c>
      <c r="B164" s="34" t="str">
        <f ca="1">IF(AND([1]SYNTHESE!$AM163='[1]GRILLE COTATION'!$C$9,[1]SYNTHESE!$W163&gt;'[1]GRILLE COTATION'!$G$9),[1]BIBLIOTHEQUE!$H$3*[1]SYNTHESE!$N163,"")</f>
        <v/>
      </c>
      <c r="C164" s="35"/>
      <c r="D164" s="36" t="str">
        <f>IF(AND([1]SYNTHESE!$AK163='[1]GRILLE COTATION'!$F$42,[1]SYNTHESE!$AP163='[1]GRILLE COTATION'!$C$42),[1]BIBLIOTHEQUE!$H$6,"")</f>
        <v/>
      </c>
      <c r="E164" s="35"/>
      <c r="F164" s="36" t="str">
        <f>IF(AND([1]SYNTHESE!$AN163='[1]GRILLE COTATION'!$C$22,[1]SYNTHESE!$AK163=[1]PARAM!$B$2,[1]SYNTHESE!$AB163="CHAUDIERE  INDIV.",[1]SYNTHESE!$AA163="GAZ"),[1]BIBLIOTHEQUE!$H$8*[1]SYNTHESE!$N163,
IF(AND([1]SYNTHESE!$AN163='[1]GRILLE COTATION'!$C$22,[1]SYNTHESE!$AK163=[1]PARAM!$B$3,[1]SYNTHESE!$AB163="CHAUDIERE  INDIV.",[1]SYNTHESE!$AA163="GAZ"),[1]BIBLIOTHEQUE!$H$8*[1]SYNTHESE!$N163,
IF(AND([1]SYNTHESE!$AN163='[1]GRILLE COTATION'!$C$22,[1]SYNTHESE!$AK163=[1]PARAM!$B$4,[1]SYNTHESE!$AB163="CHAUDIERE  INDIV.",[1]SYNTHESE!$AA163="GAZ"),[1]BIBLIOTHEQUE!$H$8*[1]SYNTHESE!$N163,
IF(AND([1]SYNTHESE!$AN163='[1]GRILLE COTATION'!$C$22,[1]SYNTHESE!$AK163=[1]PARAM!$B$5,[1]SYNTHESE!$AB163="CHAUDIERE  INDIV.",[1]SYNTHESE!$AA163="GAZ"),[1]BIBLIOTHEQUE!$H$8*[1]SYNTHESE!$N163,""))))</f>
        <v/>
      </c>
      <c r="G164" s="36" t="str">
        <f>IF(AND([1]SYNTHESE!$AN163='[1]GRILLE COTATION'!$C$22,[1]SYNTHESE!$AK163='[1]GRILLE COTATION'!$F$22),[1]BIBLIOTHEQUE!$H$9*[1]SYNTHESE!$N163,"")</f>
        <v/>
      </c>
      <c r="H164" s="36" t="str">
        <f>IF(AND([1]SYNTHESE!$AO163='[1]GRILLE COTATION'!$C$35,[1]SYNTHESE!$AK163='[1]GRILLE COTATION'!$F$35),[1]BIBLIOTHEQUE!$H$10*[1]SYNTHESE!$N163,
IF([1]SYNTHESE!$AO163='[1]GRILLE COTATION'!$C$38,[1]BIBLIOTHEQUE!$H$10*[1]SYNTHESE!$N163,""))</f>
        <v/>
      </c>
      <c r="I164" s="35"/>
      <c r="J164" s="36" t="str">
        <f ca="1">IF(AND(I164="",AI164="",BI164="",CI164="",DI164="",EI164="",FI164="",GI164="",HI164="",II164="",[1]SYNTHESE!$AP163='[1]GRILLE COTATION'!$C$42,[1]SYNTHESE!$AJ163&gt;'[1]GRILLE COTATION'!$G$48,[1]SYNTHESE!$M163=[1]BIBLIOTHEQUE!$F$15),[1]BIBLIOTHEQUE!$H$13*[1]SYNTHESE!$Q163*1.5,
IF(AND(I164="",AI164="",BI164="",CI164="",DI164="",EI164="",FI164="",GI164="",HI164="",II164="",[1]SYNTHESE!$AP163='[1]GRILLE COTATION'!$C$42,[1]SYNTHESE!$AJ163&gt;'[1]GRILLE COTATION'!$G$48,[1]SYNTHESE!$M163=[1]BIBLIOTHEQUE!$F$22),[1]BIBLIOTHEQUE!$H$13*[1]SYNTHESE!$Q163,""))</f>
        <v/>
      </c>
      <c r="K164" s="35"/>
      <c r="L164" s="36" t="str">
        <f ca="1">IF(AND(
[1]SYNTHESE!$AQ163='[1]GRILLE COTATION'!$C$60,
[1]SYNTHESE!$AJ163&gt;'[1]GRILLE COTATION'!$G$60,
[1]SYNTHESE!$M163=[1]BIBLIOTHEQUE!$F$22),
[1]BIBLIOTHEQUE!$H$22*[1]SYNTHESE!$F163+[1]BIBLIOTHEQUE!$H$23*[1]SYNTHESE!$G163+[1]BIBLIOTHEQUE!$H$24*[1]SYNTHESE!$H163+[1]BIBLIOTHEQUE!$H$25*[1]SYNTHESE!$I163+[1]BIBLIOTHEQUE!$H$26*[1]SYNTHESE!$J163+[1]BIBLIOTHEQUE!$H$27*[1]SYNTHESE!$K163,
IF(AND(
[1]SYNTHESE!$AQ163='[1]GRILLE COTATION'!$C$60,
[1]SYNTHESE!$AJ163&gt;'[1]GRILLE COTATION'!$G$60,
[1]SYNTHESE!$M163=[1]BIBLIOTHEQUE!$F$15),
[1]BIBLIOTHEQUE!$H$15*[1]SYNTHESE!$F163+[1]BIBLIOTHEQUE!$H$16*[1]SYNTHESE!$G163+[1]BIBLIOTHEQUE!$H$17*[1]SYNTHESE!$H163+[1]BIBLIOTHEQUE!$H$18*[1]SYNTHESE!$I163+[1]BIBLIOTHEQUE!$H$19*[1]SYNTHESE!$J163+[1]BIBLIOTHEQUE!$H$20*[1]SYNTHESE!$K163+[1]BIBLIOTHEQUE!$H$21*[1]SYNTHESE!$L163,""))</f>
        <v/>
      </c>
      <c r="M164" s="35"/>
      <c r="N164" s="36" t="str">
        <f ca="1">IF(AND([1]SYNTHESE!$AR163='[1]GRILLE COTATION'!$C$72,[1]SYNTHESE!$AJ163&gt;'[1]GRILLE COTATION'!$G$72),[1]BIBLIOTHEQUE!$H$29*[1]SYNTHESE!$Q163/[1]SYNTHESE!$P163*1.2,"")</f>
        <v/>
      </c>
      <c r="O164" s="35"/>
      <c r="P164" s="35"/>
      <c r="Q164" s="36" t="str">
        <f ca="1">IF(AND([1]SYNTHESE!$AS163='[1]GRILLE COTATION'!$C$84,[1]SYNTHESE!$AJ163&gt;'[1]GRILLE COTATION'!$G$84),[1]BIBLIOTHEQUE!$H$32*[1]SYNTHESE!$Q163/[1]SYNTHESE!$P163,"")</f>
        <v/>
      </c>
      <c r="R164" s="35"/>
      <c r="S164" s="36" t="str">
        <f ca="1">IF(AND([1]SYNTHESE!$AT163='[1]GRILLE COTATION'!$C$97,[1]SYNTHESE!$AJ163&gt;'[1]GRILLE COTATION'!$G$97),[1]BIBLIOTHEQUE!$H$35*[1]SYNTHESE!$N163,"")</f>
        <v/>
      </c>
      <c r="T164" s="36" t="str">
        <f ca="1">IF(AND([1]SYNTHESE!$AU163='[1]GRILLE COTATION'!$C$109,[1]SYNTHESE!$AJ163&gt;'[1]GRILLE COTATION'!$G$109),[1]BIBLIOTHEQUE!$H$36*[1]SYNTHESE!$N163,"")</f>
        <v/>
      </c>
      <c r="U164" s="36" t="str">
        <f ca="1">IF(AND([1]SYNTHESE!$AV163='[1]GRILLE COTATION'!$C$121,[1]SYNTHESE!$AJ163&gt;'[1]GRILLE COTATION'!$G$121),[1]BIBLIOTHEQUE!$H$37*[1]SYNTHESE!$N163,"")</f>
        <v/>
      </c>
      <c r="V164" s="35"/>
      <c r="W164" s="36" t="str">
        <f ca="1">IF(AND([1]SYNTHESE!$AW163='[1]GRILLE COTATION'!$C$134,[1]SYNTHESE!$AJ163&gt;'[1]GRILLE COTATION'!$G$134),[1]BIBLIOTHEQUE!$H$40*[1]SYNTHESE!$P163*[1]SYNTHESE!$O163,"")</f>
        <v/>
      </c>
      <c r="X164" s="36"/>
      <c r="Y164" s="36" t="str">
        <f ca="1">IF(AND([1]SYNTHESE!$AX163='[1]GRILLE COTATION'!$C$146,[1]SYNTHESE!$AJ163&gt;'[1]GRILLE COTATION'!$G$146,[1]SYNTHESE!$P163&gt;=4),[1]BIBLIOTHEQUE!$H$42*[1]SYNTHESE!$O163,"")</f>
        <v/>
      </c>
      <c r="Z164" s="37"/>
    </row>
    <row r="165" spans="1:26" x14ac:dyDescent="0.25">
      <c r="A165" s="4">
        <v>209</v>
      </c>
      <c r="B165" s="34" t="str">
        <f ca="1">IF(AND([1]SYNTHESE!$AM164='[1]GRILLE COTATION'!$C$9,[1]SYNTHESE!$W164&gt;'[1]GRILLE COTATION'!$G$9),[1]BIBLIOTHEQUE!$H$3*[1]SYNTHESE!$N164,"")</f>
        <v/>
      </c>
      <c r="C165" s="35"/>
      <c r="D165" s="36" t="str">
        <f>IF(AND([1]SYNTHESE!$AK164='[1]GRILLE COTATION'!$F$42,[1]SYNTHESE!$AP164='[1]GRILLE COTATION'!$C$42),[1]BIBLIOTHEQUE!$H$6,"")</f>
        <v/>
      </c>
      <c r="E165" s="35"/>
      <c r="F165" s="36" t="str">
        <f>IF(AND([1]SYNTHESE!$AN164='[1]GRILLE COTATION'!$C$22,[1]SYNTHESE!$AK164=[1]PARAM!$B$2,[1]SYNTHESE!$AB164="CHAUDIERE  INDIV.",[1]SYNTHESE!$AA164="GAZ"),[1]BIBLIOTHEQUE!$H$8*[1]SYNTHESE!$N164,
IF(AND([1]SYNTHESE!$AN164='[1]GRILLE COTATION'!$C$22,[1]SYNTHESE!$AK164=[1]PARAM!$B$3,[1]SYNTHESE!$AB164="CHAUDIERE  INDIV.",[1]SYNTHESE!$AA164="GAZ"),[1]BIBLIOTHEQUE!$H$8*[1]SYNTHESE!$N164,
IF(AND([1]SYNTHESE!$AN164='[1]GRILLE COTATION'!$C$22,[1]SYNTHESE!$AK164=[1]PARAM!$B$4,[1]SYNTHESE!$AB164="CHAUDIERE  INDIV.",[1]SYNTHESE!$AA164="GAZ"),[1]BIBLIOTHEQUE!$H$8*[1]SYNTHESE!$N164,
IF(AND([1]SYNTHESE!$AN164='[1]GRILLE COTATION'!$C$22,[1]SYNTHESE!$AK164=[1]PARAM!$B$5,[1]SYNTHESE!$AB164="CHAUDIERE  INDIV.",[1]SYNTHESE!$AA164="GAZ"),[1]BIBLIOTHEQUE!$H$8*[1]SYNTHESE!$N164,""))))</f>
        <v/>
      </c>
      <c r="G165" s="36" t="str">
        <f>IF(AND([1]SYNTHESE!$AN164='[1]GRILLE COTATION'!$C$22,[1]SYNTHESE!$AK164='[1]GRILLE COTATION'!$F$22),[1]BIBLIOTHEQUE!$H$9*[1]SYNTHESE!$N164,"")</f>
        <v/>
      </c>
      <c r="H165" s="36" t="str">
        <f>IF(AND([1]SYNTHESE!$AO164='[1]GRILLE COTATION'!$C$35,[1]SYNTHESE!$AK164='[1]GRILLE COTATION'!$F$35),[1]BIBLIOTHEQUE!$H$10*[1]SYNTHESE!$N164,
IF([1]SYNTHESE!$AO164='[1]GRILLE COTATION'!$C$38,[1]BIBLIOTHEQUE!$H$10*[1]SYNTHESE!$N164,""))</f>
        <v/>
      </c>
      <c r="I165" s="35"/>
      <c r="J165" s="36" t="str">
        <f ca="1">IF(AND(I165="",AI165="",BI165="",CI165="",DI165="",EI165="",FI165="",GI165="",HI165="",II165="",[1]SYNTHESE!$AP164='[1]GRILLE COTATION'!$C$42,[1]SYNTHESE!$AJ164&gt;'[1]GRILLE COTATION'!$G$48,[1]SYNTHESE!$M164=[1]BIBLIOTHEQUE!$F$15),[1]BIBLIOTHEQUE!$H$13*[1]SYNTHESE!$Q164*1.5,
IF(AND(I165="",AI165="",BI165="",CI165="",DI165="",EI165="",FI165="",GI165="",HI165="",II165="",[1]SYNTHESE!$AP164='[1]GRILLE COTATION'!$C$42,[1]SYNTHESE!$AJ164&gt;'[1]GRILLE COTATION'!$G$48,[1]SYNTHESE!$M164=[1]BIBLIOTHEQUE!$F$22),[1]BIBLIOTHEQUE!$H$13*[1]SYNTHESE!$Q164,""))</f>
        <v/>
      </c>
      <c r="K165" s="35"/>
      <c r="L165" s="36" t="str">
        <f ca="1">IF(AND(
[1]SYNTHESE!$AQ164='[1]GRILLE COTATION'!$C$60,
[1]SYNTHESE!$AJ164&gt;'[1]GRILLE COTATION'!$G$60,
[1]SYNTHESE!$M164=[1]BIBLIOTHEQUE!$F$22),
[1]BIBLIOTHEQUE!$H$22*[1]SYNTHESE!$F164+[1]BIBLIOTHEQUE!$H$23*[1]SYNTHESE!$G164+[1]BIBLIOTHEQUE!$H$24*[1]SYNTHESE!$H164+[1]BIBLIOTHEQUE!$H$25*[1]SYNTHESE!$I164+[1]BIBLIOTHEQUE!$H$26*[1]SYNTHESE!$J164+[1]BIBLIOTHEQUE!$H$27*[1]SYNTHESE!$K164,
IF(AND(
[1]SYNTHESE!$AQ164='[1]GRILLE COTATION'!$C$60,
[1]SYNTHESE!$AJ164&gt;'[1]GRILLE COTATION'!$G$60,
[1]SYNTHESE!$M164=[1]BIBLIOTHEQUE!$F$15),
[1]BIBLIOTHEQUE!$H$15*[1]SYNTHESE!$F164+[1]BIBLIOTHEQUE!$H$16*[1]SYNTHESE!$G164+[1]BIBLIOTHEQUE!$H$17*[1]SYNTHESE!$H164+[1]BIBLIOTHEQUE!$H$18*[1]SYNTHESE!$I164+[1]BIBLIOTHEQUE!$H$19*[1]SYNTHESE!$J164+[1]BIBLIOTHEQUE!$H$20*[1]SYNTHESE!$K164+[1]BIBLIOTHEQUE!$H$21*[1]SYNTHESE!$L164,""))</f>
        <v/>
      </c>
      <c r="M165" s="35"/>
      <c r="N165" s="36" t="str">
        <f ca="1">IF(AND([1]SYNTHESE!$AR164='[1]GRILLE COTATION'!$C$72,[1]SYNTHESE!$AJ164&gt;'[1]GRILLE COTATION'!$G$72),[1]BIBLIOTHEQUE!$H$29*[1]SYNTHESE!$Q164/[1]SYNTHESE!$P164*1.2,"")</f>
        <v/>
      </c>
      <c r="O165" s="35"/>
      <c r="P165" s="35"/>
      <c r="Q165" s="36" t="str">
        <f ca="1">IF(AND([1]SYNTHESE!$AS164='[1]GRILLE COTATION'!$C$84,[1]SYNTHESE!$AJ164&gt;'[1]GRILLE COTATION'!$G$84),[1]BIBLIOTHEQUE!$H$32*[1]SYNTHESE!$Q164/[1]SYNTHESE!$P164,"")</f>
        <v/>
      </c>
      <c r="R165" s="35"/>
      <c r="S165" s="36" t="str">
        <f ca="1">IF(AND([1]SYNTHESE!$AT164='[1]GRILLE COTATION'!$C$97,[1]SYNTHESE!$AJ164&gt;'[1]GRILLE COTATION'!$G$97),[1]BIBLIOTHEQUE!$H$35*[1]SYNTHESE!$N164,"")</f>
        <v/>
      </c>
      <c r="T165" s="36" t="str">
        <f ca="1">IF(AND([1]SYNTHESE!$AU164='[1]GRILLE COTATION'!$C$109,[1]SYNTHESE!$AJ164&gt;'[1]GRILLE COTATION'!$G$109),[1]BIBLIOTHEQUE!$H$36*[1]SYNTHESE!$N164,"")</f>
        <v/>
      </c>
      <c r="U165" s="36" t="str">
        <f ca="1">IF(AND([1]SYNTHESE!$AV164='[1]GRILLE COTATION'!$C$121,[1]SYNTHESE!$AJ164&gt;'[1]GRILLE COTATION'!$G$121),[1]BIBLIOTHEQUE!$H$37*[1]SYNTHESE!$N164,"")</f>
        <v/>
      </c>
      <c r="V165" s="35"/>
      <c r="W165" s="36" t="str">
        <f ca="1">IF(AND([1]SYNTHESE!$AW164='[1]GRILLE COTATION'!$C$134,[1]SYNTHESE!$AJ164&gt;'[1]GRILLE COTATION'!$G$134),[1]BIBLIOTHEQUE!$H$40*[1]SYNTHESE!$P164*[1]SYNTHESE!$O164,"")</f>
        <v/>
      </c>
      <c r="X165" s="36"/>
      <c r="Y165" s="36" t="str">
        <f ca="1">IF(AND([1]SYNTHESE!$AX164='[1]GRILLE COTATION'!$C$146,[1]SYNTHESE!$AJ164&gt;'[1]GRILLE COTATION'!$G$146,[1]SYNTHESE!$P164&gt;=4),[1]BIBLIOTHEQUE!$H$42*[1]SYNTHESE!$O164,"")</f>
        <v/>
      </c>
      <c r="Z165" s="37"/>
    </row>
    <row r="166" spans="1:26" x14ac:dyDescent="0.25">
      <c r="A166" s="4">
        <v>210</v>
      </c>
      <c r="B166" s="34">
        <f ca="1">IF(AND([1]SYNTHESE!$AM165='[1]GRILLE COTATION'!$C$9,[1]SYNTHESE!$W165&gt;'[1]GRILLE COTATION'!$G$9),[1]BIBLIOTHEQUE!$H$3*[1]SYNTHESE!$N165,"")</f>
        <v>10000</v>
      </c>
      <c r="C166" s="35"/>
      <c r="D166" s="36" t="str">
        <f>IF(AND([1]SYNTHESE!$AK165='[1]GRILLE COTATION'!$F$42,[1]SYNTHESE!$AP165='[1]GRILLE COTATION'!$C$42),[1]BIBLIOTHEQUE!$H$6,"")</f>
        <v/>
      </c>
      <c r="E166" s="35"/>
      <c r="F166" s="36" t="str">
        <f>IF(AND([1]SYNTHESE!$AN165='[1]GRILLE COTATION'!$C$22,[1]SYNTHESE!$AK165=[1]PARAM!$B$2,[1]SYNTHESE!$AB165="CHAUDIERE  INDIV.",[1]SYNTHESE!$AA165="GAZ"),[1]BIBLIOTHEQUE!$H$8*[1]SYNTHESE!$N165,
IF(AND([1]SYNTHESE!$AN165='[1]GRILLE COTATION'!$C$22,[1]SYNTHESE!$AK165=[1]PARAM!$B$3,[1]SYNTHESE!$AB165="CHAUDIERE  INDIV.",[1]SYNTHESE!$AA165="GAZ"),[1]BIBLIOTHEQUE!$H$8*[1]SYNTHESE!$N165,
IF(AND([1]SYNTHESE!$AN165='[1]GRILLE COTATION'!$C$22,[1]SYNTHESE!$AK165=[1]PARAM!$B$4,[1]SYNTHESE!$AB165="CHAUDIERE  INDIV.",[1]SYNTHESE!$AA165="GAZ"),[1]BIBLIOTHEQUE!$H$8*[1]SYNTHESE!$N165,
IF(AND([1]SYNTHESE!$AN165='[1]GRILLE COTATION'!$C$22,[1]SYNTHESE!$AK165=[1]PARAM!$B$5,[1]SYNTHESE!$AB165="CHAUDIERE  INDIV.",[1]SYNTHESE!$AA165="GAZ"),[1]BIBLIOTHEQUE!$H$8*[1]SYNTHESE!$N165,""))))</f>
        <v/>
      </c>
      <c r="G166" s="36" t="str">
        <f>IF(AND([1]SYNTHESE!$AN165='[1]GRILLE COTATION'!$C$22,[1]SYNTHESE!$AK165='[1]GRILLE COTATION'!$F$22),[1]BIBLIOTHEQUE!$H$9*[1]SYNTHESE!$N165,"")</f>
        <v/>
      </c>
      <c r="H166" s="36" t="str">
        <f>IF(AND([1]SYNTHESE!$AO165='[1]GRILLE COTATION'!$C$35,[1]SYNTHESE!$AK165='[1]GRILLE COTATION'!$F$35),[1]BIBLIOTHEQUE!$H$10*[1]SYNTHESE!$N165,
IF([1]SYNTHESE!$AO165='[1]GRILLE COTATION'!$C$38,[1]BIBLIOTHEQUE!$H$10*[1]SYNTHESE!$N165,""))</f>
        <v/>
      </c>
      <c r="I166" s="35"/>
      <c r="J166" s="36" t="str">
        <f ca="1">IF(AND(I166="",AI166="",BI166="",CI166="",DI166="",EI166="",FI166="",GI166="",HI166="",II166="",[1]SYNTHESE!$AP165='[1]GRILLE COTATION'!$C$42,[1]SYNTHESE!$AJ165&gt;'[1]GRILLE COTATION'!$G$48,[1]SYNTHESE!$M165=[1]BIBLIOTHEQUE!$F$15),[1]BIBLIOTHEQUE!$H$13*[1]SYNTHESE!$Q165*1.5,
IF(AND(I166="",AI166="",BI166="",CI166="",DI166="",EI166="",FI166="",GI166="",HI166="",II166="",[1]SYNTHESE!$AP165='[1]GRILLE COTATION'!$C$42,[1]SYNTHESE!$AJ165&gt;'[1]GRILLE COTATION'!$G$48,[1]SYNTHESE!$M165=[1]BIBLIOTHEQUE!$F$22),[1]BIBLIOTHEQUE!$H$13*[1]SYNTHESE!$Q165,""))</f>
        <v/>
      </c>
      <c r="K166" s="35"/>
      <c r="L166" s="36" t="str">
        <f ca="1">IF(AND(
[1]SYNTHESE!$AQ165='[1]GRILLE COTATION'!$C$60,
[1]SYNTHESE!$AJ165&gt;'[1]GRILLE COTATION'!$G$60,
[1]SYNTHESE!$M165=[1]BIBLIOTHEQUE!$F$22),
[1]BIBLIOTHEQUE!$H$22*[1]SYNTHESE!$F165+[1]BIBLIOTHEQUE!$H$23*[1]SYNTHESE!$G165+[1]BIBLIOTHEQUE!$H$24*[1]SYNTHESE!$H165+[1]BIBLIOTHEQUE!$H$25*[1]SYNTHESE!$I165+[1]BIBLIOTHEQUE!$H$26*[1]SYNTHESE!$J165+[1]BIBLIOTHEQUE!$H$27*[1]SYNTHESE!$K165,
IF(AND(
[1]SYNTHESE!$AQ165='[1]GRILLE COTATION'!$C$60,
[1]SYNTHESE!$AJ165&gt;'[1]GRILLE COTATION'!$G$60,
[1]SYNTHESE!$M165=[1]BIBLIOTHEQUE!$F$15),
[1]BIBLIOTHEQUE!$H$15*[1]SYNTHESE!$F165+[1]BIBLIOTHEQUE!$H$16*[1]SYNTHESE!$G165+[1]BIBLIOTHEQUE!$H$17*[1]SYNTHESE!$H165+[1]BIBLIOTHEQUE!$H$18*[1]SYNTHESE!$I165+[1]BIBLIOTHEQUE!$H$19*[1]SYNTHESE!$J165+[1]BIBLIOTHEQUE!$H$20*[1]SYNTHESE!$K165+[1]BIBLIOTHEQUE!$H$21*[1]SYNTHESE!$L165,""))</f>
        <v/>
      </c>
      <c r="M166" s="35"/>
      <c r="N166" s="36" t="str">
        <f ca="1">IF(AND([1]SYNTHESE!$AR165='[1]GRILLE COTATION'!$C$72,[1]SYNTHESE!$AJ165&gt;'[1]GRILLE COTATION'!$G$72),[1]BIBLIOTHEQUE!$H$29*[1]SYNTHESE!$Q165/[1]SYNTHESE!$P165*1.2,"")</f>
        <v/>
      </c>
      <c r="O166" s="35"/>
      <c r="P166" s="35"/>
      <c r="Q166" s="36" t="str">
        <f ca="1">IF(AND([1]SYNTHESE!$AS165='[1]GRILLE COTATION'!$C$84,[1]SYNTHESE!$AJ165&gt;'[1]GRILLE COTATION'!$G$84),[1]BIBLIOTHEQUE!$H$32*[1]SYNTHESE!$Q165/[1]SYNTHESE!$P165,"")</f>
        <v/>
      </c>
      <c r="R166" s="35"/>
      <c r="S166" s="36" t="str">
        <f ca="1">IF(AND([1]SYNTHESE!$AT165='[1]GRILLE COTATION'!$C$97,[1]SYNTHESE!$AJ165&gt;'[1]GRILLE COTATION'!$G$97),[1]BIBLIOTHEQUE!$H$35*[1]SYNTHESE!$N165,"")</f>
        <v/>
      </c>
      <c r="T166" s="36" t="str">
        <f ca="1">IF(AND([1]SYNTHESE!$AU165='[1]GRILLE COTATION'!$C$109,[1]SYNTHESE!$AJ165&gt;'[1]GRILLE COTATION'!$G$109),[1]BIBLIOTHEQUE!$H$36*[1]SYNTHESE!$N165,"")</f>
        <v/>
      </c>
      <c r="U166" s="36" t="str">
        <f ca="1">IF(AND([1]SYNTHESE!$AV165='[1]GRILLE COTATION'!$C$121,[1]SYNTHESE!$AJ165&gt;'[1]GRILLE COTATION'!$G$121),[1]BIBLIOTHEQUE!$H$37*[1]SYNTHESE!$N165,"")</f>
        <v/>
      </c>
      <c r="V166" s="35"/>
      <c r="W166" s="36" t="str">
        <f ca="1">IF(AND([1]SYNTHESE!$AW165='[1]GRILLE COTATION'!$C$134,[1]SYNTHESE!$AJ165&gt;'[1]GRILLE COTATION'!$G$134),[1]BIBLIOTHEQUE!$H$40*[1]SYNTHESE!$P165*[1]SYNTHESE!$O165,"")</f>
        <v/>
      </c>
      <c r="X166" s="36"/>
      <c r="Y166" s="36" t="str">
        <f ca="1">IF(AND([1]SYNTHESE!$AX165='[1]GRILLE COTATION'!$C$146,[1]SYNTHESE!$AJ165&gt;'[1]GRILLE COTATION'!$G$146,[1]SYNTHESE!$P165&gt;=4),[1]BIBLIOTHEQUE!$H$42*[1]SYNTHESE!$O165,"")</f>
        <v/>
      </c>
      <c r="Z166" s="37"/>
    </row>
    <row r="167" spans="1:26" x14ac:dyDescent="0.25">
      <c r="A167" s="4">
        <v>215</v>
      </c>
      <c r="B167" s="34" t="str">
        <f ca="1">IF(AND([1]SYNTHESE!$AM166='[1]GRILLE COTATION'!$C$9,[1]SYNTHESE!$W166&gt;'[1]GRILLE COTATION'!$G$9),[1]BIBLIOTHEQUE!$H$3*[1]SYNTHESE!$N166,"")</f>
        <v/>
      </c>
      <c r="C167" s="35"/>
      <c r="D167" s="36" t="str">
        <f>IF(AND([1]SYNTHESE!$AK166='[1]GRILLE COTATION'!$F$42,[1]SYNTHESE!$AP166='[1]GRILLE COTATION'!$C$42),[1]BIBLIOTHEQUE!$H$6,"")</f>
        <v/>
      </c>
      <c r="E167" s="35"/>
      <c r="F167" s="36" t="str">
        <f>IF(AND([1]SYNTHESE!$AN166='[1]GRILLE COTATION'!$C$22,[1]SYNTHESE!$AK166=[1]PARAM!$B$2,[1]SYNTHESE!$AB166="CHAUDIERE  INDIV.",[1]SYNTHESE!$AA166="GAZ"),[1]BIBLIOTHEQUE!$H$8*[1]SYNTHESE!$N166,
IF(AND([1]SYNTHESE!$AN166='[1]GRILLE COTATION'!$C$22,[1]SYNTHESE!$AK166=[1]PARAM!$B$3,[1]SYNTHESE!$AB166="CHAUDIERE  INDIV.",[1]SYNTHESE!$AA166="GAZ"),[1]BIBLIOTHEQUE!$H$8*[1]SYNTHESE!$N166,
IF(AND([1]SYNTHESE!$AN166='[1]GRILLE COTATION'!$C$22,[1]SYNTHESE!$AK166=[1]PARAM!$B$4,[1]SYNTHESE!$AB166="CHAUDIERE  INDIV.",[1]SYNTHESE!$AA166="GAZ"),[1]BIBLIOTHEQUE!$H$8*[1]SYNTHESE!$N166,
IF(AND([1]SYNTHESE!$AN166='[1]GRILLE COTATION'!$C$22,[1]SYNTHESE!$AK166=[1]PARAM!$B$5,[1]SYNTHESE!$AB166="CHAUDIERE  INDIV.",[1]SYNTHESE!$AA166="GAZ"),[1]BIBLIOTHEQUE!$H$8*[1]SYNTHESE!$N166,""))))</f>
        <v/>
      </c>
      <c r="G167" s="36" t="str">
        <f>IF(AND([1]SYNTHESE!$AN166='[1]GRILLE COTATION'!$C$22,[1]SYNTHESE!$AK166='[1]GRILLE COTATION'!$F$22),[1]BIBLIOTHEQUE!$H$9*[1]SYNTHESE!$N166,"")</f>
        <v/>
      </c>
      <c r="H167" s="36" t="str">
        <f>IF(AND([1]SYNTHESE!$AO166='[1]GRILLE COTATION'!$C$35,[1]SYNTHESE!$AK166='[1]GRILLE COTATION'!$F$35),[1]BIBLIOTHEQUE!$H$10*[1]SYNTHESE!$N166,
IF([1]SYNTHESE!$AO166='[1]GRILLE COTATION'!$C$38,[1]BIBLIOTHEQUE!$H$10*[1]SYNTHESE!$N166,""))</f>
        <v/>
      </c>
      <c r="I167" s="35"/>
      <c r="J167" s="36" t="str">
        <f ca="1">IF(AND(I167="",AI167="",BI167="",CI167="",DI167="",EI167="",FI167="",GI167="",HI167="",II167="",[1]SYNTHESE!$AP166='[1]GRILLE COTATION'!$C$42,[1]SYNTHESE!$AJ166&gt;'[1]GRILLE COTATION'!$G$48,[1]SYNTHESE!$M166=[1]BIBLIOTHEQUE!$F$15),[1]BIBLIOTHEQUE!$H$13*[1]SYNTHESE!$Q166*1.5,
IF(AND(I167="",AI167="",BI167="",CI167="",DI167="",EI167="",FI167="",GI167="",HI167="",II167="",[1]SYNTHESE!$AP166='[1]GRILLE COTATION'!$C$42,[1]SYNTHESE!$AJ166&gt;'[1]GRILLE COTATION'!$G$48,[1]SYNTHESE!$M166=[1]BIBLIOTHEQUE!$F$22),[1]BIBLIOTHEQUE!$H$13*[1]SYNTHESE!$Q166,""))</f>
        <v/>
      </c>
      <c r="K167" s="35"/>
      <c r="L167" s="36" t="str">
        <f ca="1">IF(AND(
[1]SYNTHESE!$AQ166='[1]GRILLE COTATION'!$C$60,
[1]SYNTHESE!$AJ166&gt;'[1]GRILLE COTATION'!$G$60,
[1]SYNTHESE!$M166=[1]BIBLIOTHEQUE!$F$22),
[1]BIBLIOTHEQUE!$H$22*[1]SYNTHESE!$F166+[1]BIBLIOTHEQUE!$H$23*[1]SYNTHESE!$G166+[1]BIBLIOTHEQUE!$H$24*[1]SYNTHESE!$H166+[1]BIBLIOTHEQUE!$H$25*[1]SYNTHESE!$I166+[1]BIBLIOTHEQUE!$H$26*[1]SYNTHESE!$J166+[1]BIBLIOTHEQUE!$H$27*[1]SYNTHESE!$K166,
IF(AND(
[1]SYNTHESE!$AQ166='[1]GRILLE COTATION'!$C$60,
[1]SYNTHESE!$AJ166&gt;'[1]GRILLE COTATION'!$G$60,
[1]SYNTHESE!$M166=[1]BIBLIOTHEQUE!$F$15),
[1]BIBLIOTHEQUE!$H$15*[1]SYNTHESE!$F166+[1]BIBLIOTHEQUE!$H$16*[1]SYNTHESE!$G166+[1]BIBLIOTHEQUE!$H$17*[1]SYNTHESE!$H166+[1]BIBLIOTHEQUE!$H$18*[1]SYNTHESE!$I166+[1]BIBLIOTHEQUE!$H$19*[1]SYNTHESE!$J166+[1]BIBLIOTHEQUE!$H$20*[1]SYNTHESE!$K166+[1]BIBLIOTHEQUE!$H$21*[1]SYNTHESE!$L166,""))</f>
        <v/>
      </c>
      <c r="M167" s="35"/>
      <c r="N167" s="36" t="str">
        <f ca="1">IF(AND([1]SYNTHESE!$AR166='[1]GRILLE COTATION'!$C$72,[1]SYNTHESE!$AJ166&gt;'[1]GRILLE COTATION'!$G$72),[1]BIBLIOTHEQUE!$H$29*[1]SYNTHESE!$Q166/[1]SYNTHESE!$P166*1.2,"")</f>
        <v/>
      </c>
      <c r="O167" s="35"/>
      <c r="P167" s="35"/>
      <c r="Q167" s="36" t="str">
        <f ca="1">IF(AND([1]SYNTHESE!$AS166='[1]GRILLE COTATION'!$C$84,[1]SYNTHESE!$AJ166&gt;'[1]GRILLE COTATION'!$G$84),[1]BIBLIOTHEQUE!$H$32*[1]SYNTHESE!$Q166/[1]SYNTHESE!$P166,"")</f>
        <v/>
      </c>
      <c r="R167" s="35"/>
      <c r="S167" s="36" t="str">
        <f ca="1">IF(AND([1]SYNTHESE!$AT166='[1]GRILLE COTATION'!$C$97,[1]SYNTHESE!$AJ166&gt;'[1]GRILLE COTATION'!$G$97),[1]BIBLIOTHEQUE!$H$35*[1]SYNTHESE!$N166,"")</f>
        <v/>
      </c>
      <c r="T167" s="36" t="str">
        <f ca="1">IF(AND([1]SYNTHESE!$AU166='[1]GRILLE COTATION'!$C$109,[1]SYNTHESE!$AJ166&gt;'[1]GRILLE COTATION'!$G$109),[1]BIBLIOTHEQUE!$H$36*[1]SYNTHESE!$N166,"")</f>
        <v/>
      </c>
      <c r="U167" s="36" t="str">
        <f ca="1">IF(AND([1]SYNTHESE!$AV166='[1]GRILLE COTATION'!$C$121,[1]SYNTHESE!$AJ166&gt;'[1]GRILLE COTATION'!$G$121),[1]BIBLIOTHEQUE!$H$37*[1]SYNTHESE!$N166,"")</f>
        <v/>
      </c>
      <c r="V167" s="35"/>
      <c r="W167" s="36" t="str">
        <f ca="1">IF(AND([1]SYNTHESE!$AW166='[1]GRILLE COTATION'!$C$134,[1]SYNTHESE!$AJ166&gt;'[1]GRILLE COTATION'!$G$134),[1]BIBLIOTHEQUE!$H$40*[1]SYNTHESE!$P166*[1]SYNTHESE!$O166,"")</f>
        <v/>
      </c>
      <c r="X167" s="36"/>
      <c r="Y167" s="36" t="str">
        <f ca="1">IF(AND([1]SYNTHESE!$AX166='[1]GRILLE COTATION'!$C$146,[1]SYNTHESE!$AJ166&gt;'[1]GRILLE COTATION'!$G$146,[1]SYNTHESE!$P166&gt;=4),[1]BIBLIOTHEQUE!$H$42*[1]SYNTHESE!$O166,"")</f>
        <v/>
      </c>
      <c r="Z167" s="37"/>
    </row>
    <row r="168" spans="1:26" x14ac:dyDescent="0.25">
      <c r="A168" s="4">
        <v>216</v>
      </c>
      <c r="B168" s="34">
        <f ca="1">IF(AND([1]SYNTHESE!$AM167='[1]GRILLE COTATION'!$C$9,[1]SYNTHESE!$W167&gt;'[1]GRILLE COTATION'!$G$9),[1]BIBLIOTHEQUE!$H$3*[1]SYNTHESE!$N167,"")</f>
        <v>74000</v>
      </c>
      <c r="C168" s="35"/>
      <c r="D168" s="36" t="str">
        <f>IF(AND([1]SYNTHESE!$AK167='[1]GRILLE COTATION'!$F$42,[1]SYNTHESE!$AP167='[1]GRILLE COTATION'!$C$42),[1]BIBLIOTHEQUE!$H$6,"")</f>
        <v/>
      </c>
      <c r="E168" s="35"/>
      <c r="F168" s="36" t="str">
        <f>IF(AND([1]SYNTHESE!$AN167='[1]GRILLE COTATION'!$C$22,[1]SYNTHESE!$AK167=[1]PARAM!$B$2,[1]SYNTHESE!$AB167="CHAUDIERE  INDIV.",[1]SYNTHESE!$AA167="GAZ"),[1]BIBLIOTHEQUE!$H$8*[1]SYNTHESE!$N167,
IF(AND([1]SYNTHESE!$AN167='[1]GRILLE COTATION'!$C$22,[1]SYNTHESE!$AK167=[1]PARAM!$B$3,[1]SYNTHESE!$AB167="CHAUDIERE  INDIV.",[1]SYNTHESE!$AA167="GAZ"),[1]BIBLIOTHEQUE!$H$8*[1]SYNTHESE!$N167,
IF(AND([1]SYNTHESE!$AN167='[1]GRILLE COTATION'!$C$22,[1]SYNTHESE!$AK167=[1]PARAM!$B$4,[1]SYNTHESE!$AB167="CHAUDIERE  INDIV.",[1]SYNTHESE!$AA167="GAZ"),[1]BIBLIOTHEQUE!$H$8*[1]SYNTHESE!$N167,
IF(AND([1]SYNTHESE!$AN167='[1]GRILLE COTATION'!$C$22,[1]SYNTHESE!$AK167=[1]PARAM!$B$5,[1]SYNTHESE!$AB167="CHAUDIERE  INDIV.",[1]SYNTHESE!$AA167="GAZ"),[1]BIBLIOTHEQUE!$H$8*[1]SYNTHESE!$N167,""))))</f>
        <v/>
      </c>
      <c r="G168" s="36" t="str">
        <f>IF(AND([1]SYNTHESE!$AN167='[1]GRILLE COTATION'!$C$22,[1]SYNTHESE!$AK167='[1]GRILLE COTATION'!$F$22),[1]BIBLIOTHEQUE!$H$9*[1]SYNTHESE!$N167,"")</f>
        <v/>
      </c>
      <c r="H168" s="36" t="str">
        <f>IF(AND([1]SYNTHESE!$AO167='[1]GRILLE COTATION'!$C$35,[1]SYNTHESE!$AK167='[1]GRILLE COTATION'!$F$35),[1]BIBLIOTHEQUE!$H$10*[1]SYNTHESE!$N167,
IF([1]SYNTHESE!$AO167='[1]GRILLE COTATION'!$C$38,[1]BIBLIOTHEQUE!$H$10*[1]SYNTHESE!$N167,""))</f>
        <v/>
      </c>
      <c r="I168" s="35"/>
      <c r="J168" s="36" t="str">
        <f ca="1">IF(AND(I168="",AI168="",BI168="",CI168="",DI168="",EI168="",FI168="",GI168="",HI168="",II168="",[1]SYNTHESE!$AP167='[1]GRILLE COTATION'!$C$42,[1]SYNTHESE!$AJ167&gt;'[1]GRILLE COTATION'!$G$48,[1]SYNTHESE!$M167=[1]BIBLIOTHEQUE!$F$15),[1]BIBLIOTHEQUE!$H$13*[1]SYNTHESE!$Q167*1.5,
IF(AND(I168="",AI168="",BI168="",CI168="",DI168="",EI168="",FI168="",GI168="",HI168="",II168="",[1]SYNTHESE!$AP167='[1]GRILLE COTATION'!$C$42,[1]SYNTHESE!$AJ167&gt;'[1]GRILLE COTATION'!$G$48,[1]SYNTHESE!$M167=[1]BIBLIOTHEQUE!$F$22),[1]BIBLIOTHEQUE!$H$13*[1]SYNTHESE!$Q167,""))</f>
        <v/>
      </c>
      <c r="K168" s="35"/>
      <c r="L168" s="36" t="str">
        <f ca="1">IF(AND(
[1]SYNTHESE!$AQ167='[1]GRILLE COTATION'!$C$60,
[1]SYNTHESE!$AJ167&gt;'[1]GRILLE COTATION'!$G$60,
[1]SYNTHESE!$M167=[1]BIBLIOTHEQUE!$F$22),
[1]BIBLIOTHEQUE!$H$22*[1]SYNTHESE!$F167+[1]BIBLIOTHEQUE!$H$23*[1]SYNTHESE!$G167+[1]BIBLIOTHEQUE!$H$24*[1]SYNTHESE!$H167+[1]BIBLIOTHEQUE!$H$25*[1]SYNTHESE!$I167+[1]BIBLIOTHEQUE!$H$26*[1]SYNTHESE!$J167+[1]BIBLIOTHEQUE!$H$27*[1]SYNTHESE!$K167,
IF(AND(
[1]SYNTHESE!$AQ167='[1]GRILLE COTATION'!$C$60,
[1]SYNTHESE!$AJ167&gt;'[1]GRILLE COTATION'!$G$60,
[1]SYNTHESE!$M167=[1]BIBLIOTHEQUE!$F$15),
[1]BIBLIOTHEQUE!$H$15*[1]SYNTHESE!$F167+[1]BIBLIOTHEQUE!$H$16*[1]SYNTHESE!$G167+[1]BIBLIOTHEQUE!$H$17*[1]SYNTHESE!$H167+[1]BIBLIOTHEQUE!$H$18*[1]SYNTHESE!$I167+[1]BIBLIOTHEQUE!$H$19*[1]SYNTHESE!$J167+[1]BIBLIOTHEQUE!$H$20*[1]SYNTHESE!$K167+[1]BIBLIOTHEQUE!$H$21*[1]SYNTHESE!$L167,""))</f>
        <v/>
      </c>
      <c r="M168" s="35"/>
      <c r="N168" s="36" t="str">
        <f ca="1">IF(AND([1]SYNTHESE!$AR167='[1]GRILLE COTATION'!$C$72,[1]SYNTHESE!$AJ167&gt;'[1]GRILLE COTATION'!$G$72),[1]BIBLIOTHEQUE!$H$29*[1]SYNTHESE!$Q167/[1]SYNTHESE!$P167*1.2,"")</f>
        <v/>
      </c>
      <c r="O168" s="35"/>
      <c r="P168" s="35"/>
      <c r="Q168" s="36" t="str">
        <f ca="1">IF(AND([1]SYNTHESE!$AS167='[1]GRILLE COTATION'!$C$84,[1]SYNTHESE!$AJ167&gt;'[1]GRILLE COTATION'!$G$84),[1]BIBLIOTHEQUE!$H$32*[1]SYNTHESE!$Q167/[1]SYNTHESE!$P167,"")</f>
        <v/>
      </c>
      <c r="R168" s="35"/>
      <c r="S168" s="36" t="str">
        <f ca="1">IF(AND([1]SYNTHESE!$AT167='[1]GRILLE COTATION'!$C$97,[1]SYNTHESE!$AJ167&gt;'[1]GRILLE COTATION'!$G$97),[1]BIBLIOTHEQUE!$H$35*[1]SYNTHESE!$N167,"")</f>
        <v/>
      </c>
      <c r="T168" s="36" t="str">
        <f ca="1">IF(AND([1]SYNTHESE!$AU167='[1]GRILLE COTATION'!$C$109,[1]SYNTHESE!$AJ167&gt;'[1]GRILLE COTATION'!$G$109),[1]BIBLIOTHEQUE!$H$36*[1]SYNTHESE!$N167,"")</f>
        <v/>
      </c>
      <c r="U168" s="36" t="str">
        <f ca="1">IF(AND([1]SYNTHESE!$AV167='[1]GRILLE COTATION'!$C$121,[1]SYNTHESE!$AJ167&gt;'[1]GRILLE COTATION'!$G$121),[1]BIBLIOTHEQUE!$H$37*[1]SYNTHESE!$N167,"")</f>
        <v/>
      </c>
      <c r="V168" s="35"/>
      <c r="W168" s="36" t="str">
        <f ca="1">IF(AND([1]SYNTHESE!$AW167='[1]GRILLE COTATION'!$C$134,[1]SYNTHESE!$AJ167&gt;'[1]GRILLE COTATION'!$G$134),[1]BIBLIOTHEQUE!$H$40*[1]SYNTHESE!$P167*[1]SYNTHESE!$O167,"")</f>
        <v/>
      </c>
      <c r="X168" s="36"/>
      <c r="Y168" s="36" t="str">
        <f ca="1">IF(AND([1]SYNTHESE!$AX167='[1]GRILLE COTATION'!$C$146,[1]SYNTHESE!$AJ167&gt;'[1]GRILLE COTATION'!$G$146,[1]SYNTHESE!$P167&gt;=4),[1]BIBLIOTHEQUE!$H$42*[1]SYNTHESE!$O167,"")</f>
        <v/>
      </c>
      <c r="Z168" s="37"/>
    </row>
    <row r="169" spans="1:26" x14ac:dyDescent="0.25">
      <c r="A169" s="4">
        <v>217</v>
      </c>
      <c r="B169" s="34" t="str">
        <f ca="1">IF(AND([1]SYNTHESE!$AM168='[1]GRILLE COTATION'!$C$9,[1]SYNTHESE!$W168&gt;'[1]GRILLE COTATION'!$G$9),[1]BIBLIOTHEQUE!$H$3*[1]SYNTHESE!$N168,"")</f>
        <v/>
      </c>
      <c r="C169" s="35"/>
      <c r="D169" s="36" t="str">
        <f>IF(AND([1]SYNTHESE!$AK168='[1]GRILLE COTATION'!$F$42,[1]SYNTHESE!$AP168='[1]GRILLE COTATION'!$C$42),[1]BIBLIOTHEQUE!$H$6,"")</f>
        <v/>
      </c>
      <c r="E169" s="35"/>
      <c r="F169" s="36" t="str">
        <f>IF(AND([1]SYNTHESE!$AN168='[1]GRILLE COTATION'!$C$22,[1]SYNTHESE!$AK168=[1]PARAM!$B$2,[1]SYNTHESE!$AB168="CHAUDIERE  INDIV.",[1]SYNTHESE!$AA168="GAZ"),[1]BIBLIOTHEQUE!$H$8*[1]SYNTHESE!$N168,
IF(AND([1]SYNTHESE!$AN168='[1]GRILLE COTATION'!$C$22,[1]SYNTHESE!$AK168=[1]PARAM!$B$3,[1]SYNTHESE!$AB168="CHAUDIERE  INDIV.",[1]SYNTHESE!$AA168="GAZ"),[1]BIBLIOTHEQUE!$H$8*[1]SYNTHESE!$N168,
IF(AND([1]SYNTHESE!$AN168='[1]GRILLE COTATION'!$C$22,[1]SYNTHESE!$AK168=[1]PARAM!$B$4,[1]SYNTHESE!$AB168="CHAUDIERE  INDIV.",[1]SYNTHESE!$AA168="GAZ"),[1]BIBLIOTHEQUE!$H$8*[1]SYNTHESE!$N168,
IF(AND([1]SYNTHESE!$AN168='[1]GRILLE COTATION'!$C$22,[1]SYNTHESE!$AK168=[1]PARAM!$B$5,[1]SYNTHESE!$AB168="CHAUDIERE  INDIV.",[1]SYNTHESE!$AA168="GAZ"),[1]BIBLIOTHEQUE!$H$8*[1]SYNTHESE!$N168,""))))</f>
        <v/>
      </c>
      <c r="G169" s="36" t="str">
        <f>IF(AND([1]SYNTHESE!$AN168='[1]GRILLE COTATION'!$C$22,[1]SYNTHESE!$AK168='[1]GRILLE COTATION'!$F$22),[1]BIBLIOTHEQUE!$H$9*[1]SYNTHESE!$N168,"")</f>
        <v/>
      </c>
      <c r="H169" s="36" t="str">
        <f>IF(AND([1]SYNTHESE!$AO168='[1]GRILLE COTATION'!$C$35,[1]SYNTHESE!$AK168='[1]GRILLE COTATION'!$F$35),[1]BIBLIOTHEQUE!$H$10*[1]SYNTHESE!$N168,
IF([1]SYNTHESE!$AO168='[1]GRILLE COTATION'!$C$38,[1]BIBLIOTHEQUE!$H$10*[1]SYNTHESE!$N168,""))</f>
        <v/>
      </c>
      <c r="I169" s="35"/>
      <c r="J169" s="36" t="str">
        <f ca="1">IF(AND(I169="",AI169="",BI169="",CI169="",DI169="",EI169="",FI169="",GI169="",HI169="",II169="",[1]SYNTHESE!$AP168='[1]GRILLE COTATION'!$C$42,[1]SYNTHESE!$AJ168&gt;'[1]GRILLE COTATION'!$G$48,[1]SYNTHESE!$M168=[1]BIBLIOTHEQUE!$F$15),[1]BIBLIOTHEQUE!$H$13*[1]SYNTHESE!$Q168*1.5,
IF(AND(I169="",AI169="",BI169="",CI169="",DI169="",EI169="",FI169="",GI169="",HI169="",II169="",[1]SYNTHESE!$AP168='[1]GRILLE COTATION'!$C$42,[1]SYNTHESE!$AJ168&gt;'[1]GRILLE COTATION'!$G$48,[1]SYNTHESE!$M168=[1]BIBLIOTHEQUE!$F$22),[1]BIBLIOTHEQUE!$H$13*[1]SYNTHESE!$Q168,""))</f>
        <v/>
      </c>
      <c r="K169" s="35"/>
      <c r="L169" s="36" t="str">
        <f ca="1">IF(AND(
[1]SYNTHESE!$AQ168='[1]GRILLE COTATION'!$C$60,
[1]SYNTHESE!$AJ168&gt;'[1]GRILLE COTATION'!$G$60,
[1]SYNTHESE!$M168=[1]BIBLIOTHEQUE!$F$22),
[1]BIBLIOTHEQUE!$H$22*[1]SYNTHESE!$F168+[1]BIBLIOTHEQUE!$H$23*[1]SYNTHESE!$G168+[1]BIBLIOTHEQUE!$H$24*[1]SYNTHESE!$H168+[1]BIBLIOTHEQUE!$H$25*[1]SYNTHESE!$I168+[1]BIBLIOTHEQUE!$H$26*[1]SYNTHESE!$J168+[1]BIBLIOTHEQUE!$H$27*[1]SYNTHESE!$K168,
IF(AND(
[1]SYNTHESE!$AQ168='[1]GRILLE COTATION'!$C$60,
[1]SYNTHESE!$AJ168&gt;'[1]GRILLE COTATION'!$G$60,
[1]SYNTHESE!$M168=[1]BIBLIOTHEQUE!$F$15),
[1]BIBLIOTHEQUE!$H$15*[1]SYNTHESE!$F168+[1]BIBLIOTHEQUE!$H$16*[1]SYNTHESE!$G168+[1]BIBLIOTHEQUE!$H$17*[1]SYNTHESE!$H168+[1]BIBLIOTHEQUE!$H$18*[1]SYNTHESE!$I168+[1]BIBLIOTHEQUE!$H$19*[1]SYNTHESE!$J168+[1]BIBLIOTHEQUE!$H$20*[1]SYNTHESE!$K168+[1]BIBLIOTHEQUE!$H$21*[1]SYNTHESE!$L168,""))</f>
        <v/>
      </c>
      <c r="M169" s="35"/>
      <c r="N169" s="36" t="str">
        <f ca="1">IF(AND([1]SYNTHESE!$AR168='[1]GRILLE COTATION'!$C$72,[1]SYNTHESE!$AJ168&gt;'[1]GRILLE COTATION'!$G$72),[1]BIBLIOTHEQUE!$H$29*[1]SYNTHESE!$Q168/[1]SYNTHESE!$P168*1.2,"")</f>
        <v/>
      </c>
      <c r="O169" s="35"/>
      <c r="P169" s="35"/>
      <c r="Q169" s="36" t="str">
        <f ca="1">IF(AND([1]SYNTHESE!$AS168='[1]GRILLE COTATION'!$C$84,[1]SYNTHESE!$AJ168&gt;'[1]GRILLE COTATION'!$G$84),[1]BIBLIOTHEQUE!$H$32*[1]SYNTHESE!$Q168/[1]SYNTHESE!$P168,"")</f>
        <v/>
      </c>
      <c r="R169" s="35"/>
      <c r="S169" s="36" t="str">
        <f ca="1">IF(AND([1]SYNTHESE!$AT168='[1]GRILLE COTATION'!$C$97,[1]SYNTHESE!$AJ168&gt;'[1]GRILLE COTATION'!$G$97),[1]BIBLIOTHEQUE!$H$35*[1]SYNTHESE!$N168,"")</f>
        <v/>
      </c>
      <c r="T169" s="36" t="str">
        <f ca="1">IF(AND([1]SYNTHESE!$AU168='[1]GRILLE COTATION'!$C$109,[1]SYNTHESE!$AJ168&gt;'[1]GRILLE COTATION'!$G$109),[1]BIBLIOTHEQUE!$H$36*[1]SYNTHESE!$N168,"")</f>
        <v/>
      </c>
      <c r="U169" s="36" t="str">
        <f ca="1">IF(AND([1]SYNTHESE!$AV168='[1]GRILLE COTATION'!$C$121,[1]SYNTHESE!$AJ168&gt;'[1]GRILLE COTATION'!$G$121),[1]BIBLIOTHEQUE!$H$37*[1]SYNTHESE!$N168,"")</f>
        <v/>
      </c>
      <c r="V169" s="35"/>
      <c r="W169" s="36" t="str">
        <f ca="1">IF(AND([1]SYNTHESE!$AW168='[1]GRILLE COTATION'!$C$134,[1]SYNTHESE!$AJ168&gt;'[1]GRILLE COTATION'!$G$134),[1]BIBLIOTHEQUE!$H$40*[1]SYNTHESE!$P168*[1]SYNTHESE!$O168,"")</f>
        <v/>
      </c>
      <c r="X169" s="36"/>
      <c r="Y169" s="36" t="str">
        <f ca="1">IF(AND([1]SYNTHESE!$AX168='[1]GRILLE COTATION'!$C$146,[1]SYNTHESE!$AJ168&gt;'[1]GRILLE COTATION'!$G$146,[1]SYNTHESE!$P168&gt;=4),[1]BIBLIOTHEQUE!$H$42*[1]SYNTHESE!$O168,"")</f>
        <v/>
      </c>
      <c r="Z169" s="37"/>
    </row>
    <row r="170" spans="1:26" x14ac:dyDescent="0.25">
      <c r="A170" s="4">
        <v>218</v>
      </c>
      <c r="B170" s="34" t="str">
        <f ca="1">IF(AND([1]SYNTHESE!$AM169='[1]GRILLE COTATION'!$C$9,[1]SYNTHESE!$W169&gt;'[1]GRILLE COTATION'!$G$9),[1]BIBLIOTHEQUE!$H$3*[1]SYNTHESE!$N169,"")</f>
        <v/>
      </c>
      <c r="C170" s="35"/>
      <c r="D170" s="36" t="str">
        <f>IF(AND([1]SYNTHESE!$AK169='[1]GRILLE COTATION'!$F$42,[1]SYNTHESE!$AP169='[1]GRILLE COTATION'!$C$42),[1]BIBLIOTHEQUE!$H$6,"")</f>
        <v/>
      </c>
      <c r="E170" s="35"/>
      <c r="F170" s="36" t="str">
        <f>IF(AND([1]SYNTHESE!$AN169='[1]GRILLE COTATION'!$C$22,[1]SYNTHESE!$AK169=[1]PARAM!$B$2,[1]SYNTHESE!$AB169="CHAUDIERE  INDIV.",[1]SYNTHESE!$AA169="GAZ"),[1]BIBLIOTHEQUE!$H$8*[1]SYNTHESE!$N169,
IF(AND([1]SYNTHESE!$AN169='[1]GRILLE COTATION'!$C$22,[1]SYNTHESE!$AK169=[1]PARAM!$B$3,[1]SYNTHESE!$AB169="CHAUDIERE  INDIV.",[1]SYNTHESE!$AA169="GAZ"),[1]BIBLIOTHEQUE!$H$8*[1]SYNTHESE!$N169,
IF(AND([1]SYNTHESE!$AN169='[1]GRILLE COTATION'!$C$22,[1]SYNTHESE!$AK169=[1]PARAM!$B$4,[1]SYNTHESE!$AB169="CHAUDIERE  INDIV.",[1]SYNTHESE!$AA169="GAZ"),[1]BIBLIOTHEQUE!$H$8*[1]SYNTHESE!$N169,
IF(AND([1]SYNTHESE!$AN169='[1]GRILLE COTATION'!$C$22,[1]SYNTHESE!$AK169=[1]PARAM!$B$5,[1]SYNTHESE!$AB169="CHAUDIERE  INDIV.",[1]SYNTHESE!$AA169="GAZ"),[1]BIBLIOTHEQUE!$H$8*[1]SYNTHESE!$N169,""))))</f>
        <v/>
      </c>
      <c r="G170" s="36" t="str">
        <f>IF(AND([1]SYNTHESE!$AN169='[1]GRILLE COTATION'!$C$22,[1]SYNTHESE!$AK169='[1]GRILLE COTATION'!$F$22),[1]BIBLIOTHEQUE!$H$9*[1]SYNTHESE!$N169,"")</f>
        <v/>
      </c>
      <c r="H170" s="36" t="str">
        <f>IF(AND([1]SYNTHESE!$AO169='[1]GRILLE COTATION'!$C$35,[1]SYNTHESE!$AK169='[1]GRILLE COTATION'!$F$35),[1]BIBLIOTHEQUE!$H$10*[1]SYNTHESE!$N169,
IF([1]SYNTHESE!$AO169='[1]GRILLE COTATION'!$C$38,[1]BIBLIOTHEQUE!$H$10*[1]SYNTHESE!$N169,""))</f>
        <v/>
      </c>
      <c r="I170" s="35"/>
      <c r="J170" s="36" t="str">
        <f ca="1">IF(AND(I170="",AI170="",BI170="",CI170="",DI170="",EI170="",FI170="",GI170="",HI170="",II170="",[1]SYNTHESE!$AP169='[1]GRILLE COTATION'!$C$42,[1]SYNTHESE!$AJ169&gt;'[1]GRILLE COTATION'!$G$48,[1]SYNTHESE!$M169=[1]BIBLIOTHEQUE!$F$15),[1]BIBLIOTHEQUE!$H$13*[1]SYNTHESE!$Q169*1.5,
IF(AND(I170="",AI170="",BI170="",CI170="",DI170="",EI170="",FI170="",GI170="",HI170="",II170="",[1]SYNTHESE!$AP169='[1]GRILLE COTATION'!$C$42,[1]SYNTHESE!$AJ169&gt;'[1]GRILLE COTATION'!$G$48,[1]SYNTHESE!$M169=[1]BIBLIOTHEQUE!$F$22),[1]BIBLIOTHEQUE!$H$13*[1]SYNTHESE!$Q169,""))</f>
        <v/>
      </c>
      <c r="K170" s="35"/>
      <c r="L170" s="36" t="str">
        <f ca="1">IF(AND(
[1]SYNTHESE!$AQ169='[1]GRILLE COTATION'!$C$60,
[1]SYNTHESE!$AJ169&gt;'[1]GRILLE COTATION'!$G$60,
[1]SYNTHESE!$M169=[1]BIBLIOTHEQUE!$F$22),
[1]BIBLIOTHEQUE!$H$22*[1]SYNTHESE!$F169+[1]BIBLIOTHEQUE!$H$23*[1]SYNTHESE!$G169+[1]BIBLIOTHEQUE!$H$24*[1]SYNTHESE!$H169+[1]BIBLIOTHEQUE!$H$25*[1]SYNTHESE!$I169+[1]BIBLIOTHEQUE!$H$26*[1]SYNTHESE!$J169+[1]BIBLIOTHEQUE!$H$27*[1]SYNTHESE!$K169,
IF(AND(
[1]SYNTHESE!$AQ169='[1]GRILLE COTATION'!$C$60,
[1]SYNTHESE!$AJ169&gt;'[1]GRILLE COTATION'!$G$60,
[1]SYNTHESE!$M169=[1]BIBLIOTHEQUE!$F$15),
[1]BIBLIOTHEQUE!$H$15*[1]SYNTHESE!$F169+[1]BIBLIOTHEQUE!$H$16*[1]SYNTHESE!$G169+[1]BIBLIOTHEQUE!$H$17*[1]SYNTHESE!$H169+[1]BIBLIOTHEQUE!$H$18*[1]SYNTHESE!$I169+[1]BIBLIOTHEQUE!$H$19*[1]SYNTHESE!$J169+[1]BIBLIOTHEQUE!$H$20*[1]SYNTHESE!$K169+[1]BIBLIOTHEQUE!$H$21*[1]SYNTHESE!$L169,""))</f>
        <v/>
      </c>
      <c r="M170" s="35"/>
      <c r="N170" s="36">
        <f ca="1">IF(AND([1]SYNTHESE!$AR169='[1]GRILLE COTATION'!$C$72,[1]SYNTHESE!$AJ169&gt;'[1]GRILLE COTATION'!$G$72),[1]BIBLIOTHEQUE!$H$29*[1]SYNTHESE!$Q169/[1]SYNTHESE!$P169*1.2,"")</f>
        <v>68880</v>
      </c>
      <c r="O170" s="35"/>
      <c r="P170" s="35"/>
      <c r="Q170" s="36" t="str">
        <f ca="1">IF(AND([1]SYNTHESE!$AS169='[1]GRILLE COTATION'!$C$84,[1]SYNTHESE!$AJ169&gt;'[1]GRILLE COTATION'!$G$84),[1]BIBLIOTHEQUE!$H$32*[1]SYNTHESE!$Q169/[1]SYNTHESE!$P169,"")</f>
        <v/>
      </c>
      <c r="R170" s="35"/>
      <c r="S170" s="36" t="str">
        <f ca="1">IF(AND([1]SYNTHESE!$AT169='[1]GRILLE COTATION'!$C$97,[1]SYNTHESE!$AJ169&gt;'[1]GRILLE COTATION'!$G$97),[1]BIBLIOTHEQUE!$H$35*[1]SYNTHESE!$N169,"")</f>
        <v/>
      </c>
      <c r="T170" s="36" t="str">
        <f ca="1">IF(AND([1]SYNTHESE!$AU169='[1]GRILLE COTATION'!$C$109,[1]SYNTHESE!$AJ169&gt;'[1]GRILLE COTATION'!$G$109),[1]BIBLIOTHEQUE!$H$36*[1]SYNTHESE!$N169,"")</f>
        <v/>
      </c>
      <c r="U170" s="36" t="str">
        <f ca="1">IF(AND([1]SYNTHESE!$AV169='[1]GRILLE COTATION'!$C$121,[1]SYNTHESE!$AJ169&gt;'[1]GRILLE COTATION'!$G$121),[1]BIBLIOTHEQUE!$H$37*[1]SYNTHESE!$N169,"")</f>
        <v/>
      </c>
      <c r="V170" s="35"/>
      <c r="W170" s="36" t="str">
        <f ca="1">IF(AND([1]SYNTHESE!$AW169='[1]GRILLE COTATION'!$C$134,[1]SYNTHESE!$AJ169&gt;'[1]GRILLE COTATION'!$G$134),[1]BIBLIOTHEQUE!$H$40*[1]SYNTHESE!$P169*[1]SYNTHESE!$O169,"")</f>
        <v/>
      </c>
      <c r="X170" s="36"/>
      <c r="Y170" s="36" t="str">
        <f ca="1">IF(AND([1]SYNTHESE!$AX169='[1]GRILLE COTATION'!$C$146,[1]SYNTHESE!$AJ169&gt;'[1]GRILLE COTATION'!$G$146,[1]SYNTHESE!$P169&gt;=4),[1]BIBLIOTHEQUE!$H$42*[1]SYNTHESE!$O169,"")</f>
        <v/>
      </c>
      <c r="Z170" s="37"/>
    </row>
    <row r="171" spans="1:26" x14ac:dyDescent="0.25">
      <c r="A171" s="4">
        <v>219</v>
      </c>
      <c r="B171" s="34">
        <f ca="1">IF(AND([1]SYNTHESE!$AM170='[1]GRILLE COTATION'!$C$9,[1]SYNTHESE!$W170&gt;'[1]GRILLE COTATION'!$G$9),[1]BIBLIOTHEQUE!$H$3*[1]SYNTHESE!$N170,"")</f>
        <v>6000</v>
      </c>
      <c r="C171" s="35"/>
      <c r="D171" s="36" t="str">
        <f>IF(AND([1]SYNTHESE!$AK170='[1]GRILLE COTATION'!$F$42,[1]SYNTHESE!$AP170='[1]GRILLE COTATION'!$C$42),[1]BIBLIOTHEQUE!$H$6,"")</f>
        <v/>
      </c>
      <c r="E171" s="35"/>
      <c r="F171" s="36" t="str">
        <f>IF(AND([1]SYNTHESE!$AN170='[1]GRILLE COTATION'!$C$22,[1]SYNTHESE!$AK170=[1]PARAM!$B$2,[1]SYNTHESE!$AB170="CHAUDIERE  INDIV.",[1]SYNTHESE!$AA170="GAZ"),[1]BIBLIOTHEQUE!$H$8*[1]SYNTHESE!$N170,
IF(AND([1]SYNTHESE!$AN170='[1]GRILLE COTATION'!$C$22,[1]SYNTHESE!$AK170=[1]PARAM!$B$3,[1]SYNTHESE!$AB170="CHAUDIERE  INDIV.",[1]SYNTHESE!$AA170="GAZ"),[1]BIBLIOTHEQUE!$H$8*[1]SYNTHESE!$N170,
IF(AND([1]SYNTHESE!$AN170='[1]GRILLE COTATION'!$C$22,[1]SYNTHESE!$AK170=[1]PARAM!$B$4,[1]SYNTHESE!$AB170="CHAUDIERE  INDIV.",[1]SYNTHESE!$AA170="GAZ"),[1]BIBLIOTHEQUE!$H$8*[1]SYNTHESE!$N170,
IF(AND([1]SYNTHESE!$AN170='[1]GRILLE COTATION'!$C$22,[1]SYNTHESE!$AK170=[1]PARAM!$B$5,[1]SYNTHESE!$AB170="CHAUDIERE  INDIV.",[1]SYNTHESE!$AA170="GAZ"),[1]BIBLIOTHEQUE!$H$8*[1]SYNTHESE!$N170,""))))</f>
        <v/>
      </c>
      <c r="G171" s="36" t="str">
        <f>IF(AND([1]SYNTHESE!$AN170='[1]GRILLE COTATION'!$C$22,[1]SYNTHESE!$AK170='[1]GRILLE COTATION'!$F$22),[1]BIBLIOTHEQUE!$H$9*[1]SYNTHESE!$N170,"")</f>
        <v/>
      </c>
      <c r="H171" s="36" t="str">
        <f>IF(AND([1]SYNTHESE!$AO170='[1]GRILLE COTATION'!$C$35,[1]SYNTHESE!$AK170='[1]GRILLE COTATION'!$F$35),[1]BIBLIOTHEQUE!$H$10*[1]SYNTHESE!$N170,
IF([1]SYNTHESE!$AO170='[1]GRILLE COTATION'!$C$38,[1]BIBLIOTHEQUE!$H$10*[1]SYNTHESE!$N170,""))</f>
        <v/>
      </c>
      <c r="I171" s="35"/>
      <c r="J171" s="36" t="str">
        <f ca="1">IF(AND(I171="",AI171="",BI171="",CI171="",DI171="",EI171="",FI171="",GI171="",HI171="",II171="",[1]SYNTHESE!$AP170='[1]GRILLE COTATION'!$C$42,[1]SYNTHESE!$AJ170&gt;'[1]GRILLE COTATION'!$G$48,[1]SYNTHESE!$M170=[1]BIBLIOTHEQUE!$F$15),[1]BIBLIOTHEQUE!$H$13*[1]SYNTHESE!$Q170*1.5,
IF(AND(I171="",AI171="",BI171="",CI171="",DI171="",EI171="",FI171="",GI171="",HI171="",II171="",[1]SYNTHESE!$AP170='[1]GRILLE COTATION'!$C$42,[1]SYNTHESE!$AJ170&gt;'[1]GRILLE COTATION'!$G$48,[1]SYNTHESE!$M170=[1]BIBLIOTHEQUE!$F$22),[1]BIBLIOTHEQUE!$H$13*[1]SYNTHESE!$Q170,""))</f>
        <v/>
      </c>
      <c r="K171" s="35"/>
      <c r="L171" s="36" t="str">
        <f ca="1">IF(AND(
[1]SYNTHESE!$AQ170='[1]GRILLE COTATION'!$C$60,
[1]SYNTHESE!$AJ170&gt;'[1]GRILLE COTATION'!$G$60,
[1]SYNTHESE!$M170=[1]BIBLIOTHEQUE!$F$22),
[1]BIBLIOTHEQUE!$H$22*[1]SYNTHESE!$F170+[1]BIBLIOTHEQUE!$H$23*[1]SYNTHESE!$G170+[1]BIBLIOTHEQUE!$H$24*[1]SYNTHESE!$H170+[1]BIBLIOTHEQUE!$H$25*[1]SYNTHESE!$I170+[1]BIBLIOTHEQUE!$H$26*[1]SYNTHESE!$J170+[1]BIBLIOTHEQUE!$H$27*[1]SYNTHESE!$K170,
IF(AND(
[1]SYNTHESE!$AQ170='[1]GRILLE COTATION'!$C$60,
[1]SYNTHESE!$AJ170&gt;'[1]GRILLE COTATION'!$G$60,
[1]SYNTHESE!$M170=[1]BIBLIOTHEQUE!$F$15),
[1]BIBLIOTHEQUE!$H$15*[1]SYNTHESE!$F170+[1]BIBLIOTHEQUE!$H$16*[1]SYNTHESE!$G170+[1]BIBLIOTHEQUE!$H$17*[1]SYNTHESE!$H170+[1]BIBLIOTHEQUE!$H$18*[1]SYNTHESE!$I170+[1]BIBLIOTHEQUE!$H$19*[1]SYNTHESE!$J170+[1]BIBLIOTHEQUE!$H$20*[1]SYNTHESE!$K170+[1]BIBLIOTHEQUE!$H$21*[1]SYNTHESE!$L170,""))</f>
        <v/>
      </c>
      <c r="M171" s="35"/>
      <c r="N171" s="36" t="str">
        <f ca="1">IF(AND([1]SYNTHESE!$AR170='[1]GRILLE COTATION'!$C$72,[1]SYNTHESE!$AJ170&gt;'[1]GRILLE COTATION'!$G$72),[1]BIBLIOTHEQUE!$H$29*[1]SYNTHESE!$Q170/[1]SYNTHESE!$P170*1.2,"")</f>
        <v/>
      </c>
      <c r="O171" s="35"/>
      <c r="P171" s="35"/>
      <c r="Q171" s="36" t="str">
        <f ca="1">IF(AND([1]SYNTHESE!$AS170='[1]GRILLE COTATION'!$C$84,[1]SYNTHESE!$AJ170&gt;'[1]GRILLE COTATION'!$G$84),[1]BIBLIOTHEQUE!$H$32*[1]SYNTHESE!$Q170/[1]SYNTHESE!$P170,"")</f>
        <v/>
      </c>
      <c r="R171" s="35"/>
      <c r="S171" s="36" t="str">
        <f ca="1">IF(AND([1]SYNTHESE!$AT170='[1]GRILLE COTATION'!$C$97,[1]SYNTHESE!$AJ170&gt;'[1]GRILLE COTATION'!$G$97),[1]BIBLIOTHEQUE!$H$35*[1]SYNTHESE!$N170,"")</f>
        <v/>
      </c>
      <c r="T171" s="36" t="str">
        <f ca="1">IF(AND([1]SYNTHESE!$AU170='[1]GRILLE COTATION'!$C$109,[1]SYNTHESE!$AJ170&gt;'[1]GRILLE COTATION'!$G$109),[1]BIBLIOTHEQUE!$H$36*[1]SYNTHESE!$N170,"")</f>
        <v/>
      </c>
      <c r="U171" s="36" t="str">
        <f ca="1">IF(AND([1]SYNTHESE!$AV170='[1]GRILLE COTATION'!$C$121,[1]SYNTHESE!$AJ170&gt;'[1]GRILLE COTATION'!$G$121),[1]BIBLIOTHEQUE!$H$37*[1]SYNTHESE!$N170,"")</f>
        <v/>
      </c>
      <c r="V171" s="35"/>
      <c r="W171" s="36" t="str">
        <f ca="1">IF(AND([1]SYNTHESE!$AW170='[1]GRILLE COTATION'!$C$134,[1]SYNTHESE!$AJ170&gt;'[1]GRILLE COTATION'!$G$134),[1]BIBLIOTHEQUE!$H$40*[1]SYNTHESE!$P170*[1]SYNTHESE!$O170,"")</f>
        <v/>
      </c>
      <c r="X171" s="36"/>
      <c r="Y171" s="36" t="str">
        <f ca="1">IF(AND([1]SYNTHESE!$AX170='[1]GRILLE COTATION'!$C$146,[1]SYNTHESE!$AJ170&gt;'[1]GRILLE COTATION'!$G$146,[1]SYNTHESE!$P170&gt;=4),[1]BIBLIOTHEQUE!$H$42*[1]SYNTHESE!$O170,"")</f>
        <v/>
      </c>
      <c r="Z171" s="37"/>
    </row>
    <row r="172" spans="1:26" x14ac:dyDescent="0.25">
      <c r="A172" s="4">
        <v>220</v>
      </c>
      <c r="B172" s="34">
        <f ca="1">IF(AND([1]SYNTHESE!$AM171='[1]GRILLE COTATION'!$C$9,[1]SYNTHESE!$W171&gt;'[1]GRILLE COTATION'!$G$9),[1]BIBLIOTHEQUE!$H$3*[1]SYNTHESE!$N171,"")</f>
        <v>6000</v>
      </c>
      <c r="C172" s="35"/>
      <c r="D172" s="36" t="str">
        <f>IF(AND([1]SYNTHESE!$AK171='[1]GRILLE COTATION'!$F$42,[1]SYNTHESE!$AP171='[1]GRILLE COTATION'!$C$42),[1]BIBLIOTHEQUE!$H$6,"")</f>
        <v/>
      </c>
      <c r="E172" s="35"/>
      <c r="F172" s="36" t="str">
        <f>IF(AND([1]SYNTHESE!$AN171='[1]GRILLE COTATION'!$C$22,[1]SYNTHESE!$AK171=[1]PARAM!$B$2,[1]SYNTHESE!$AB171="CHAUDIERE  INDIV.",[1]SYNTHESE!$AA171="GAZ"),[1]BIBLIOTHEQUE!$H$8*[1]SYNTHESE!$N171,
IF(AND([1]SYNTHESE!$AN171='[1]GRILLE COTATION'!$C$22,[1]SYNTHESE!$AK171=[1]PARAM!$B$3,[1]SYNTHESE!$AB171="CHAUDIERE  INDIV.",[1]SYNTHESE!$AA171="GAZ"),[1]BIBLIOTHEQUE!$H$8*[1]SYNTHESE!$N171,
IF(AND([1]SYNTHESE!$AN171='[1]GRILLE COTATION'!$C$22,[1]SYNTHESE!$AK171=[1]PARAM!$B$4,[1]SYNTHESE!$AB171="CHAUDIERE  INDIV.",[1]SYNTHESE!$AA171="GAZ"),[1]BIBLIOTHEQUE!$H$8*[1]SYNTHESE!$N171,
IF(AND([1]SYNTHESE!$AN171='[1]GRILLE COTATION'!$C$22,[1]SYNTHESE!$AK171=[1]PARAM!$B$5,[1]SYNTHESE!$AB171="CHAUDIERE  INDIV.",[1]SYNTHESE!$AA171="GAZ"),[1]BIBLIOTHEQUE!$H$8*[1]SYNTHESE!$N171,""))))</f>
        <v/>
      </c>
      <c r="G172" s="36" t="str">
        <f>IF(AND([1]SYNTHESE!$AN171='[1]GRILLE COTATION'!$C$22,[1]SYNTHESE!$AK171='[1]GRILLE COTATION'!$F$22),[1]BIBLIOTHEQUE!$H$9*[1]SYNTHESE!$N171,"")</f>
        <v/>
      </c>
      <c r="H172" s="36" t="str">
        <f>IF(AND([1]SYNTHESE!$AO171='[1]GRILLE COTATION'!$C$35,[1]SYNTHESE!$AK171='[1]GRILLE COTATION'!$F$35),[1]BIBLIOTHEQUE!$H$10*[1]SYNTHESE!$N171,
IF([1]SYNTHESE!$AO171='[1]GRILLE COTATION'!$C$38,[1]BIBLIOTHEQUE!$H$10*[1]SYNTHESE!$N171,""))</f>
        <v/>
      </c>
      <c r="I172" s="35"/>
      <c r="J172" s="36" t="str">
        <f ca="1">IF(AND(I172="",AI172="",BI172="",CI172="",DI172="",EI172="",FI172="",GI172="",HI172="",II172="",[1]SYNTHESE!$AP171='[1]GRILLE COTATION'!$C$42,[1]SYNTHESE!$AJ171&gt;'[1]GRILLE COTATION'!$G$48,[1]SYNTHESE!$M171=[1]BIBLIOTHEQUE!$F$15),[1]BIBLIOTHEQUE!$H$13*[1]SYNTHESE!$Q171*1.5,
IF(AND(I172="",AI172="",BI172="",CI172="",DI172="",EI172="",FI172="",GI172="",HI172="",II172="",[1]SYNTHESE!$AP171='[1]GRILLE COTATION'!$C$42,[1]SYNTHESE!$AJ171&gt;'[1]GRILLE COTATION'!$G$48,[1]SYNTHESE!$M171=[1]BIBLIOTHEQUE!$F$22),[1]BIBLIOTHEQUE!$H$13*[1]SYNTHESE!$Q171,""))</f>
        <v/>
      </c>
      <c r="K172" s="35"/>
      <c r="L172" s="36" t="str">
        <f ca="1">IF(AND(
[1]SYNTHESE!$AQ171='[1]GRILLE COTATION'!$C$60,
[1]SYNTHESE!$AJ171&gt;'[1]GRILLE COTATION'!$G$60,
[1]SYNTHESE!$M171=[1]BIBLIOTHEQUE!$F$22),
[1]BIBLIOTHEQUE!$H$22*[1]SYNTHESE!$F171+[1]BIBLIOTHEQUE!$H$23*[1]SYNTHESE!$G171+[1]BIBLIOTHEQUE!$H$24*[1]SYNTHESE!$H171+[1]BIBLIOTHEQUE!$H$25*[1]SYNTHESE!$I171+[1]BIBLIOTHEQUE!$H$26*[1]SYNTHESE!$J171+[1]BIBLIOTHEQUE!$H$27*[1]SYNTHESE!$K171,
IF(AND(
[1]SYNTHESE!$AQ171='[1]GRILLE COTATION'!$C$60,
[1]SYNTHESE!$AJ171&gt;'[1]GRILLE COTATION'!$G$60,
[1]SYNTHESE!$M171=[1]BIBLIOTHEQUE!$F$15),
[1]BIBLIOTHEQUE!$H$15*[1]SYNTHESE!$F171+[1]BIBLIOTHEQUE!$H$16*[1]SYNTHESE!$G171+[1]BIBLIOTHEQUE!$H$17*[1]SYNTHESE!$H171+[1]BIBLIOTHEQUE!$H$18*[1]SYNTHESE!$I171+[1]BIBLIOTHEQUE!$H$19*[1]SYNTHESE!$J171+[1]BIBLIOTHEQUE!$H$20*[1]SYNTHESE!$K171+[1]BIBLIOTHEQUE!$H$21*[1]SYNTHESE!$L171,""))</f>
        <v/>
      </c>
      <c r="M172" s="35"/>
      <c r="N172" s="36" t="str">
        <f ca="1">IF(AND([1]SYNTHESE!$AR171='[1]GRILLE COTATION'!$C$72,[1]SYNTHESE!$AJ171&gt;'[1]GRILLE COTATION'!$G$72),[1]BIBLIOTHEQUE!$H$29*[1]SYNTHESE!$Q171/[1]SYNTHESE!$P171*1.2,"")</f>
        <v/>
      </c>
      <c r="O172" s="35"/>
      <c r="P172" s="35"/>
      <c r="Q172" s="36" t="str">
        <f ca="1">IF(AND([1]SYNTHESE!$AS171='[1]GRILLE COTATION'!$C$84,[1]SYNTHESE!$AJ171&gt;'[1]GRILLE COTATION'!$G$84),[1]BIBLIOTHEQUE!$H$32*[1]SYNTHESE!$Q171/[1]SYNTHESE!$P171,"")</f>
        <v/>
      </c>
      <c r="R172" s="35"/>
      <c r="S172" s="36" t="str">
        <f ca="1">IF(AND([1]SYNTHESE!$AT171='[1]GRILLE COTATION'!$C$97,[1]SYNTHESE!$AJ171&gt;'[1]GRILLE COTATION'!$G$97),[1]BIBLIOTHEQUE!$H$35*[1]SYNTHESE!$N171,"")</f>
        <v/>
      </c>
      <c r="T172" s="36" t="str">
        <f ca="1">IF(AND([1]SYNTHESE!$AU171='[1]GRILLE COTATION'!$C$109,[1]SYNTHESE!$AJ171&gt;'[1]GRILLE COTATION'!$G$109),[1]BIBLIOTHEQUE!$H$36*[1]SYNTHESE!$N171,"")</f>
        <v/>
      </c>
      <c r="U172" s="36" t="str">
        <f ca="1">IF(AND([1]SYNTHESE!$AV171='[1]GRILLE COTATION'!$C$121,[1]SYNTHESE!$AJ171&gt;'[1]GRILLE COTATION'!$G$121),[1]BIBLIOTHEQUE!$H$37*[1]SYNTHESE!$N171,"")</f>
        <v/>
      </c>
      <c r="V172" s="35"/>
      <c r="W172" s="36" t="str">
        <f ca="1">IF(AND([1]SYNTHESE!$AW171='[1]GRILLE COTATION'!$C$134,[1]SYNTHESE!$AJ171&gt;'[1]GRILLE COTATION'!$G$134),[1]BIBLIOTHEQUE!$H$40*[1]SYNTHESE!$P171*[1]SYNTHESE!$O171,"")</f>
        <v/>
      </c>
      <c r="X172" s="36"/>
      <c r="Y172" s="36" t="str">
        <f ca="1">IF(AND([1]SYNTHESE!$AX171='[1]GRILLE COTATION'!$C$146,[1]SYNTHESE!$AJ171&gt;'[1]GRILLE COTATION'!$G$146,[1]SYNTHESE!$P171&gt;=4),[1]BIBLIOTHEQUE!$H$42*[1]SYNTHESE!$O171,"")</f>
        <v/>
      </c>
      <c r="Z172" s="37"/>
    </row>
    <row r="173" spans="1:26" x14ac:dyDescent="0.25">
      <c r="A173" s="4">
        <v>221</v>
      </c>
      <c r="B173" s="34">
        <f ca="1">IF(AND([1]SYNTHESE!$AM172='[1]GRILLE COTATION'!$C$9,[1]SYNTHESE!$W172&gt;'[1]GRILLE COTATION'!$G$9),[1]BIBLIOTHEQUE!$H$3*[1]SYNTHESE!$N172,"")</f>
        <v>8000</v>
      </c>
      <c r="C173" s="35"/>
      <c r="D173" s="36" t="str">
        <f>IF(AND([1]SYNTHESE!$AK172='[1]GRILLE COTATION'!$F$42,[1]SYNTHESE!$AP172='[1]GRILLE COTATION'!$C$42),[1]BIBLIOTHEQUE!$H$6,"")</f>
        <v/>
      </c>
      <c r="E173" s="35"/>
      <c r="F173" s="36" t="str">
        <f>IF(AND([1]SYNTHESE!$AN172='[1]GRILLE COTATION'!$C$22,[1]SYNTHESE!$AK172=[1]PARAM!$B$2,[1]SYNTHESE!$AB172="CHAUDIERE  INDIV.",[1]SYNTHESE!$AA172="GAZ"),[1]BIBLIOTHEQUE!$H$8*[1]SYNTHESE!$N172,
IF(AND([1]SYNTHESE!$AN172='[1]GRILLE COTATION'!$C$22,[1]SYNTHESE!$AK172=[1]PARAM!$B$3,[1]SYNTHESE!$AB172="CHAUDIERE  INDIV.",[1]SYNTHESE!$AA172="GAZ"),[1]BIBLIOTHEQUE!$H$8*[1]SYNTHESE!$N172,
IF(AND([1]SYNTHESE!$AN172='[1]GRILLE COTATION'!$C$22,[1]SYNTHESE!$AK172=[1]PARAM!$B$4,[1]SYNTHESE!$AB172="CHAUDIERE  INDIV.",[1]SYNTHESE!$AA172="GAZ"),[1]BIBLIOTHEQUE!$H$8*[1]SYNTHESE!$N172,
IF(AND([1]SYNTHESE!$AN172='[1]GRILLE COTATION'!$C$22,[1]SYNTHESE!$AK172=[1]PARAM!$B$5,[1]SYNTHESE!$AB172="CHAUDIERE  INDIV.",[1]SYNTHESE!$AA172="GAZ"),[1]BIBLIOTHEQUE!$H$8*[1]SYNTHESE!$N172,""))))</f>
        <v/>
      </c>
      <c r="G173" s="36" t="str">
        <f>IF(AND([1]SYNTHESE!$AN172='[1]GRILLE COTATION'!$C$22,[1]SYNTHESE!$AK172='[1]GRILLE COTATION'!$F$22),[1]BIBLIOTHEQUE!$H$9*[1]SYNTHESE!$N172,"")</f>
        <v/>
      </c>
      <c r="H173" s="36" t="str">
        <f>IF(AND([1]SYNTHESE!$AO172='[1]GRILLE COTATION'!$C$35,[1]SYNTHESE!$AK172='[1]GRILLE COTATION'!$F$35),[1]BIBLIOTHEQUE!$H$10*[1]SYNTHESE!$N172,
IF([1]SYNTHESE!$AO172='[1]GRILLE COTATION'!$C$38,[1]BIBLIOTHEQUE!$H$10*[1]SYNTHESE!$N172,""))</f>
        <v/>
      </c>
      <c r="I173" s="35"/>
      <c r="J173" s="36" t="str">
        <f ca="1">IF(AND(I173="",AI173="",BI173="",CI173="",DI173="",EI173="",FI173="",GI173="",HI173="",II173="",[1]SYNTHESE!$AP172='[1]GRILLE COTATION'!$C$42,[1]SYNTHESE!$AJ172&gt;'[1]GRILLE COTATION'!$G$48,[1]SYNTHESE!$M172=[1]BIBLIOTHEQUE!$F$15),[1]BIBLIOTHEQUE!$H$13*[1]SYNTHESE!$Q172*1.5,
IF(AND(I173="",AI173="",BI173="",CI173="",DI173="",EI173="",FI173="",GI173="",HI173="",II173="",[1]SYNTHESE!$AP172='[1]GRILLE COTATION'!$C$42,[1]SYNTHESE!$AJ172&gt;'[1]GRILLE COTATION'!$G$48,[1]SYNTHESE!$M172=[1]BIBLIOTHEQUE!$F$22),[1]BIBLIOTHEQUE!$H$13*[1]SYNTHESE!$Q172,""))</f>
        <v/>
      </c>
      <c r="K173" s="35"/>
      <c r="L173" s="36" t="str">
        <f ca="1">IF(AND(
[1]SYNTHESE!$AQ172='[1]GRILLE COTATION'!$C$60,
[1]SYNTHESE!$AJ172&gt;'[1]GRILLE COTATION'!$G$60,
[1]SYNTHESE!$M172=[1]BIBLIOTHEQUE!$F$22),
[1]BIBLIOTHEQUE!$H$22*[1]SYNTHESE!$F172+[1]BIBLIOTHEQUE!$H$23*[1]SYNTHESE!$G172+[1]BIBLIOTHEQUE!$H$24*[1]SYNTHESE!$H172+[1]BIBLIOTHEQUE!$H$25*[1]SYNTHESE!$I172+[1]BIBLIOTHEQUE!$H$26*[1]SYNTHESE!$J172+[1]BIBLIOTHEQUE!$H$27*[1]SYNTHESE!$K172,
IF(AND(
[1]SYNTHESE!$AQ172='[1]GRILLE COTATION'!$C$60,
[1]SYNTHESE!$AJ172&gt;'[1]GRILLE COTATION'!$G$60,
[1]SYNTHESE!$M172=[1]BIBLIOTHEQUE!$F$15),
[1]BIBLIOTHEQUE!$H$15*[1]SYNTHESE!$F172+[1]BIBLIOTHEQUE!$H$16*[1]SYNTHESE!$G172+[1]BIBLIOTHEQUE!$H$17*[1]SYNTHESE!$H172+[1]BIBLIOTHEQUE!$H$18*[1]SYNTHESE!$I172+[1]BIBLIOTHEQUE!$H$19*[1]SYNTHESE!$J172+[1]BIBLIOTHEQUE!$H$20*[1]SYNTHESE!$K172+[1]BIBLIOTHEQUE!$H$21*[1]SYNTHESE!$L172,""))</f>
        <v/>
      </c>
      <c r="M173" s="35"/>
      <c r="N173" s="36" t="str">
        <f ca="1">IF(AND([1]SYNTHESE!$AR172='[1]GRILLE COTATION'!$C$72,[1]SYNTHESE!$AJ172&gt;'[1]GRILLE COTATION'!$G$72),[1]BIBLIOTHEQUE!$H$29*[1]SYNTHESE!$Q172/[1]SYNTHESE!$P172*1.2,"")</f>
        <v/>
      </c>
      <c r="O173" s="35"/>
      <c r="P173" s="35"/>
      <c r="Q173" s="36" t="str">
        <f ca="1">IF(AND([1]SYNTHESE!$AS172='[1]GRILLE COTATION'!$C$84,[1]SYNTHESE!$AJ172&gt;'[1]GRILLE COTATION'!$G$84),[1]BIBLIOTHEQUE!$H$32*[1]SYNTHESE!$Q172/[1]SYNTHESE!$P172,"")</f>
        <v/>
      </c>
      <c r="R173" s="35"/>
      <c r="S173" s="36" t="str">
        <f ca="1">IF(AND([1]SYNTHESE!$AT172='[1]GRILLE COTATION'!$C$97,[1]SYNTHESE!$AJ172&gt;'[1]GRILLE COTATION'!$G$97),[1]BIBLIOTHEQUE!$H$35*[1]SYNTHESE!$N172,"")</f>
        <v/>
      </c>
      <c r="T173" s="36" t="str">
        <f ca="1">IF(AND([1]SYNTHESE!$AU172='[1]GRILLE COTATION'!$C$109,[1]SYNTHESE!$AJ172&gt;'[1]GRILLE COTATION'!$G$109),[1]BIBLIOTHEQUE!$H$36*[1]SYNTHESE!$N172,"")</f>
        <v/>
      </c>
      <c r="U173" s="36" t="str">
        <f ca="1">IF(AND([1]SYNTHESE!$AV172='[1]GRILLE COTATION'!$C$121,[1]SYNTHESE!$AJ172&gt;'[1]GRILLE COTATION'!$G$121),[1]BIBLIOTHEQUE!$H$37*[1]SYNTHESE!$N172,"")</f>
        <v/>
      </c>
      <c r="V173" s="35"/>
      <c r="W173" s="36" t="str">
        <f ca="1">IF(AND([1]SYNTHESE!$AW172='[1]GRILLE COTATION'!$C$134,[1]SYNTHESE!$AJ172&gt;'[1]GRILLE COTATION'!$G$134),[1]BIBLIOTHEQUE!$H$40*[1]SYNTHESE!$P172*[1]SYNTHESE!$O172,"")</f>
        <v/>
      </c>
      <c r="X173" s="36"/>
      <c r="Y173" s="36" t="str">
        <f ca="1">IF(AND([1]SYNTHESE!$AX172='[1]GRILLE COTATION'!$C$146,[1]SYNTHESE!$AJ172&gt;'[1]GRILLE COTATION'!$G$146,[1]SYNTHESE!$P172&gt;=4),[1]BIBLIOTHEQUE!$H$42*[1]SYNTHESE!$O172,"")</f>
        <v/>
      </c>
      <c r="Z173" s="37"/>
    </row>
    <row r="174" spans="1:26" x14ac:dyDescent="0.25">
      <c r="A174" s="4">
        <v>222</v>
      </c>
      <c r="B174" s="34" t="str">
        <f ca="1">IF(AND([1]SYNTHESE!$AM173='[1]GRILLE COTATION'!$C$9,[1]SYNTHESE!$W173&gt;'[1]GRILLE COTATION'!$G$9),[1]BIBLIOTHEQUE!$H$3*[1]SYNTHESE!$N173,"")</f>
        <v/>
      </c>
      <c r="C174" s="35"/>
      <c r="D174" s="36" t="str">
        <f>IF(AND([1]SYNTHESE!$AK173='[1]GRILLE COTATION'!$F$42,[1]SYNTHESE!$AP173='[1]GRILLE COTATION'!$C$42),[1]BIBLIOTHEQUE!$H$6,"")</f>
        <v/>
      </c>
      <c r="E174" s="35"/>
      <c r="F174" s="36" t="str">
        <f>IF(AND([1]SYNTHESE!$AN173='[1]GRILLE COTATION'!$C$22,[1]SYNTHESE!$AK173=[1]PARAM!$B$2,[1]SYNTHESE!$AB173="CHAUDIERE  INDIV.",[1]SYNTHESE!$AA173="GAZ"),[1]BIBLIOTHEQUE!$H$8*[1]SYNTHESE!$N173,
IF(AND([1]SYNTHESE!$AN173='[1]GRILLE COTATION'!$C$22,[1]SYNTHESE!$AK173=[1]PARAM!$B$3,[1]SYNTHESE!$AB173="CHAUDIERE  INDIV.",[1]SYNTHESE!$AA173="GAZ"),[1]BIBLIOTHEQUE!$H$8*[1]SYNTHESE!$N173,
IF(AND([1]SYNTHESE!$AN173='[1]GRILLE COTATION'!$C$22,[1]SYNTHESE!$AK173=[1]PARAM!$B$4,[1]SYNTHESE!$AB173="CHAUDIERE  INDIV.",[1]SYNTHESE!$AA173="GAZ"),[1]BIBLIOTHEQUE!$H$8*[1]SYNTHESE!$N173,
IF(AND([1]SYNTHESE!$AN173='[1]GRILLE COTATION'!$C$22,[1]SYNTHESE!$AK173=[1]PARAM!$B$5,[1]SYNTHESE!$AB173="CHAUDIERE  INDIV.",[1]SYNTHESE!$AA173="GAZ"),[1]BIBLIOTHEQUE!$H$8*[1]SYNTHESE!$N173,""))))</f>
        <v/>
      </c>
      <c r="G174" s="36" t="str">
        <f>IF(AND([1]SYNTHESE!$AN173='[1]GRILLE COTATION'!$C$22,[1]SYNTHESE!$AK173='[1]GRILLE COTATION'!$F$22),[1]BIBLIOTHEQUE!$H$9*[1]SYNTHESE!$N173,"")</f>
        <v/>
      </c>
      <c r="H174" s="36" t="str">
        <f>IF(AND([1]SYNTHESE!$AO173='[1]GRILLE COTATION'!$C$35,[1]SYNTHESE!$AK173='[1]GRILLE COTATION'!$F$35),[1]BIBLIOTHEQUE!$H$10*[1]SYNTHESE!$N173,
IF([1]SYNTHESE!$AO173='[1]GRILLE COTATION'!$C$38,[1]BIBLIOTHEQUE!$H$10*[1]SYNTHESE!$N173,""))</f>
        <v/>
      </c>
      <c r="I174" s="35"/>
      <c r="J174" s="36" t="str">
        <f ca="1">IF(AND(I174="",AI174="",BI174="",CI174="",DI174="",EI174="",FI174="",GI174="",HI174="",II174="",[1]SYNTHESE!$AP173='[1]GRILLE COTATION'!$C$42,[1]SYNTHESE!$AJ173&gt;'[1]GRILLE COTATION'!$G$48,[1]SYNTHESE!$M173=[1]BIBLIOTHEQUE!$F$15),[1]BIBLIOTHEQUE!$H$13*[1]SYNTHESE!$Q173*1.5,
IF(AND(I174="",AI174="",BI174="",CI174="",DI174="",EI174="",FI174="",GI174="",HI174="",II174="",[1]SYNTHESE!$AP173='[1]GRILLE COTATION'!$C$42,[1]SYNTHESE!$AJ173&gt;'[1]GRILLE COTATION'!$G$48,[1]SYNTHESE!$M173=[1]BIBLIOTHEQUE!$F$22),[1]BIBLIOTHEQUE!$H$13*[1]SYNTHESE!$Q173,""))</f>
        <v/>
      </c>
      <c r="K174" s="35"/>
      <c r="L174" s="36" t="str">
        <f ca="1">IF(AND(
[1]SYNTHESE!$AQ173='[1]GRILLE COTATION'!$C$60,
[1]SYNTHESE!$AJ173&gt;'[1]GRILLE COTATION'!$G$60,
[1]SYNTHESE!$M173=[1]BIBLIOTHEQUE!$F$22),
[1]BIBLIOTHEQUE!$H$22*[1]SYNTHESE!$F173+[1]BIBLIOTHEQUE!$H$23*[1]SYNTHESE!$G173+[1]BIBLIOTHEQUE!$H$24*[1]SYNTHESE!$H173+[1]BIBLIOTHEQUE!$H$25*[1]SYNTHESE!$I173+[1]BIBLIOTHEQUE!$H$26*[1]SYNTHESE!$J173+[1]BIBLIOTHEQUE!$H$27*[1]SYNTHESE!$K173,
IF(AND(
[1]SYNTHESE!$AQ173='[1]GRILLE COTATION'!$C$60,
[1]SYNTHESE!$AJ173&gt;'[1]GRILLE COTATION'!$G$60,
[1]SYNTHESE!$M173=[1]BIBLIOTHEQUE!$F$15),
[1]BIBLIOTHEQUE!$H$15*[1]SYNTHESE!$F173+[1]BIBLIOTHEQUE!$H$16*[1]SYNTHESE!$G173+[1]BIBLIOTHEQUE!$H$17*[1]SYNTHESE!$H173+[1]BIBLIOTHEQUE!$H$18*[1]SYNTHESE!$I173+[1]BIBLIOTHEQUE!$H$19*[1]SYNTHESE!$J173+[1]BIBLIOTHEQUE!$H$20*[1]SYNTHESE!$K173+[1]BIBLIOTHEQUE!$H$21*[1]SYNTHESE!$L173,""))</f>
        <v/>
      </c>
      <c r="M174" s="35"/>
      <c r="N174" s="36" t="str">
        <f ca="1">IF(AND([1]SYNTHESE!$AR173='[1]GRILLE COTATION'!$C$72,[1]SYNTHESE!$AJ173&gt;'[1]GRILLE COTATION'!$G$72),[1]BIBLIOTHEQUE!$H$29*[1]SYNTHESE!$Q173/[1]SYNTHESE!$P173*1.2,"")</f>
        <v/>
      </c>
      <c r="O174" s="35"/>
      <c r="P174" s="35"/>
      <c r="Q174" s="36" t="str">
        <f ca="1">IF(AND([1]SYNTHESE!$AS173='[1]GRILLE COTATION'!$C$84,[1]SYNTHESE!$AJ173&gt;'[1]GRILLE COTATION'!$G$84),[1]BIBLIOTHEQUE!$H$32*[1]SYNTHESE!$Q173/[1]SYNTHESE!$P173,"")</f>
        <v/>
      </c>
      <c r="R174" s="35"/>
      <c r="S174" s="36" t="str">
        <f ca="1">IF(AND([1]SYNTHESE!$AT173='[1]GRILLE COTATION'!$C$97,[1]SYNTHESE!$AJ173&gt;'[1]GRILLE COTATION'!$G$97),[1]BIBLIOTHEQUE!$H$35*[1]SYNTHESE!$N173,"")</f>
        <v/>
      </c>
      <c r="T174" s="36" t="str">
        <f ca="1">IF(AND([1]SYNTHESE!$AU173='[1]GRILLE COTATION'!$C$109,[1]SYNTHESE!$AJ173&gt;'[1]GRILLE COTATION'!$G$109),[1]BIBLIOTHEQUE!$H$36*[1]SYNTHESE!$N173,"")</f>
        <v/>
      </c>
      <c r="U174" s="36" t="str">
        <f ca="1">IF(AND([1]SYNTHESE!$AV173='[1]GRILLE COTATION'!$C$121,[1]SYNTHESE!$AJ173&gt;'[1]GRILLE COTATION'!$G$121),[1]BIBLIOTHEQUE!$H$37*[1]SYNTHESE!$N173,"")</f>
        <v/>
      </c>
      <c r="V174" s="35"/>
      <c r="W174" s="36" t="str">
        <f ca="1">IF(AND([1]SYNTHESE!$AW173='[1]GRILLE COTATION'!$C$134,[1]SYNTHESE!$AJ173&gt;'[1]GRILLE COTATION'!$G$134),[1]BIBLIOTHEQUE!$H$40*[1]SYNTHESE!$P173*[1]SYNTHESE!$O173,"")</f>
        <v/>
      </c>
      <c r="X174" s="36"/>
      <c r="Y174" s="36" t="str">
        <f ca="1">IF(AND([1]SYNTHESE!$AX173='[1]GRILLE COTATION'!$C$146,[1]SYNTHESE!$AJ173&gt;'[1]GRILLE COTATION'!$G$146,[1]SYNTHESE!$P173&gt;=4),[1]BIBLIOTHEQUE!$H$42*[1]SYNTHESE!$O173,"")</f>
        <v/>
      </c>
      <c r="Z174" s="37"/>
    </row>
    <row r="175" spans="1:26" x14ac:dyDescent="0.25">
      <c r="A175" s="4">
        <v>223</v>
      </c>
      <c r="B175" s="34" t="str">
        <f ca="1">IF(AND([1]SYNTHESE!$AM174='[1]GRILLE COTATION'!$C$9,[1]SYNTHESE!$W174&gt;'[1]GRILLE COTATION'!$G$9),[1]BIBLIOTHEQUE!$H$3*[1]SYNTHESE!$N174,"")</f>
        <v/>
      </c>
      <c r="C175" s="35"/>
      <c r="D175" s="36" t="str">
        <f>IF(AND([1]SYNTHESE!$AK174='[1]GRILLE COTATION'!$F$42,[1]SYNTHESE!$AP174='[1]GRILLE COTATION'!$C$42),[1]BIBLIOTHEQUE!$H$6,"")</f>
        <v/>
      </c>
      <c r="E175" s="35"/>
      <c r="F175" s="36" t="str">
        <f>IF(AND([1]SYNTHESE!$AN174='[1]GRILLE COTATION'!$C$22,[1]SYNTHESE!$AK174=[1]PARAM!$B$2,[1]SYNTHESE!$AB174="CHAUDIERE  INDIV.",[1]SYNTHESE!$AA174="GAZ"),[1]BIBLIOTHEQUE!$H$8*[1]SYNTHESE!$N174,
IF(AND([1]SYNTHESE!$AN174='[1]GRILLE COTATION'!$C$22,[1]SYNTHESE!$AK174=[1]PARAM!$B$3,[1]SYNTHESE!$AB174="CHAUDIERE  INDIV.",[1]SYNTHESE!$AA174="GAZ"),[1]BIBLIOTHEQUE!$H$8*[1]SYNTHESE!$N174,
IF(AND([1]SYNTHESE!$AN174='[1]GRILLE COTATION'!$C$22,[1]SYNTHESE!$AK174=[1]PARAM!$B$4,[1]SYNTHESE!$AB174="CHAUDIERE  INDIV.",[1]SYNTHESE!$AA174="GAZ"),[1]BIBLIOTHEQUE!$H$8*[1]SYNTHESE!$N174,
IF(AND([1]SYNTHESE!$AN174='[1]GRILLE COTATION'!$C$22,[1]SYNTHESE!$AK174=[1]PARAM!$B$5,[1]SYNTHESE!$AB174="CHAUDIERE  INDIV.",[1]SYNTHESE!$AA174="GAZ"),[1]BIBLIOTHEQUE!$H$8*[1]SYNTHESE!$N174,""))))</f>
        <v/>
      </c>
      <c r="G175" s="36" t="str">
        <f>IF(AND([1]SYNTHESE!$AN174='[1]GRILLE COTATION'!$C$22,[1]SYNTHESE!$AK174='[1]GRILLE COTATION'!$F$22),[1]BIBLIOTHEQUE!$H$9*[1]SYNTHESE!$N174,"")</f>
        <v/>
      </c>
      <c r="H175" s="36" t="str">
        <f>IF(AND([1]SYNTHESE!$AO174='[1]GRILLE COTATION'!$C$35,[1]SYNTHESE!$AK174='[1]GRILLE COTATION'!$F$35),[1]BIBLIOTHEQUE!$H$10*[1]SYNTHESE!$N174,
IF([1]SYNTHESE!$AO174='[1]GRILLE COTATION'!$C$38,[1]BIBLIOTHEQUE!$H$10*[1]SYNTHESE!$N174,""))</f>
        <v/>
      </c>
      <c r="I175" s="35"/>
      <c r="J175" s="36" t="str">
        <f ca="1">IF(AND(I175="",AI175="",BI175="",CI175="",DI175="",EI175="",FI175="",GI175="",HI175="",II175="",[1]SYNTHESE!$AP174='[1]GRILLE COTATION'!$C$42,[1]SYNTHESE!$AJ174&gt;'[1]GRILLE COTATION'!$G$48,[1]SYNTHESE!$M174=[1]BIBLIOTHEQUE!$F$15),[1]BIBLIOTHEQUE!$H$13*[1]SYNTHESE!$Q174*1.5,
IF(AND(I175="",AI175="",BI175="",CI175="",DI175="",EI175="",FI175="",GI175="",HI175="",II175="",[1]SYNTHESE!$AP174='[1]GRILLE COTATION'!$C$42,[1]SYNTHESE!$AJ174&gt;'[1]GRILLE COTATION'!$G$48,[1]SYNTHESE!$M174=[1]BIBLIOTHEQUE!$F$22),[1]BIBLIOTHEQUE!$H$13*[1]SYNTHESE!$Q174,""))</f>
        <v/>
      </c>
      <c r="K175" s="35"/>
      <c r="L175" s="36" t="str">
        <f ca="1">IF(AND(
[1]SYNTHESE!$AQ174='[1]GRILLE COTATION'!$C$60,
[1]SYNTHESE!$AJ174&gt;'[1]GRILLE COTATION'!$G$60,
[1]SYNTHESE!$M174=[1]BIBLIOTHEQUE!$F$22),
[1]BIBLIOTHEQUE!$H$22*[1]SYNTHESE!$F174+[1]BIBLIOTHEQUE!$H$23*[1]SYNTHESE!$G174+[1]BIBLIOTHEQUE!$H$24*[1]SYNTHESE!$H174+[1]BIBLIOTHEQUE!$H$25*[1]SYNTHESE!$I174+[1]BIBLIOTHEQUE!$H$26*[1]SYNTHESE!$J174+[1]BIBLIOTHEQUE!$H$27*[1]SYNTHESE!$K174,
IF(AND(
[1]SYNTHESE!$AQ174='[1]GRILLE COTATION'!$C$60,
[1]SYNTHESE!$AJ174&gt;'[1]GRILLE COTATION'!$G$60,
[1]SYNTHESE!$M174=[1]BIBLIOTHEQUE!$F$15),
[1]BIBLIOTHEQUE!$H$15*[1]SYNTHESE!$F174+[1]BIBLIOTHEQUE!$H$16*[1]SYNTHESE!$G174+[1]BIBLIOTHEQUE!$H$17*[1]SYNTHESE!$H174+[1]BIBLIOTHEQUE!$H$18*[1]SYNTHESE!$I174+[1]BIBLIOTHEQUE!$H$19*[1]SYNTHESE!$J174+[1]BIBLIOTHEQUE!$H$20*[1]SYNTHESE!$K174+[1]BIBLIOTHEQUE!$H$21*[1]SYNTHESE!$L174,""))</f>
        <v/>
      </c>
      <c r="M175" s="35"/>
      <c r="N175" s="36" t="str">
        <f ca="1">IF(AND([1]SYNTHESE!$AR174='[1]GRILLE COTATION'!$C$72,[1]SYNTHESE!$AJ174&gt;'[1]GRILLE COTATION'!$G$72),[1]BIBLIOTHEQUE!$H$29*[1]SYNTHESE!$Q174/[1]SYNTHESE!$P174*1.2,"")</f>
        <v/>
      </c>
      <c r="O175" s="35"/>
      <c r="P175" s="35"/>
      <c r="Q175" s="36" t="str">
        <f ca="1">IF(AND([1]SYNTHESE!$AS174='[1]GRILLE COTATION'!$C$84,[1]SYNTHESE!$AJ174&gt;'[1]GRILLE COTATION'!$G$84),[1]BIBLIOTHEQUE!$H$32*[1]SYNTHESE!$Q174/[1]SYNTHESE!$P174,"")</f>
        <v/>
      </c>
      <c r="R175" s="35"/>
      <c r="S175" s="36" t="str">
        <f ca="1">IF(AND([1]SYNTHESE!$AT174='[1]GRILLE COTATION'!$C$97,[1]SYNTHESE!$AJ174&gt;'[1]GRILLE COTATION'!$G$97),[1]BIBLIOTHEQUE!$H$35*[1]SYNTHESE!$N174,"")</f>
        <v/>
      </c>
      <c r="T175" s="36" t="str">
        <f ca="1">IF(AND([1]SYNTHESE!$AU174='[1]GRILLE COTATION'!$C$109,[1]SYNTHESE!$AJ174&gt;'[1]GRILLE COTATION'!$G$109),[1]BIBLIOTHEQUE!$H$36*[1]SYNTHESE!$N174,"")</f>
        <v/>
      </c>
      <c r="U175" s="36" t="str">
        <f ca="1">IF(AND([1]SYNTHESE!$AV174='[1]GRILLE COTATION'!$C$121,[1]SYNTHESE!$AJ174&gt;'[1]GRILLE COTATION'!$G$121),[1]BIBLIOTHEQUE!$H$37*[1]SYNTHESE!$N174,"")</f>
        <v/>
      </c>
      <c r="V175" s="35"/>
      <c r="W175" s="36" t="str">
        <f ca="1">IF(AND([1]SYNTHESE!$AW174='[1]GRILLE COTATION'!$C$134,[1]SYNTHESE!$AJ174&gt;'[1]GRILLE COTATION'!$G$134),[1]BIBLIOTHEQUE!$H$40*[1]SYNTHESE!$P174*[1]SYNTHESE!$O174,"")</f>
        <v/>
      </c>
      <c r="X175" s="36"/>
      <c r="Y175" s="36" t="str">
        <f ca="1">IF(AND([1]SYNTHESE!$AX174='[1]GRILLE COTATION'!$C$146,[1]SYNTHESE!$AJ174&gt;'[1]GRILLE COTATION'!$G$146,[1]SYNTHESE!$P174&gt;=4),[1]BIBLIOTHEQUE!$H$42*[1]SYNTHESE!$O174,"")</f>
        <v/>
      </c>
      <c r="Z175" s="37"/>
    </row>
    <row r="176" spans="1:26" x14ac:dyDescent="0.25">
      <c r="A176" s="4">
        <v>224</v>
      </c>
      <c r="B176" s="34" t="str">
        <f ca="1">IF(AND([1]SYNTHESE!$AM175='[1]GRILLE COTATION'!$C$9,[1]SYNTHESE!$W175&gt;'[1]GRILLE COTATION'!$G$9),[1]BIBLIOTHEQUE!$H$3*[1]SYNTHESE!$N175,"")</f>
        <v/>
      </c>
      <c r="C176" s="35"/>
      <c r="D176" s="36" t="str">
        <f>IF(AND([1]SYNTHESE!$AK175='[1]GRILLE COTATION'!$F$42,[1]SYNTHESE!$AP175='[1]GRILLE COTATION'!$C$42),[1]BIBLIOTHEQUE!$H$6,"")</f>
        <v/>
      </c>
      <c r="E176" s="35"/>
      <c r="F176" s="36" t="str">
        <f>IF(AND([1]SYNTHESE!$AN175='[1]GRILLE COTATION'!$C$22,[1]SYNTHESE!$AK175=[1]PARAM!$B$2,[1]SYNTHESE!$AB175="CHAUDIERE  INDIV.",[1]SYNTHESE!$AA175="GAZ"),[1]BIBLIOTHEQUE!$H$8*[1]SYNTHESE!$N175,
IF(AND([1]SYNTHESE!$AN175='[1]GRILLE COTATION'!$C$22,[1]SYNTHESE!$AK175=[1]PARAM!$B$3,[1]SYNTHESE!$AB175="CHAUDIERE  INDIV.",[1]SYNTHESE!$AA175="GAZ"),[1]BIBLIOTHEQUE!$H$8*[1]SYNTHESE!$N175,
IF(AND([1]SYNTHESE!$AN175='[1]GRILLE COTATION'!$C$22,[1]SYNTHESE!$AK175=[1]PARAM!$B$4,[1]SYNTHESE!$AB175="CHAUDIERE  INDIV.",[1]SYNTHESE!$AA175="GAZ"),[1]BIBLIOTHEQUE!$H$8*[1]SYNTHESE!$N175,
IF(AND([1]SYNTHESE!$AN175='[1]GRILLE COTATION'!$C$22,[1]SYNTHESE!$AK175=[1]PARAM!$B$5,[1]SYNTHESE!$AB175="CHAUDIERE  INDIV.",[1]SYNTHESE!$AA175="GAZ"),[1]BIBLIOTHEQUE!$H$8*[1]SYNTHESE!$N175,""))))</f>
        <v/>
      </c>
      <c r="G176" s="36" t="str">
        <f>IF(AND([1]SYNTHESE!$AN175='[1]GRILLE COTATION'!$C$22,[1]SYNTHESE!$AK175='[1]GRILLE COTATION'!$F$22),[1]BIBLIOTHEQUE!$H$9*[1]SYNTHESE!$N175,"")</f>
        <v/>
      </c>
      <c r="H176" s="36" t="str">
        <f>IF(AND([1]SYNTHESE!$AO175='[1]GRILLE COTATION'!$C$35,[1]SYNTHESE!$AK175='[1]GRILLE COTATION'!$F$35),[1]BIBLIOTHEQUE!$H$10*[1]SYNTHESE!$N175,
IF([1]SYNTHESE!$AO175='[1]GRILLE COTATION'!$C$38,[1]BIBLIOTHEQUE!$H$10*[1]SYNTHESE!$N175,""))</f>
        <v/>
      </c>
      <c r="I176" s="35"/>
      <c r="J176" s="36" t="str">
        <f ca="1">IF(AND(I176="",AI176="",BI176="",CI176="",DI176="",EI176="",FI176="",GI176="",HI176="",II176="",[1]SYNTHESE!$AP175='[1]GRILLE COTATION'!$C$42,[1]SYNTHESE!$AJ175&gt;'[1]GRILLE COTATION'!$G$48,[1]SYNTHESE!$M175=[1]BIBLIOTHEQUE!$F$15),[1]BIBLIOTHEQUE!$H$13*[1]SYNTHESE!$Q175*1.5,
IF(AND(I176="",AI176="",BI176="",CI176="",DI176="",EI176="",FI176="",GI176="",HI176="",II176="",[1]SYNTHESE!$AP175='[1]GRILLE COTATION'!$C$42,[1]SYNTHESE!$AJ175&gt;'[1]GRILLE COTATION'!$G$48,[1]SYNTHESE!$M175=[1]BIBLIOTHEQUE!$F$22),[1]BIBLIOTHEQUE!$H$13*[1]SYNTHESE!$Q175,""))</f>
        <v/>
      </c>
      <c r="K176" s="35"/>
      <c r="L176" s="36" t="str">
        <f ca="1">IF(AND(
[1]SYNTHESE!$AQ175='[1]GRILLE COTATION'!$C$60,
[1]SYNTHESE!$AJ175&gt;'[1]GRILLE COTATION'!$G$60,
[1]SYNTHESE!$M175=[1]BIBLIOTHEQUE!$F$22),
[1]BIBLIOTHEQUE!$H$22*[1]SYNTHESE!$F175+[1]BIBLIOTHEQUE!$H$23*[1]SYNTHESE!$G175+[1]BIBLIOTHEQUE!$H$24*[1]SYNTHESE!$H175+[1]BIBLIOTHEQUE!$H$25*[1]SYNTHESE!$I175+[1]BIBLIOTHEQUE!$H$26*[1]SYNTHESE!$J175+[1]BIBLIOTHEQUE!$H$27*[1]SYNTHESE!$K175,
IF(AND(
[1]SYNTHESE!$AQ175='[1]GRILLE COTATION'!$C$60,
[1]SYNTHESE!$AJ175&gt;'[1]GRILLE COTATION'!$G$60,
[1]SYNTHESE!$M175=[1]BIBLIOTHEQUE!$F$15),
[1]BIBLIOTHEQUE!$H$15*[1]SYNTHESE!$F175+[1]BIBLIOTHEQUE!$H$16*[1]SYNTHESE!$G175+[1]BIBLIOTHEQUE!$H$17*[1]SYNTHESE!$H175+[1]BIBLIOTHEQUE!$H$18*[1]SYNTHESE!$I175+[1]BIBLIOTHEQUE!$H$19*[1]SYNTHESE!$J175+[1]BIBLIOTHEQUE!$H$20*[1]SYNTHESE!$K175+[1]BIBLIOTHEQUE!$H$21*[1]SYNTHESE!$L175,""))</f>
        <v/>
      </c>
      <c r="M176" s="35"/>
      <c r="N176" s="36" t="str">
        <f ca="1">IF(AND([1]SYNTHESE!$AR175='[1]GRILLE COTATION'!$C$72,[1]SYNTHESE!$AJ175&gt;'[1]GRILLE COTATION'!$G$72),[1]BIBLIOTHEQUE!$H$29*[1]SYNTHESE!$Q175/[1]SYNTHESE!$P175*1.2,"")</f>
        <v/>
      </c>
      <c r="O176" s="35"/>
      <c r="P176" s="35"/>
      <c r="Q176" s="36" t="str">
        <f ca="1">IF(AND([1]SYNTHESE!$AS175='[1]GRILLE COTATION'!$C$84,[1]SYNTHESE!$AJ175&gt;'[1]GRILLE COTATION'!$G$84),[1]BIBLIOTHEQUE!$H$32*[1]SYNTHESE!$Q175/[1]SYNTHESE!$P175,"")</f>
        <v/>
      </c>
      <c r="R176" s="35"/>
      <c r="S176" s="36" t="str">
        <f ca="1">IF(AND([1]SYNTHESE!$AT175='[1]GRILLE COTATION'!$C$97,[1]SYNTHESE!$AJ175&gt;'[1]GRILLE COTATION'!$G$97),[1]BIBLIOTHEQUE!$H$35*[1]SYNTHESE!$N175,"")</f>
        <v/>
      </c>
      <c r="T176" s="36" t="str">
        <f ca="1">IF(AND([1]SYNTHESE!$AU175='[1]GRILLE COTATION'!$C$109,[1]SYNTHESE!$AJ175&gt;'[1]GRILLE COTATION'!$G$109),[1]BIBLIOTHEQUE!$H$36*[1]SYNTHESE!$N175,"")</f>
        <v/>
      </c>
      <c r="U176" s="36" t="str">
        <f ca="1">IF(AND([1]SYNTHESE!$AV175='[1]GRILLE COTATION'!$C$121,[1]SYNTHESE!$AJ175&gt;'[1]GRILLE COTATION'!$G$121),[1]BIBLIOTHEQUE!$H$37*[1]SYNTHESE!$N175,"")</f>
        <v/>
      </c>
      <c r="V176" s="35"/>
      <c r="W176" s="36" t="str">
        <f ca="1">IF(AND([1]SYNTHESE!$AW175='[1]GRILLE COTATION'!$C$134,[1]SYNTHESE!$AJ175&gt;'[1]GRILLE COTATION'!$G$134),[1]BIBLIOTHEQUE!$H$40*[1]SYNTHESE!$P175*[1]SYNTHESE!$O175,"")</f>
        <v/>
      </c>
      <c r="X176" s="36"/>
      <c r="Y176" s="36" t="str">
        <f ca="1">IF(AND([1]SYNTHESE!$AX175='[1]GRILLE COTATION'!$C$146,[1]SYNTHESE!$AJ175&gt;'[1]GRILLE COTATION'!$G$146,[1]SYNTHESE!$P175&gt;=4),[1]BIBLIOTHEQUE!$H$42*[1]SYNTHESE!$O175,"")</f>
        <v/>
      </c>
      <c r="Z176" s="37"/>
    </row>
    <row r="177" spans="1:26" x14ac:dyDescent="0.25">
      <c r="A177" s="4">
        <v>228</v>
      </c>
      <c r="B177" s="34">
        <f ca="1">IF(AND([1]SYNTHESE!$AM176='[1]GRILLE COTATION'!$C$9,[1]SYNTHESE!$W176&gt;'[1]GRILLE COTATION'!$G$9),[1]BIBLIOTHEQUE!$H$3*[1]SYNTHESE!$N176,"")</f>
        <v>16000</v>
      </c>
      <c r="C177" s="35"/>
      <c r="D177" s="36" t="str">
        <f>IF(AND([1]SYNTHESE!$AK176='[1]GRILLE COTATION'!$F$42,[1]SYNTHESE!$AP176='[1]GRILLE COTATION'!$C$42),[1]BIBLIOTHEQUE!$H$6,"")</f>
        <v/>
      </c>
      <c r="E177" s="35"/>
      <c r="F177" s="36" t="str">
        <f>IF(AND([1]SYNTHESE!$AN176='[1]GRILLE COTATION'!$C$22,[1]SYNTHESE!$AK176=[1]PARAM!$B$2,[1]SYNTHESE!$AB176="CHAUDIERE  INDIV.",[1]SYNTHESE!$AA176="GAZ"),[1]BIBLIOTHEQUE!$H$8*[1]SYNTHESE!$N176,
IF(AND([1]SYNTHESE!$AN176='[1]GRILLE COTATION'!$C$22,[1]SYNTHESE!$AK176=[1]PARAM!$B$3,[1]SYNTHESE!$AB176="CHAUDIERE  INDIV.",[1]SYNTHESE!$AA176="GAZ"),[1]BIBLIOTHEQUE!$H$8*[1]SYNTHESE!$N176,
IF(AND([1]SYNTHESE!$AN176='[1]GRILLE COTATION'!$C$22,[1]SYNTHESE!$AK176=[1]PARAM!$B$4,[1]SYNTHESE!$AB176="CHAUDIERE  INDIV.",[1]SYNTHESE!$AA176="GAZ"),[1]BIBLIOTHEQUE!$H$8*[1]SYNTHESE!$N176,
IF(AND([1]SYNTHESE!$AN176='[1]GRILLE COTATION'!$C$22,[1]SYNTHESE!$AK176=[1]PARAM!$B$5,[1]SYNTHESE!$AB176="CHAUDIERE  INDIV.",[1]SYNTHESE!$AA176="GAZ"),[1]BIBLIOTHEQUE!$H$8*[1]SYNTHESE!$N176,""))))</f>
        <v/>
      </c>
      <c r="G177" s="36" t="str">
        <f>IF(AND([1]SYNTHESE!$AN176='[1]GRILLE COTATION'!$C$22,[1]SYNTHESE!$AK176='[1]GRILLE COTATION'!$F$22),[1]BIBLIOTHEQUE!$H$9*[1]SYNTHESE!$N176,"")</f>
        <v/>
      </c>
      <c r="H177" s="36" t="str">
        <f>IF(AND([1]SYNTHESE!$AO176='[1]GRILLE COTATION'!$C$35,[1]SYNTHESE!$AK176='[1]GRILLE COTATION'!$F$35),[1]BIBLIOTHEQUE!$H$10*[1]SYNTHESE!$N176,
IF([1]SYNTHESE!$AO176='[1]GRILLE COTATION'!$C$38,[1]BIBLIOTHEQUE!$H$10*[1]SYNTHESE!$N176,""))</f>
        <v/>
      </c>
      <c r="I177" s="35"/>
      <c r="J177" s="36" t="str">
        <f ca="1">IF(AND(I177="",AI177="",BI177="",CI177="",DI177="",EI177="",FI177="",GI177="",HI177="",II177="",[1]SYNTHESE!$AP176='[1]GRILLE COTATION'!$C$42,[1]SYNTHESE!$AJ176&gt;'[1]GRILLE COTATION'!$G$48,[1]SYNTHESE!$M176=[1]BIBLIOTHEQUE!$F$15),[1]BIBLIOTHEQUE!$H$13*[1]SYNTHESE!$Q176*1.5,
IF(AND(I177="",AI177="",BI177="",CI177="",DI177="",EI177="",FI177="",GI177="",HI177="",II177="",[1]SYNTHESE!$AP176='[1]GRILLE COTATION'!$C$42,[1]SYNTHESE!$AJ176&gt;'[1]GRILLE COTATION'!$G$48,[1]SYNTHESE!$M176=[1]BIBLIOTHEQUE!$F$22),[1]BIBLIOTHEQUE!$H$13*[1]SYNTHESE!$Q176,""))</f>
        <v/>
      </c>
      <c r="K177" s="35"/>
      <c r="L177" s="36">
        <f ca="1">IF(AND(
[1]SYNTHESE!$AQ176='[1]GRILLE COTATION'!$C$60,
[1]SYNTHESE!$AJ176&gt;'[1]GRILLE COTATION'!$G$60,
[1]SYNTHESE!$M176=[1]BIBLIOTHEQUE!$F$22),
[1]BIBLIOTHEQUE!$H$22*[1]SYNTHESE!$F176+[1]BIBLIOTHEQUE!$H$23*[1]SYNTHESE!$G176+[1]BIBLIOTHEQUE!$H$24*[1]SYNTHESE!$H176+[1]BIBLIOTHEQUE!$H$25*[1]SYNTHESE!$I176+[1]BIBLIOTHEQUE!$H$26*[1]SYNTHESE!$J176+[1]BIBLIOTHEQUE!$H$27*[1]SYNTHESE!$K176,
IF(AND(
[1]SYNTHESE!$AQ176='[1]GRILLE COTATION'!$C$60,
[1]SYNTHESE!$AJ176&gt;'[1]GRILLE COTATION'!$G$60,
[1]SYNTHESE!$M176=[1]BIBLIOTHEQUE!$F$15),
[1]BIBLIOTHEQUE!$H$15*[1]SYNTHESE!$F176+[1]BIBLIOTHEQUE!$H$16*[1]SYNTHESE!$G176+[1]BIBLIOTHEQUE!$H$17*[1]SYNTHESE!$H176+[1]BIBLIOTHEQUE!$H$18*[1]SYNTHESE!$I176+[1]BIBLIOTHEQUE!$H$19*[1]SYNTHESE!$J176+[1]BIBLIOTHEQUE!$H$20*[1]SYNTHESE!$K176+[1]BIBLIOTHEQUE!$H$21*[1]SYNTHESE!$L176,""))</f>
        <v>56800</v>
      </c>
      <c r="M177" s="35"/>
      <c r="N177" s="36" t="str">
        <f ca="1">IF(AND([1]SYNTHESE!$AR176='[1]GRILLE COTATION'!$C$72,[1]SYNTHESE!$AJ176&gt;'[1]GRILLE COTATION'!$G$72),[1]BIBLIOTHEQUE!$H$29*[1]SYNTHESE!$Q176/[1]SYNTHESE!$P176*1.2,"")</f>
        <v/>
      </c>
      <c r="O177" s="35"/>
      <c r="P177" s="35"/>
      <c r="Q177" s="36" t="str">
        <f ca="1">IF(AND([1]SYNTHESE!$AS176='[1]GRILLE COTATION'!$C$84,[1]SYNTHESE!$AJ176&gt;'[1]GRILLE COTATION'!$G$84),[1]BIBLIOTHEQUE!$H$32*[1]SYNTHESE!$Q176/[1]SYNTHESE!$P176,"")</f>
        <v/>
      </c>
      <c r="R177" s="35"/>
      <c r="S177" s="36" t="str">
        <f ca="1">IF(AND([1]SYNTHESE!$AT176='[1]GRILLE COTATION'!$C$97,[1]SYNTHESE!$AJ176&gt;'[1]GRILLE COTATION'!$G$97),[1]BIBLIOTHEQUE!$H$35*[1]SYNTHESE!$N176,"")</f>
        <v/>
      </c>
      <c r="T177" s="36" t="str">
        <f ca="1">IF(AND([1]SYNTHESE!$AU176='[1]GRILLE COTATION'!$C$109,[1]SYNTHESE!$AJ176&gt;'[1]GRILLE COTATION'!$G$109),[1]BIBLIOTHEQUE!$H$36*[1]SYNTHESE!$N176,"")</f>
        <v/>
      </c>
      <c r="U177" s="36">
        <f ca="1">IF(AND([1]SYNTHESE!$AV176='[1]GRILLE COTATION'!$C$121,[1]SYNTHESE!$AJ176&gt;'[1]GRILLE COTATION'!$G$121),[1]BIBLIOTHEQUE!$H$37*[1]SYNTHESE!$N176,"")</f>
        <v>28000</v>
      </c>
      <c r="V177" s="35"/>
      <c r="W177" s="36" t="str">
        <f ca="1">IF(AND([1]SYNTHESE!$AW176='[1]GRILLE COTATION'!$C$134,[1]SYNTHESE!$AJ176&gt;'[1]GRILLE COTATION'!$G$134),[1]BIBLIOTHEQUE!$H$40*[1]SYNTHESE!$P176*[1]SYNTHESE!$O176,"")</f>
        <v/>
      </c>
      <c r="X177" s="36"/>
      <c r="Y177" s="36" t="str">
        <f ca="1">IF(AND([1]SYNTHESE!$AX176='[1]GRILLE COTATION'!$C$146,[1]SYNTHESE!$AJ176&gt;'[1]GRILLE COTATION'!$G$146,[1]SYNTHESE!$P176&gt;=4),[1]BIBLIOTHEQUE!$H$42*[1]SYNTHESE!$O176,"")</f>
        <v/>
      </c>
      <c r="Z177" s="37"/>
    </row>
    <row r="178" spans="1:26" x14ac:dyDescent="0.25">
      <c r="A178" s="4">
        <v>229</v>
      </c>
      <c r="B178" s="34" t="str">
        <f ca="1">IF(AND([1]SYNTHESE!$AM177='[1]GRILLE COTATION'!$C$9,[1]SYNTHESE!$W177&gt;'[1]GRILLE COTATION'!$G$9),[1]BIBLIOTHEQUE!$H$3*[1]SYNTHESE!$N177,"")</f>
        <v/>
      </c>
      <c r="C178" s="35"/>
      <c r="D178" s="36" t="str">
        <f>IF(AND([1]SYNTHESE!$AK177='[1]GRILLE COTATION'!$F$42,[1]SYNTHESE!$AP177='[1]GRILLE COTATION'!$C$42),[1]BIBLIOTHEQUE!$H$6,"")</f>
        <v/>
      </c>
      <c r="E178" s="35"/>
      <c r="F178" s="36" t="str">
        <f>IF(AND([1]SYNTHESE!$AN177='[1]GRILLE COTATION'!$C$22,[1]SYNTHESE!$AK177=[1]PARAM!$B$2,[1]SYNTHESE!$AB177="CHAUDIERE  INDIV.",[1]SYNTHESE!$AA177="GAZ"),[1]BIBLIOTHEQUE!$H$8*[1]SYNTHESE!$N177,
IF(AND([1]SYNTHESE!$AN177='[1]GRILLE COTATION'!$C$22,[1]SYNTHESE!$AK177=[1]PARAM!$B$3,[1]SYNTHESE!$AB177="CHAUDIERE  INDIV.",[1]SYNTHESE!$AA177="GAZ"),[1]BIBLIOTHEQUE!$H$8*[1]SYNTHESE!$N177,
IF(AND([1]SYNTHESE!$AN177='[1]GRILLE COTATION'!$C$22,[1]SYNTHESE!$AK177=[1]PARAM!$B$4,[1]SYNTHESE!$AB177="CHAUDIERE  INDIV.",[1]SYNTHESE!$AA177="GAZ"),[1]BIBLIOTHEQUE!$H$8*[1]SYNTHESE!$N177,
IF(AND([1]SYNTHESE!$AN177='[1]GRILLE COTATION'!$C$22,[1]SYNTHESE!$AK177=[1]PARAM!$B$5,[1]SYNTHESE!$AB177="CHAUDIERE  INDIV.",[1]SYNTHESE!$AA177="GAZ"),[1]BIBLIOTHEQUE!$H$8*[1]SYNTHESE!$N177,""))))</f>
        <v/>
      </c>
      <c r="G178" s="36" t="str">
        <f>IF(AND([1]SYNTHESE!$AN177='[1]GRILLE COTATION'!$C$22,[1]SYNTHESE!$AK177='[1]GRILLE COTATION'!$F$22),[1]BIBLIOTHEQUE!$H$9*[1]SYNTHESE!$N177,"")</f>
        <v/>
      </c>
      <c r="H178" s="36" t="str">
        <f>IF(AND([1]SYNTHESE!$AO177='[1]GRILLE COTATION'!$C$35,[1]SYNTHESE!$AK177='[1]GRILLE COTATION'!$F$35),[1]BIBLIOTHEQUE!$H$10*[1]SYNTHESE!$N177,
IF([1]SYNTHESE!$AO177='[1]GRILLE COTATION'!$C$38,[1]BIBLIOTHEQUE!$H$10*[1]SYNTHESE!$N177,""))</f>
        <v/>
      </c>
      <c r="I178" s="35"/>
      <c r="J178" s="36" t="str">
        <f ca="1">IF(AND(I178="",AI178="",BI178="",CI178="",DI178="",EI178="",FI178="",GI178="",HI178="",II178="",[1]SYNTHESE!$AP177='[1]GRILLE COTATION'!$C$42,[1]SYNTHESE!$AJ177&gt;'[1]GRILLE COTATION'!$G$48,[1]SYNTHESE!$M177=[1]BIBLIOTHEQUE!$F$15),[1]BIBLIOTHEQUE!$H$13*[1]SYNTHESE!$Q177*1.5,
IF(AND(I178="",AI178="",BI178="",CI178="",DI178="",EI178="",FI178="",GI178="",HI178="",II178="",[1]SYNTHESE!$AP177='[1]GRILLE COTATION'!$C$42,[1]SYNTHESE!$AJ177&gt;'[1]GRILLE COTATION'!$G$48,[1]SYNTHESE!$M177=[1]BIBLIOTHEQUE!$F$22),[1]BIBLIOTHEQUE!$H$13*[1]SYNTHESE!$Q177,""))</f>
        <v/>
      </c>
      <c r="K178" s="35"/>
      <c r="L178" s="36" t="str">
        <f ca="1">IF(AND(
[1]SYNTHESE!$AQ177='[1]GRILLE COTATION'!$C$60,
[1]SYNTHESE!$AJ177&gt;'[1]GRILLE COTATION'!$G$60,
[1]SYNTHESE!$M177=[1]BIBLIOTHEQUE!$F$22),
[1]BIBLIOTHEQUE!$H$22*[1]SYNTHESE!$F177+[1]BIBLIOTHEQUE!$H$23*[1]SYNTHESE!$G177+[1]BIBLIOTHEQUE!$H$24*[1]SYNTHESE!$H177+[1]BIBLIOTHEQUE!$H$25*[1]SYNTHESE!$I177+[1]BIBLIOTHEQUE!$H$26*[1]SYNTHESE!$J177+[1]BIBLIOTHEQUE!$H$27*[1]SYNTHESE!$K177,
IF(AND(
[1]SYNTHESE!$AQ177='[1]GRILLE COTATION'!$C$60,
[1]SYNTHESE!$AJ177&gt;'[1]GRILLE COTATION'!$G$60,
[1]SYNTHESE!$M177=[1]BIBLIOTHEQUE!$F$15),
[1]BIBLIOTHEQUE!$H$15*[1]SYNTHESE!$F177+[1]BIBLIOTHEQUE!$H$16*[1]SYNTHESE!$G177+[1]BIBLIOTHEQUE!$H$17*[1]SYNTHESE!$H177+[1]BIBLIOTHEQUE!$H$18*[1]SYNTHESE!$I177+[1]BIBLIOTHEQUE!$H$19*[1]SYNTHESE!$J177+[1]BIBLIOTHEQUE!$H$20*[1]SYNTHESE!$K177+[1]BIBLIOTHEQUE!$H$21*[1]SYNTHESE!$L177,""))</f>
        <v/>
      </c>
      <c r="M178" s="35"/>
      <c r="N178" s="36" t="str">
        <f ca="1">IF(AND([1]SYNTHESE!$AR177='[1]GRILLE COTATION'!$C$72,[1]SYNTHESE!$AJ177&gt;'[1]GRILLE COTATION'!$G$72),[1]BIBLIOTHEQUE!$H$29*[1]SYNTHESE!$Q177/[1]SYNTHESE!$P177*1.2,"")</f>
        <v/>
      </c>
      <c r="O178" s="35"/>
      <c r="P178" s="35"/>
      <c r="Q178" s="36" t="str">
        <f ca="1">IF(AND([1]SYNTHESE!$AS177='[1]GRILLE COTATION'!$C$84,[1]SYNTHESE!$AJ177&gt;'[1]GRILLE COTATION'!$G$84),[1]BIBLIOTHEQUE!$H$32*[1]SYNTHESE!$Q177/[1]SYNTHESE!$P177,"")</f>
        <v/>
      </c>
      <c r="R178" s="35"/>
      <c r="S178" s="36" t="str">
        <f ca="1">IF(AND([1]SYNTHESE!$AT177='[1]GRILLE COTATION'!$C$97,[1]SYNTHESE!$AJ177&gt;'[1]GRILLE COTATION'!$G$97),[1]BIBLIOTHEQUE!$H$35*[1]SYNTHESE!$N177,"")</f>
        <v/>
      </c>
      <c r="T178" s="36" t="str">
        <f ca="1">IF(AND([1]SYNTHESE!$AU177='[1]GRILLE COTATION'!$C$109,[1]SYNTHESE!$AJ177&gt;'[1]GRILLE COTATION'!$G$109),[1]BIBLIOTHEQUE!$H$36*[1]SYNTHESE!$N177,"")</f>
        <v/>
      </c>
      <c r="U178" s="36" t="str">
        <f ca="1">IF(AND([1]SYNTHESE!$AV177='[1]GRILLE COTATION'!$C$121,[1]SYNTHESE!$AJ177&gt;'[1]GRILLE COTATION'!$G$121),[1]BIBLIOTHEQUE!$H$37*[1]SYNTHESE!$N177,"")</f>
        <v/>
      </c>
      <c r="V178" s="35"/>
      <c r="W178" s="36" t="str">
        <f ca="1">IF(AND([1]SYNTHESE!$AW177='[1]GRILLE COTATION'!$C$134,[1]SYNTHESE!$AJ177&gt;'[1]GRILLE COTATION'!$G$134),[1]BIBLIOTHEQUE!$H$40*[1]SYNTHESE!$P177*[1]SYNTHESE!$O177,"")</f>
        <v/>
      </c>
      <c r="X178" s="36"/>
      <c r="Y178" s="36" t="str">
        <f ca="1">IF(AND([1]SYNTHESE!$AX177='[1]GRILLE COTATION'!$C$146,[1]SYNTHESE!$AJ177&gt;'[1]GRILLE COTATION'!$G$146,[1]SYNTHESE!$P177&gt;=4),[1]BIBLIOTHEQUE!$H$42*[1]SYNTHESE!$O177,"")</f>
        <v/>
      </c>
      <c r="Z178" s="37"/>
    </row>
    <row r="179" spans="1:26" x14ac:dyDescent="0.25">
      <c r="A179" s="4">
        <v>232</v>
      </c>
      <c r="B179" s="34" t="str">
        <f ca="1">IF(AND([1]SYNTHESE!$AM178='[1]GRILLE COTATION'!$C$9,[1]SYNTHESE!$W178&gt;'[1]GRILLE COTATION'!$G$9),[1]BIBLIOTHEQUE!$H$3*[1]SYNTHESE!$N178,"")</f>
        <v/>
      </c>
      <c r="C179" s="35"/>
      <c r="D179" s="36" t="str">
        <f>IF(AND([1]SYNTHESE!$AK178='[1]GRILLE COTATION'!$F$42,[1]SYNTHESE!$AP178='[1]GRILLE COTATION'!$C$42),[1]BIBLIOTHEQUE!$H$6,"")</f>
        <v/>
      </c>
      <c r="E179" s="35"/>
      <c r="F179" s="36" t="str">
        <f>IF(AND([1]SYNTHESE!$AN178='[1]GRILLE COTATION'!$C$22,[1]SYNTHESE!$AK178=[1]PARAM!$B$2,[1]SYNTHESE!$AB178="CHAUDIERE  INDIV.",[1]SYNTHESE!$AA178="GAZ"),[1]BIBLIOTHEQUE!$H$8*[1]SYNTHESE!$N178,
IF(AND([1]SYNTHESE!$AN178='[1]GRILLE COTATION'!$C$22,[1]SYNTHESE!$AK178=[1]PARAM!$B$3,[1]SYNTHESE!$AB178="CHAUDIERE  INDIV.",[1]SYNTHESE!$AA178="GAZ"),[1]BIBLIOTHEQUE!$H$8*[1]SYNTHESE!$N178,
IF(AND([1]SYNTHESE!$AN178='[1]GRILLE COTATION'!$C$22,[1]SYNTHESE!$AK178=[1]PARAM!$B$4,[1]SYNTHESE!$AB178="CHAUDIERE  INDIV.",[1]SYNTHESE!$AA178="GAZ"),[1]BIBLIOTHEQUE!$H$8*[1]SYNTHESE!$N178,
IF(AND([1]SYNTHESE!$AN178='[1]GRILLE COTATION'!$C$22,[1]SYNTHESE!$AK178=[1]PARAM!$B$5,[1]SYNTHESE!$AB178="CHAUDIERE  INDIV.",[1]SYNTHESE!$AA178="GAZ"),[1]BIBLIOTHEQUE!$H$8*[1]SYNTHESE!$N178,""))))</f>
        <v/>
      </c>
      <c r="G179" s="36" t="str">
        <f>IF(AND([1]SYNTHESE!$AN178='[1]GRILLE COTATION'!$C$22,[1]SYNTHESE!$AK178='[1]GRILLE COTATION'!$F$22),[1]BIBLIOTHEQUE!$H$9*[1]SYNTHESE!$N178,"")</f>
        <v/>
      </c>
      <c r="H179" s="36" t="str">
        <f>IF(AND([1]SYNTHESE!$AO178='[1]GRILLE COTATION'!$C$35,[1]SYNTHESE!$AK178='[1]GRILLE COTATION'!$F$35),[1]BIBLIOTHEQUE!$H$10*[1]SYNTHESE!$N178,
IF([1]SYNTHESE!$AO178='[1]GRILLE COTATION'!$C$38,[1]BIBLIOTHEQUE!$H$10*[1]SYNTHESE!$N178,""))</f>
        <v/>
      </c>
      <c r="I179" s="35"/>
      <c r="J179" s="36" t="str">
        <f ca="1">IF(AND(I179="",AI179="",BI179="",CI179="",DI179="",EI179="",FI179="",GI179="",HI179="",II179="",[1]SYNTHESE!$AP178='[1]GRILLE COTATION'!$C$42,[1]SYNTHESE!$AJ178&gt;'[1]GRILLE COTATION'!$G$48,[1]SYNTHESE!$M178=[1]BIBLIOTHEQUE!$F$15),[1]BIBLIOTHEQUE!$H$13*[1]SYNTHESE!$Q178*1.5,
IF(AND(I179="",AI179="",BI179="",CI179="",DI179="",EI179="",FI179="",GI179="",HI179="",II179="",[1]SYNTHESE!$AP178='[1]GRILLE COTATION'!$C$42,[1]SYNTHESE!$AJ178&gt;'[1]GRILLE COTATION'!$G$48,[1]SYNTHESE!$M178=[1]BIBLIOTHEQUE!$F$22),[1]BIBLIOTHEQUE!$H$13*[1]SYNTHESE!$Q178,""))</f>
        <v/>
      </c>
      <c r="K179" s="35"/>
      <c r="L179" s="36" t="str">
        <f ca="1">IF(AND(
[1]SYNTHESE!$AQ178='[1]GRILLE COTATION'!$C$60,
[1]SYNTHESE!$AJ178&gt;'[1]GRILLE COTATION'!$G$60,
[1]SYNTHESE!$M178=[1]BIBLIOTHEQUE!$F$22),
[1]BIBLIOTHEQUE!$H$22*[1]SYNTHESE!$F178+[1]BIBLIOTHEQUE!$H$23*[1]SYNTHESE!$G178+[1]BIBLIOTHEQUE!$H$24*[1]SYNTHESE!$H178+[1]BIBLIOTHEQUE!$H$25*[1]SYNTHESE!$I178+[1]BIBLIOTHEQUE!$H$26*[1]SYNTHESE!$J178+[1]BIBLIOTHEQUE!$H$27*[1]SYNTHESE!$K178,
IF(AND(
[1]SYNTHESE!$AQ178='[1]GRILLE COTATION'!$C$60,
[1]SYNTHESE!$AJ178&gt;'[1]GRILLE COTATION'!$G$60,
[1]SYNTHESE!$M178=[1]BIBLIOTHEQUE!$F$15),
[1]BIBLIOTHEQUE!$H$15*[1]SYNTHESE!$F178+[1]BIBLIOTHEQUE!$H$16*[1]SYNTHESE!$G178+[1]BIBLIOTHEQUE!$H$17*[1]SYNTHESE!$H178+[1]BIBLIOTHEQUE!$H$18*[1]SYNTHESE!$I178+[1]BIBLIOTHEQUE!$H$19*[1]SYNTHESE!$J178+[1]BIBLIOTHEQUE!$H$20*[1]SYNTHESE!$K178+[1]BIBLIOTHEQUE!$H$21*[1]SYNTHESE!$L178,""))</f>
        <v/>
      </c>
      <c r="M179" s="35"/>
      <c r="N179" s="36" t="str">
        <f ca="1">IF(AND([1]SYNTHESE!$AR178='[1]GRILLE COTATION'!$C$72,[1]SYNTHESE!$AJ178&gt;'[1]GRILLE COTATION'!$G$72),[1]BIBLIOTHEQUE!$H$29*[1]SYNTHESE!$Q178/[1]SYNTHESE!$P178*1.2,"")</f>
        <v/>
      </c>
      <c r="O179" s="35"/>
      <c r="P179" s="35"/>
      <c r="Q179" s="36">
        <f ca="1">IF(AND([1]SYNTHESE!$AS178='[1]GRILLE COTATION'!$C$84,[1]SYNTHESE!$AJ178&gt;'[1]GRILLE COTATION'!$G$84),[1]BIBLIOTHEQUE!$H$32*[1]SYNTHESE!$Q178/[1]SYNTHESE!$P178,"")</f>
        <v>94705</v>
      </c>
      <c r="R179" s="35"/>
      <c r="S179" s="36" t="str">
        <f ca="1">IF(AND([1]SYNTHESE!$AT178='[1]GRILLE COTATION'!$C$97,[1]SYNTHESE!$AJ178&gt;'[1]GRILLE COTATION'!$G$97),[1]BIBLIOTHEQUE!$H$35*[1]SYNTHESE!$N178,"")</f>
        <v/>
      </c>
      <c r="T179" s="36" t="str">
        <f ca="1">IF(AND([1]SYNTHESE!$AU178='[1]GRILLE COTATION'!$C$109,[1]SYNTHESE!$AJ178&gt;'[1]GRILLE COTATION'!$G$109),[1]BIBLIOTHEQUE!$H$36*[1]SYNTHESE!$N178,"")</f>
        <v/>
      </c>
      <c r="U179" s="36" t="str">
        <f ca="1">IF(AND([1]SYNTHESE!$AV178='[1]GRILLE COTATION'!$C$121,[1]SYNTHESE!$AJ178&gt;'[1]GRILLE COTATION'!$G$121),[1]BIBLIOTHEQUE!$H$37*[1]SYNTHESE!$N178,"")</f>
        <v/>
      </c>
      <c r="V179" s="35"/>
      <c r="W179" s="36" t="str">
        <f ca="1">IF(AND([1]SYNTHESE!$AW178='[1]GRILLE COTATION'!$C$134,[1]SYNTHESE!$AJ178&gt;'[1]GRILLE COTATION'!$G$134),[1]BIBLIOTHEQUE!$H$40*[1]SYNTHESE!$P178*[1]SYNTHESE!$O178,"")</f>
        <v/>
      </c>
      <c r="X179" s="36"/>
      <c r="Y179" s="36" t="str">
        <f ca="1">IF(AND([1]SYNTHESE!$AX178='[1]GRILLE COTATION'!$C$146,[1]SYNTHESE!$AJ178&gt;'[1]GRILLE COTATION'!$G$146,[1]SYNTHESE!$P178&gt;=4),[1]BIBLIOTHEQUE!$H$42*[1]SYNTHESE!$O178,"")</f>
        <v/>
      </c>
      <c r="Z179" s="37"/>
    </row>
    <row r="180" spans="1:26" x14ac:dyDescent="0.25">
      <c r="A180" s="4">
        <v>233</v>
      </c>
      <c r="B180" s="34" t="str">
        <f ca="1">IF(AND([1]SYNTHESE!$AM179='[1]GRILLE COTATION'!$C$9,[1]SYNTHESE!$W179&gt;'[1]GRILLE COTATION'!$G$9),[1]BIBLIOTHEQUE!$H$3*[1]SYNTHESE!$N179,"")</f>
        <v/>
      </c>
      <c r="C180" s="35"/>
      <c r="D180" s="36" t="str">
        <f>IF(AND([1]SYNTHESE!$AK179='[1]GRILLE COTATION'!$F$42,[1]SYNTHESE!$AP179='[1]GRILLE COTATION'!$C$42),[1]BIBLIOTHEQUE!$H$6,"")</f>
        <v/>
      </c>
      <c r="E180" s="35"/>
      <c r="F180" s="36" t="str">
        <f>IF(AND([1]SYNTHESE!$AN179='[1]GRILLE COTATION'!$C$22,[1]SYNTHESE!$AK179=[1]PARAM!$B$2,[1]SYNTHESE!$AB179="CHAUDIERE  INDIV.",[1]SYNTHESE!$AA179="GAZ"),[1]BIBLIOTHEQUE!$H$8*[1]SYNTHESE!$N179,
IF(AND([1]SYNTHESE!$AN179='[1]GRILLE COTATION'!$C$22,[1]SYNTHESE!$AK179=[1]PARAM!$B$3,[1]SYNTHESE!$AB179="CHAUDIERE  INDIV.",[1]SYNTHESE!$AA179="GAZ"),[1]BIBLIOTHEQUE!$H$8*[1]SYNTHESE!$N179,
IF(AND([1]SYNTHESE!$AN179='[1]GRILLE COTATION'!$C$22,[1]SYNTHESE!$AK179=[1]PARAM!$B$4,[1]SYNTHESE!$AB179="CHAUDIERE  INDIV.",[1]SYNTHESE!$AA179="GAZ"),[1]BIBLIOTHEQUE!$H$8*[1]SYNTHESE!$N179,
IF(AND([1]SYNTHESE!$AN179='[1]GRILLE COTATION'!$C$22,[1]SYNTHESE!$AK179=[1]PARAM!$B$5,[1]SYNTHESE!$AB179="CHAUDIERE  INDIV.",[1]SYNTHESE!$AA179="GAZ"),[1]BIBLIOTHEQUE!$H$8*[1]SYNTHESE!$N179,""))))</f>
        <v/>
      </c>
      <c r="G180" s="36" t="str">
        <f>IF(AND([1]SYNTHESE!$AN179='[1]GRILLE COTATION'!$C$22,[1]SYNTHESE!$AK179='[1]GRILLE COTATION'!$F$22),[1]BIBLIOTHEQUE!$H$9*[1]SYNTHESE!$N179,"")</f>
        <v/>
      </c>
      <c r="H180" s="36" t="str">
        <f>IF(AND([1]SYNTHESE!$AO179='[1]GRILLE COTATION'!$C$35,[1]SYNTHESE!$AK179='[1]GRILLE COTATION'!$F$35),[1]BIBLIOTHEQUE!$H$10*[1]SYNTHESE!$N179,
IF([1]SYNTHESE!$AO179='[1]GRILLE COTATION'!$C$38,[1]BIBLIOTHEQUE!$H$10*[1]SYNTHESE!$N179,""))</f>
        <v/>
      </c>
      <c r="I180" s="35"/>
      <c r="J180" s="36" t="str">
        <f ca="1">IF(AND(I180="",AI180="",BI180="",CI180="",DI180="",EI180="",FI180="",GI180="",HI180="",II180="",[1]SYNTHESE!$AP179='[1]GRILLE COTATION'!$C$42,[1]SYNTHESE!$AJ179&gt;'[1]GRILLE COTATION'!$G$48,[1]SYNTHESE!$M179=[1]BIBLIOTHEQUE!$F$15),[1]BIBLIOTHEQUE!$H$13*[1]SYNTHESE!$Q179*1.5,
IF(AND(I180="",AI180="",BI180="",CI180="",DI180="",EI180="",FI180="",GI180="",HI180="",II180="",[1]SYNTHESE!$AP179='[1]GRILLE COTATION'!$C$42,[1]SYNTHESE!$AJ179&gt;'[1]GRILLE COTATION'!$G$48,[1]SYNTHESE!$M179=[1]BIBLIOTHEQUE!$F$22),[1]BIBLIOTHEQUE!$H$13*[1]SYNTHESE!$Q179,""))</f>
        <v/>
      </c>
      <c r="K180" s="35"/>
      <c r="L180" s="36" t="str">
        <f ca="1">IF(AND(
[1]SYNTHESE!$AQ179='[1]GRILLE COTATION'!$C$60,
[1]SYNTHESE!$AJ179&gt;'[1]GRILLE COTATION'!$G$60,
[1]SYNTHESE!$M179=[1]BIBLIOTHEQUE!$F$22),
[1]BIBLIOTHEQUE!$H$22*[1]SYNTHESE!$F179+[1]BIBLIOTHEQUE!$H$23*[1]SYNTHESE!$G179+[1]BIBLIOTHEQUE!$H$24*[1]SYNTHESE!$H179+[1]BIBLIOTHEQUE!$H$25*[1]SYNTHESE!$I179+[1]BIBLIOTHEQUE!$H$26*[1]SYNTHESE!$J179+[1]BIBLIOTHEQUE!$H$27*[1]SYNTHESE!$K179,
IF(AND(
[1]SYNTHESE!$AQ179='[1]GRILLE COTATION'!$C$60,
[1]SYNTHESE!$AJ179&gt;'[1]GRILLE COTATION'!$G$60,
[1]SYNTHESE!$M179=[1]BIBLIOTHEQUE!$F$15),
[1]BIBLIOTHEQUE!$H$15*[1]SYNTHESE!$F179+[1]BIBLIOTHEQUE!$H$16*[1]SYNTHESE!$G179+[1]BIBLIOTHEQUE!$H$17*[1]SYNTHESE!$H179+[1]BIBLIOTHEQUE!$H$18*[1]SYNTHESE!$I179+[1]BIBLIOTHEQUE!$H$19*[1]SYNTHESE!$J179+[1]BIBLIOTHEQUE!$H$20*[1]SYNTHESE!$K179+[1]BIBLIOTHEQUE!$H$21*[1]SYNTHESE!$L179,""))</f>
        <v/>
      </c>
      <c r="M180" s="35"/>
      <c r="N180" s="36" t="str">
        <f ca="1">IF(AND([1]SYNTHESE!$AR179='[1]GRILLE COTATION'!$C$72,[1]SYNTHESE!$AJ179&gt;'[1]GRILLE COTATION'!$G$72),[1]BIBLIOTHEQUE!$H$29*[1]SYNTHESE!$Q179/[1]SYNTHESE!$P179*1.2,"")</f>
        <v/>
      </c>
      <c r="O180" s="35"/>
      <c r="P180" s="35"/>
      <c r="Q180" s="36" t="str">
        <f ca="1">IF(AND([1]SYNTHESE!$AS179='[1]GRILLE COTATION'!$C$84,[1]SYNTHESE!$AJ179&gt;'[1]GRILLE COTATION'!$G$84),[1]BIBLIOTHEQUE!$H$32*[1]SYNTHESE!$Q179/[1]SYNTHESE!$P179,"")</f>
        <v/>
      </c>
      <c r="R180" s="35"/>
      <c r="S180" s="36" t="str">
        <f ca="1">IF(AND([1]SYNTHESE!$AT179='[1]GRILLE COTATION'!$C$97,[1]SYNTHESE!$AJ179&gt;'[1]GRILLE COTATION'!$G$97),[1]BIBLIOTHEQUE!$H$35*[1]SYNTHESE!$N179,"")</f>
        <v/>
      </c>
      <c r="T180" s="36" t="str">
        <f ca="1">IF(AND([1]SYNTHESE!$AU179='[1]GRILLE COTATION'!$C$109,[1]SYNTHESE!$AJ179&gt;'[1]GRILLE COTATION'!$G$109),[1]BIBLIOTHEQUE!$H$36*[1]SYNTHESE!$N179,"")</f>
        <v/>
      </c>
      <c r="U180" s="36" t="str">
        <f ca="1">IF(AND([1]SYNTHESE!$AV179='[1]GRILLE COTATION'!$C$121,[1]SYNTHESE!$AJ179&gt;'[1]GRILLE COTATION'!$G$121),[1]BIBLIOTHEQUE!$H$37*[1]SYNTHESE!$N179,"")</f>
        <v/>
      </c>
      <c r="V180" s="35"/>
      <c r="W180" s="36" t="str">
        <f ca="1">IF(AND([1]SYNTHESE!$AW179='[1]GRILLE COTATION'!$C$134,[1]SYNTHESE!$AJ179&gt;'[1]GRILLE COTATION'!$G$134),[1]BIBLIOTHEQUE!$H$40*[1]SYNTHESE!$P179*[1]SYNTHESE!$O179,"")</f>
        <v/>
      </c>
      <c r="X180" s="36"/>
      <c r="Y180" s="36" t="str">
        <f ca="1">IF(AND([1]SYNTHESE!$AX179='[1]GRILLE COTATION'!$C$146,[1]SYNTHESE!$AJ179&gt;'[1]GRILLE COTATION'!$G$146,[1]SYNTHESE!$P179&gt;=4),[1]BIBLIOTHEQUE!$H$42*[1]SYNTHESE!$O179,"")</f>
        <v/>
      </c>
      <c r="Z180" s="37"/>
    </row>
    <row r="181" spans="1:26" x14ac:dyDescent="0.25">
      <c r="A181" s="4">
        <v>235</v>
      </c>
      <c r="B181" s="34" t="str">
        <f ca="1">IF(AND([1]SYNTHESE!$AM180='[1]GRILLE COTATION'!$C$9,[1]SYNTHESE!$W180&gt;'[1]GRILLE COTATION'!$G$9),[1]BIBLIOTHEQUE!$H$3*[1]SYNTHESE!$N180,"")</f>
        <v/>
      </c>
      <c r="C181" s="35"/>
      <c r="D181" s="36" t="str">
        <f>IF(AND([1]SYNTHESE!$AK180='[1]GRILLE COTATION'!$F$42,[1]SYNTHESE!$AP180='[1]GRILLE COTATION'!$C$42),[1]BIBLIOTHEQUE!$H$6,"")</f>
        <v/>
      </c>
      <c r="E181" s="35"/>
      <c r="F181" s="36" t="str">
        <f>IF(AND([1]SYNTHESE!$AN180='[1]GRILLE COTATION'!$C$22,[1]SYNTHESE!$AK180=[1]PARAM!$B$2,[1]SYNTHESE!$AB180="CHAUDIERE  INDIV.",[1]SYNTHESE!$AA180="GAZ"),[1]BIBLIOTHEQUE!$H$8*[1]SYNTHESE!$N180,
IF(AND([1]SYNTHESE!$AN180='[1]GRILLE COTATION'!$C$22,[1]SYNTHESE!$AK180=[1]PARAM!$B$3,[1]SYNTHESE!$AB180="CHAUDIERE  INDIV.",[1]SYNTHESE!$AA180="GAZ"),[1]BIBLIOTHEQUE!$H$8*[1]SYNTHESE!$N180,
IF(AND([1]SYNTHESE!$AN180='[1]GRILLE COTATION'!$C$22,[1]SYNTHESE!$AK180=[1]PARAM!$B$4,[1]SYNTHESE!$AB180="CHAUDIERE  INDIV.",[1]SYNTHESE!$AA180="GAZ"),[1]BIBLIOTHEQUE!$H$8*[1]SYNTHESE!$N180,
IF(AND([1]SYNTHESE!$AN180='[1]GRILLE COTATION'!$C$22,[1]SYNTHESE!$AK180=[1]PARAM!$B$5,[1]SYNTHESE!$AB180="CHAUDIERE  INDIV.",[1]SYNTHESE!$AA180="GAZ"),[1]BIBLIOTHEQUE!$H$8*[1]SYNTHESE!$N180,""))))</f>
        <v/>
      </c>
      <c r="G181" s="36" t="str">
        <f>IF(AND([1]SYNTHESE!$AN180='[1]GRILLE COTATION'!$C$22,[1]SYNTHESE!$AK180='[1]GRILLE COTATION'!$F$22),[1]BIBLIOTHEQUE!$H$9*[1]SYNTHESE!$N180,"")</f>
        <v/>
      </c>
      <c r="H181" s="36" t="str">
        <f>IF(AND([1]SYNTHESE!$AO180='[1]GRILLE COTATION'!$C$35,[1]SYNTHESE!$AK180='[1]GRILLE COTATION'!$F$35),[1]BIBLIOTHEQUE!$H$10*[1]SYNTHESE!$N180,
IF([1]SYNTHESE!$AO180='[1]GRILLE COTATION'!$C$38,[1]BIBLIOTHEQUE!$H$10*[1]SYNTHESE!$N180,""))</f>
        <v/>
      </c>
      <c r="I181" s="35"/>
      <c r="J181" s="36" t="str">
        <f ca="1">IF(AND(I181="",AI181="",BI181="",CI181="",DI181="",EI181="",FI181="",GI181="",HI181="",II181="",[1]SYNTHESE!$AP180='[1]GRILLE COTATION'!$C$42,[1]SYNTHESE!$AJ180&gt;'[1]GRILLE COTATION'!$G$48,[1]SYNTHESE!$M180=[1]BIBLIOTHEQUE!$F$15),[1]BIBLIOTHEQUE!$H$13*[1]SYNTHESE!$Q180*1.5,
IF(AND(I181="",AI181="",BI181="",CI181="",DI181="",EI181="",FI181="",GI181="",HI181="",II181="",[1]SYNTHESE!$AP180='[1]GRILLE COTATION'!$C$42,[1]SYNTHESE!$AJ180&gt;'[1]GRILLE COTATION'!$G$48,[1]SYNTHESE!$M180=[1]BIBLIOTHEQUE!$F$22),[1]BIBLIOTHEQUE!$H$13*[1]SYNTHESE!$Q180,""))</f>
        <v/>
      </c>
      <c r="K181" s="35"/>
      <c r="L181" s="36" t="str">
        <f ca="1">IF(AND(
[1]SYNTHESE!$AQ180='[1]GRILLE COTATION'!$C$60,
[1]SYNTHESE!$AJ180&gt;'[1]GRILLE COTATION'!$G$60,
[1]SYNTHESE!$M180=[1]BIBLIOTHEQUE!$F$22),
[1]BIBLIOTHEQUE!$H$22*[1]SYNTHESE!$F180+[1]BIBLIOTHEQUE!$H$23*[1]SYNTHESE!$G180+[1]BIBLIOTHEQUE!$H$24*[1]SYNTHESE!$H180+[1]BIBLIOTHEQUE!$H$25*[1]SYNTHESE!$I180+[1]BIBLIOTHEQUE!$H$26*[1]SYNTHESE!$J180+[1]BIBLIOTHEQUE!$H$27*[1]SYNTHESE!$K180,
IF(AND(
[1]SYNTHESE!$AQ180='[1]GRILLE COTATION'!$C$60,
[1]SYNTHESE!$AJ180&gt;'[1]GRILLE COTATION'!$G$60,
[1]SYNTHESE!$M180=[1]BIBLIOTHEQUE!$F$15),
[1]BIBLIOTHEQUE!$H$15*[1]SYNTHESE!$F180+[1]BIBLIOTHEQUE!$H$16*[1]SYNTHESE!$G180+[1]BIBLIOTHEQUE!$H$17*[1]SYNTHESE!$H180+[1]BIBLIOTHEQUE!$H$18*[1]SYNTHESE!$I180+[1]BIBLIOTHEQUE!$H$19*[1]SYNTHESE!$J180+[1]BIBLIOTHEQUE!$H$20*[1]SYNTHESE!$K180+[1]BIBLIOTHEQUE!$H$21*[1]SYNTHESE!$L180,""))</f>
        <v/>
      </c>
      <c r="M181" s="35"/>
      <c r="N181" s="36" t="str">
        <f ca="1">IF(AND([1]SYNTHESE!$AR180='[1]GRILLE COTATION'!$C$72,[1]SYNTHESE!$AJ180&gt;'[1]GRILLE COTATION'!$G$72),[1]BIBLIOTHEQUE!$H$29*[1]SYNTHESE!$Q180/[1]SYNTHESE!$P180*1.2,"")</f>
        <v/>
      </c>
      <c r="O181" s="35"/>
      <c r="P181" s="35"/>
      <c r="Q181" s="36" t="str">
        <f ca="1">IF(AND([1]SYNTHESE!$AS180='[1]GRILLE COTATION'!$C$84,[1]SYNTHESE!$AJ180&gt;'[1]GRILLE COTATION'!$G$84),[1]BIBLIOTHEQUE!$H$32*[1]SYNTHESE!$Q180/[1]SYNTHESE!$P180,"")</f>
        <v/>
      </c>
      <c r="R181" s="35"/>
      <c r="S181" s="36" t="str">
        <f ca="1">IF(AND([1]SYNTHESE!$AT180='[1]GRILLE COTATION'!$C$97,[1]SYNTHESE!$AJ180&gt;'[1]GRILLE COTATION'!$G$97),[1]BIBLIOTHEQUE!$H$35*[1]SYNTHESE!$N180,"")</f>
        <v/>
      </c>
      <c r="T181" s="36" t="str">
        <f ca="1">IF(AND([1]SYNTHESE!$AU180='[1]GRILLE COTATION'!$C$109,[1]SYNTHESE!$AJ180&gt;'[1]GRILLE COTATION'!$G$109),[1]BIBLIOTHEQUE!$H$36*[1]SYNTHESE!$N180,"")</f>
        <v/>
      </c>
      <c r="U181" s="36" t="str">
        <f ca="1">IF(AND([1]SYNTHESE!$AV180='[1]GRILLE COTATION'!$C$121,[1]SYNTHESE!$AJ180&gt;'[1]GRILLE COTATION'!$G$121),[1]BIBLIOTHEQUE!$H$37*[1]SYNTHESE!$N180,"")</f>
        <v/>
      </c>
      <c r="V181" s="35"/>
      <c r="W181" s="36" t="str">
        <f ca="1">IF(AND([1]SYNTHESE!$AW180='[1]GRILLE COTATION'!$C$134,[1]SYNTHESE!$AJ180&gt;'[1]GRILLE COTATION'!$G$134),[1]BIBLIOTHEQUE!$H$40*[1]SYNTHESE!$P180*[1]SYNTHESE!$O180,"")</f>
        <v/>
      </c>
      <c r="X181" s="36"/>
      <c r="Y181" s="36" t="str">
        <f ca="1">IF(AND([1]SYNTHESE!$AX180='[1]GRILLE COTATION'!$C$146,[1]SYNTHESE!$AJ180&gt;'[1]GRILLE COTATION'!$G$146,[1]SYNTHESE!$P180&gt;=4),[1]BIBLIOTHEQUE!$H$42*[1]SYNTHESE!$O180,"")</f>
        <v/>
      </c>
      <c r="Z181" s="37"/>
    </row>
    <row r="182" spans="1:26" x14ac:dyDescent="0.25">
      <c r="A182" s="4">
        <v>236</v>
      </c>
      <c r="B182" s="34" t="str">
        <f ca="1">IF(AND([1]SYNTHESE!$AM181='[1]GRILLE COTATION'!$C$9,[1]SYNTHESE!$W181&gt;'[1]GRILLE COTATION'!$G$9),[1]BIBLIOTHEQUE!$H$3*[1]SYNTHESE!$N181,"")</f>
        <v/>
      </c>
      <c r="C182" s="35"/>
      <c r="D182" s="36" t="str">
        <f>IF(AND([1]SYNTHESE!$AK181='[1]GRILLE COTATION'!$F$42,[1]SYNTHESE!$AP181='[1]GRILLE COTATION'!$C$42),[1]BIBLIOTHEQUE!$H$6,"")</f>
        <v/>
      </c>
      <c r="E182" s="35"/>
      <c r="F182" s="36" t="str">
        <f>IF(AND([1]SYNTHESE!$AN181='[1]GRILLE COTATION'!$C$22,[1]SYNTHESE!$AK181=[1]PARAM!$B$2,[1]SYNTHESE!$AB181="CHAUDIERE  INDIV.",[1]SYNTHESE!$AA181="GAZ"),[1]BIBLIOTHEQUE!$H$8*[1]SYNTHESE!$N181,
IF(AND([1]SYNTHESE!$AN181='[1]GRILLE COTATION'!$C$22,[1]SYNTHESE!$AK181=[1]PARAM!$B$3,[1]SYNTHESE!$AB181="CHAUDIERE  INDIV.",[1]SYNTHESE!$AA181="GAZ"),[1]BIBLIOTHEQUE!$H$8*[1]SYNTHESE!$N181,
IF(AND([1]SYNTHESE!$AN181='[1]GRILLE COTATION'!$C$22,[1]SYNTHESE!$AK181=[1]PARAM!$B$4,[1]SYNTHESE!$AB181="CHAUDIERE  INDIV.",[1]SYNTHESE!$AA181="GAZ"),[1]BIBLIOTHEQUE!$H$8*[1]SYNTHESE!$N181,
IF(AND([1]SYNTHESE!$AN181='[1]GRILLE COTATION'!$C$22,[1]SYNTHESE!$AK181=[1]PARAM!$B$5,[1]SYNTHESE!$AB181="CHAUDIERE  INDIV.",[1]SYNTHESE!$AA181="GAZ"),[1]BIBLIOTHEQUE!$H$8*[1]SYNTHESE!$N181,""))))</f>
        <v/>
      </c>
      <c r="G182" s="36" t="str">
        <f>IF(AND([1]SYNTHESE!$AN181='[1]GRILLE COTATION'!$C$22,[1]SYNTHESE!$AK181='[1]GRILLE COTATION'!$F$22),[1]BIBLIOTHEQUE!$H$9*[1]SYNTHESE!$N181,"")</f>
        <v/>
      </c>
      <c r="H182" s="36" t="str">
        <f>IF(AND([1]SYNTHESE!$AO181='[1]GRILLE COTATION'!$C$35,[1]SYNTHESE!$AK181='[1]GRILLE COTATION'!$F$35),[1]BIBLIOTHEQUE!$H$10*[1]SYNTHESE!$N181,
IF([1]SYNTHESE!$AO181='[1]GRILLE COTATION'!$C$38,[1]BIBLIOTHEQUE!$H$10*[1]SYNTHESE!$N181,""))</f>
        <v/>
      </c>
      <c r="I182" s="35"/>
      <c r="J182" s="36" t="str">
        <f ca="1">IF(AND(I182="",AI182="",BI182="",CI182="",DI182="",EI182="",FI182="",GI182="",HI182="",II182="",[1]SYNTHESE!$AP181='[1]GRILLE COTATION'!$C$42,[1]SYNTHESE!$AJ181&gt;'[1]GRILLE COTATION'!$G$48,[1]SYNTHESE!$M181=[1]BIBLIOTHEQUE!$F$15),[1]BIBLIOTHEQUE!$H$13*[1]SYNTHESE!$Q181*1.5,
IF(AND(I182="",AI182="",BI182="",CI182="",DI182="",EI182="",FI182="",GI182="",HI182="",II182="",[1]SYNTHESE!$AP181='[1]GRILLE COTATION'!$C$42,[1]SYNTHESE!$AJ181&gt;'[1]GRILLE COTATION'!$G$48,[1]SYNTHESE!$M181=[1]BIBLIOTHEQUE!$F$22),[1]BIBLIOTHEQUE!$H$13*[1]SYNTHESE!$Q181,""))</f>
        <v/>
      </c>
      <c r="K182" s="35"/>
      <c r="L182" s="36" t="str">
        <f ca="1">IF(AND(
[1]SYNTHESE!$AQ181='[1]GRILLE COTATION'!$C$60,
[1]SYNTHESE!$AJ181&gt;'[1]GRILLE COTATION'!$G$60,
[1]SYNTHESE!$M181=[1]BIBLIOTHEQUE!$F$22),
[1]BIBLIOTHEQUE!$H$22*[1]SYNTHESE!$F181+[1]BIBLIOTHEQUE!$H$23*[1]SYNTHESE!$G181+[1]BIBLIOTHEQUE!$H$24*[1]SYNTHESE!$H181+[1]BIBLIOTHEQUE!$H$25*[1]SYNTHESE!$I181+[1]BIBLIOTHEQUE!$H$26*[1]SYNTHESE!$J181+[1]BIBLIOTHEQUE!$H$27*[1]SYNTHESE!$K181,
IF(AND(
[1]SYNTHESE!$AQ181='[1]GRILLE COTATION'!$C$60,
[1]SYNTHESE!$AJ181&gt;'[1]GRILLE COTATION'!$G$60,
[1]SYNTHESE!$M181=[1]BIBLIOTHEQUE!$F$15),
[1]BIBLIOTHEQUE!$H$15*[1]SYNTHESE!$F181+[1]BIBLIOTHEQUE!$H$16*[1]SYNTHESE!$G181+[1]BIBLIOTHEQUE!$H$17*[1]SYNTHESE!$H181+[1]BIBLIOTHEQUE!$H$18*[1]SYNTHESE!$I181+[1]BIBLIOTHEQUE!$H$19*[1]SYNTHESE!$J181+[1]BIBLIOTHEQUE!$H$20*[1]SYNTHESE!$K181+[1]BIBLIOTHEQUE!$H$21*[1]SYNTHESE!$L181,""))</f>
        <v/>
      </c>
      <c r="M182" s="35"/>
      <c r="N182" s="36" t="str">
        <f ca="1">IF(AND([1]SYNTHESE!$AR181='[1]GRILLE COTATION'!$C$72,[1]SYNTHESE!$AJ181&gt;'[1]GRILLE COTATION'!$G$72),[1]BIBLIOTHEQUE!$H$29*[1]SYNTHESE!$Q181/[1]SYNTHESE!$P181*1.2,"")</f>
        <v/>
      </c>
      <c r="O182" s="35"/>
      <c r="P182" s="35"/>
      <c r="Q182" s="36" t="str">
        <f ca="1">IF(AND([1]SYNTHESE!$AS181='[1]GRILLE COTATION'!$C$84,[1]SYNTHESE!$AJ181&gt;'[1]GRILLE COTATION'!$G$84),[1]BIBLIOTHEQUE!$H$32*[1]SYNTHESE!$Q181/[1]SYNTHESE!$P181,"")</f>
        <v/>
      </c>
      <c r="R182" s="35"/>
      <c r="S182" s="36">
        <f ca="1">IF(AND([1]SYNTHESE!$AT181='[1]GRILLE COTATION'!$C$97,[1]SYNTHESE!$AJ181&gt;'[1]GRILLE COTATION'!$G$97),[1]BIBLIOTHEQUE!$H$35*[1]SYNTHESE!$N181,"")</f>
        <v>14400</v>
      </c>
      <c r="T182" s="36">
        <f ca="1">IF(AND([1]SYNTHESE!$AU181='[1]GRILLE COTATION'!$C$109,[1]SYNTHESE!$AJ181&gt;'[1]GRILLE COTATION'!$G$109),[1]BIBLIOTHEQUE!$H$36*[1]SYNTHESE!$N181,"")</f>
        <v>24000</v>
      </c>
      <c r="U182" s="36" t="str">
        <f ca="1">IF(AND([1]SYNTHESE!$AV181='[1]GRILLE COTATION'!$C$121,[1]SYNTHESE!$AJ181&gt;'[1]GRILLE COTATION'!$G$121),[1]BIBLIOTHEQUE!$H$37*[1]SYNTHESE!$N181,"")</f>
        <v/>
      </c>
      <c r="V182" s="35"/>
      <c r="W182" s="36" t="str">
        <f ca="1">IF(AND([1]SYNTHESE!$AW181='[1]GRILLE COTATION'!$C$134,[1]SYNTHESE!$AJ181&gt;'[1]GRILLE COTATION'!$G$134),[1]BIBLIOTHEQUE!$H$40*[1]SYNTHESE!$P181*[1]SYNTHESE!$O181,"")</f>
        <v/>
      </c>
      <c r="X182" s="36"/>
      <c r="Y182" s="36" t="str">
        <f ca="1">IF(AND([1]SYNTHESE!$AX181='[1]GRILLE COTATION'!$C$146,[1]SYNTHESE!$AJ181&gt;'[1]GRILLE COTATION'!$G$146,[1]SYNTHESE!$P181&gt;=4),[1]BIBLIOTHEQUE!$H$42*[1]SYNTHESE!$O181,"")</f>
        <v/>
      </c>
      <c r="Z182" s="37"/>
    </row>
    <row r="183" spans="1:26" x14ac:dyDescent="0.25">
      <c r="A183" s="4">
        <v>237</v>
      </c>
      <c r="B183" s="34" t="str">
        <f ca="1">IF(AND([1]SYNTHESE!$AM182='[1]GRILLE COTATION'!$C$9,[1]SYNTHESE!$W182&gt;'[1]GRILLE COTATION'!$G$9),[1]BIBLIOTHEQUE!$H$3*[1]SYNTHESE!$N182,"")</f>
        <v/>
      </c>
      <c r="C183" s="35"/>
      <c r="D183" s="36" t="str">
        <f>IF(AND([1]SYNTHESE!$AK182='[1]GRILLE COTATION'!$F$42,[1]SYNTHESE!$AP182='[1]GRILLE COTATION'!$C$42),[1]BIBLIOTHEQUE!$H$6,"")</f>
        <v/>
      </c>
      <c r="E183" s="35"/>
      <c r="F183" s="36" t="str">
        <f>IF(AND([1]SYNTHESE!$AN182='[1]GRILLE COTATION'!$C$22,[1]SYNTHESE!$AK182=[1]PARAM!$B$2,[1]SYNTHESE!$AB182="CHAUDIERE  INDIV.",[1]SYNTHESE!$AA182="GAZ"),[1]BIBLIOTHEQUE!$H$8*[1]SYNTHESE!$N182,
IF(AND([1]SYNTHESE!$AN182='[1]GRILLE COTATION'!$C$22,[1]SYNTHESE!$AK182=[1]PARAM!$B$3,[1]SYNTHESE!$AB182="CHAUDIERE  INDIV.",[1]SYNTHESE!$AA182="GAZ"),[1]BIBLIOTHEQUE!$H$8*[1]SYNTHESE!$N182,
IF(AND([1]SYNTHESE!$AN182='[1]GRILLE COTATION'!$C$22,[1]SYNTHESE!$AK182=[1]PARAM!$B$4,[1]SYNTHESE!$AB182="CHAUDIERE  INDIV.",[1]SYNTHESE!$AA182="GAZ"),[1]BIBLIOTHEQUE!$H$8*[1]SYNTHESE!$N182,
IF(AND([1]SYNTHESE!$AN182='[1]GRILLE COTATION'!$C$22,[1]SYNTHESE!$AK182=[1]PARAM!$B$5,[1]SYNTHESE!$AB182="CHAUDIERE  INDIV.",[1]SYNTHESE!$AA182="GAZ"),[1]BIBLIOTHEQUE!$H$8*[1]SYNTHESE!$N182,""))))</f>
        <v/>
      </c>
      <c r="G183" s="36" t="str">
        <f>IF(AND([1]SYNTHESE!$AN182='[1]GRILLE COTATION'!$C$22,[1]SYNTHESE!$AK182='[1]GRILLE COTATION'!$F$22),[1]BIBLIOTHEQUE!$H$9*[1]SYNTHESE!$N182,"")</f>
        <v/>
      </c>
      <c r="H183" s="36" t="str">
        <f>IF(AND([1]SYNTHESE!$AO182='[1]GRILLE COTATION'!$C$35,[1]SYNTHESE!$AK182='[1]GRILLE COTATION'!$F$35),[1]BIBLIOTHEQUE!$H$10*[1]SYNTHESE!$N182,
IF([1]SYNTHESE!$AO182='[1]GRILLE COTATION'!$C$38,[1]BIBLIOTHEQUE!$H$10*[1]SYNTHESE!$N182,""))</f>
        <v/>
      </c>
      <c r="I183" s="35"/>
      <c r="J183" s="36" t="str">
        <f ca="1">IF(AND(I183="",AI183="",BI183="",CI183="",DI183="",EI183="",FI183="",GI183="",HI183="",II183="",[1]SYNTHESE!$AP182='[1]GRILLE COTATION'!$C$42,[1]SYNTHESE!$AJ182&gt;'[1]GRILLE COTATION'!$G$48,[1]SYNTHESE!$M182=[1]BIBLIOTHEQUE!$F$15),[1]BIBLIOTHEQUE!$H$13*[1]SYNTHESE!$Q182*1.5,
IF(AND(I183="",AI183="",BI183="",CI183="",DI183="",EI183="",FI183="",GI183="",HI183="",II183="",[1]SYNTHESE!$AP182='[1]GRILLE COTATION'!$C$42,[1]SYNTHESE!$AJ182&gt;'[1]GRILLE COTATION'!$G$48,[1]SYNTHESE!$M182=[1]BIBLIOTHEQUE!$F$22),[1]BIBLIOTHEQUE!$H$13*[1]SYNTHESE!$Q182,""))</f>
        <v/>
      </c>
      <c r="K183" s="35"/>
      <c r="L183" s="36" t="str">
        <f ca="1">IF(AND(
[1]SYNTHESE!$AQ182='[1]GRILLE COTATION'!$C$60,
[1]SYNTHESE!$AJ182&gt;'[1]GRILLE COTATION'!$G$60,
[1]SYNTHESE!$M182=[1]BIBLIOTHEQUE!$F$22),
[1]BIBLIOTHEQUE!$H$22*[1]SYNTHESE!$F182+[1]BIBLIOTHEQUE!$H$23*[1]SYNTHESE!$G182+[1]BIBLIOTHEQUE!$H$24*[1]SYNTHESE!$H182+[1]BIBLIOTHEQUE!$H$25*[1]SYNTHESE!$I182+[1]BIBLIOTHEQUE!$H$26*[1]SYNTHESE!$J182+[1]BIBLIOTHEQUE!$H$27*[1]SYNTHESE!$K182,
IF(AND(
[1]SYNTHESE!$AQ182='[1]GRILLE COTATION'!$C$60,
[1]SYNTHESE!$AJ182&gt;'[1]GRILLE COTATION'!$G$60,
[1]SYNTHESE!$M182=[1]BIBLIOTHEQUE!$F$15),
[1]BIBLIOTHEQUE!$H$15*[1]SYNTHESE!$F182+[1]BIBLIOTHEQUE!$H$16*[1]SYNTHESE!$G182+[1]BIBLIOTHEQUE!$H$17*[1]SYNTHESE!$H182+[1]BIBLIOTHEQUE!$H$18*[1]SYNTHESE!$I182+[1]BIBLIOTHEQUE!$H$19*[1]SYNTHESE!$J182+[1]BIBLIOTHEQUE!$H$20*[1]SYNTHESE!$K182+[1]BIBLIOTHEQUE!$H$21*[1]SYNTHESE!$L182,""))</f>
        <v/>
      </c>
      <c r="M183" s="35"/>
      <c r="N183" s="36" t="str">
        <f ca="1">IF(AND([1]SYNTHESE!$AR182='[1]GRILLE COTATION'!$C$72,[1]SYNTHESE!$AJ182&gt;'[1]GRILLE COTATION'!$G$72),[1]BIBLIOTHEQUE!$H$29*[1]SYNTHESE!$Q182/[1]SYNTHESE!$P182*1.2,"")</f>
        <v/>
      </c>
      <c r="O183" s="35"/>
      <c r="P183" s="35"/>
      <c r="Q183" s="36" t="str">
        <f ca="1">IF(AND([1]SYNTHESE!$AS182='[1]GRILLE COTATION'!$C$84,[1]SYNTHESE!$AJ182&gt;'[1]GRILLE COTATION'!$G$84),[1]BIBLIOTHEQUE!$H$32*[1]SYNTHESE!$Q182/[1]SYNTHESE!$P182,"")</f>
        <v/>
      </c>
      <c r="R183" s="35"/>
      <c r="S183" s="36" t="str">
        <f ca="1">IF(AND([1]SYNTHESE!$AT182='[1]GRILLE COTATION'!$C$97,[1]SYNTHESE!$AJ182&gt;'[1]GRILLE COTATION'!$G$97),[1]BIBLIOTHEQUE!$H$35*[1]SYNTHESE!$N182,"")</f>
        <v/>
      </c>
      <c r="T183" s="36" t="str">
        <f ca="1">IF(AND([1]SYNTHESE!$AU182='[1]GRILLE COTATION'!$C$109,[1]SYNTHESE!$AJ182&gt;'[1]GRILLE COTATION'!$G$109),[1]BIBLIOTHEQUE!$H$36*[1]SYNTHESE!$N182,"")</f>
        <v/>
      </c>
      <c r="U183" s="36" t="str">
        <f ca="1">IF(AND([1]SYNTHESE!$AV182='[1]GRILLE COTATION'!$C$121,[1]SYNTHESE!$AJ182&gt;'[1]GRILLE COTATION'!$G$121),[1]BIBLIOTHEQUE!$H$37*[1]SYNTHESE!$N182,"")</f>
        <v/>
      </c>
      <c r="V183" s="35"/>
      <c r="W183" s="36" t="str">
        <f ca="1">IF(AND([1]SYNTHESE!$AW182='[1]GRILLE COTATION'!$C$134,[1]SYNTHESE!$AJ182&gt;'[1]GRILLE COTATION'!$G$134),[1]BIBLIOTHEQUE!$H$40*[1]SYNTHESE!$P182*[1]SYNTHESE!$O182,"")</f>
        <v/>
      </c>
      <c r="X183" s="36"/>
      <c r="Y183" s="36" t="str">
        <f ca="1">IF(AND([1]SYNTHESE!$AX182='[1]GRILLE COTATION'!$C$146,[1]SYNTHESE!$AJ182&gt;'[1]GRILLE COTATION'!$G$146,[1]SYNTHESE!$P182&gt;=4),[1]BIBLIOTHEQUE!$H$42*[1]SYNTHESE!$O182,"")</f>
        <v/>
      </c>
      <c r="Z183" s="37"/>
    </row>
    <row r="184" spans="1:26" x14ac:dyDescent="0.25">
      <c r="A184" s="4">
        <v>238</v>
      </c>
      <c r="B184" s="34" t="str">
        <f ca="1">IF(AND([1]SYNTHESE!$AM183='[1]GRILLE COTATION'!$C$9,[1]SYNTHESE!$W183&gt;'[1]GRILLE COTATION'!$G$9),[1]BIBLIOTHEQUE!$H$3*[1]SYNTHESE!$N183,"")</f>
        <v/>
      </c>
      <c r="C184" s="35"/>
      <c r="D184" s="36" t="str">
        <f>IF(AND([1]SYNTHESE!$AK183='[1]GRILLE COTATION'!$F$42,[1]SYNTHESE!$AP183='[1]GRILLE COTATION'!$C$42),[1]BIBLIOTHEQUE!$H$6,"")</f>
        <v/>
      </c>
      <c r="E184" s="35"/>
      <c r="F184" s="36" t="str">
        <f>IF(AND([1]SYNTHESE!$AN183='[1]GRILLE COTATION'!$C$22,[1]SYNTHESE!$AK183=[1]PARAM!$B$2,[1]SYNTHESE!$AB183="CHAUDIERE  INDIV.",[1]SYNTHESE!$AA183="GAZ"),[1]BIBLIOTHEQUE!$H$8*[1]SYNTHESE!$N183,
IF(AND([1]SYNTHESE!$AN183='[1]GRILLE COTATION'!$C$22,[1]SYNTHESE!$AK183=[1]PARAM!$B$3,[1]SYNTHESE!$AB183="CHAUDIERE  INDIV.",[1]SYNTHESE!$AA183="GAZ"),[1]BIBLIOTHEQUE!$H$8*[1]SYNTHESE!$N183,
IF(AND([1]SYNTHESE!$AN183='[1]GRILLE COTATION'!$C$22,[1]SYNTHESE!$AK183=[1]PARAM!$B$4,[1]SYNTHESE!$AB183="CHAUDIERE  INDIV.",[1]SYNTHESE!$AA183="GAZ"),[1]BIBLIOTHEQUE!$H$8*[1]SYNTHESE!$N183,
IF(AND([1]SYNTHESE!$AN183='[1]GRILLE COTATION'!$C$22,[1]SYNTHESE!$AK183=[1]PARAM!$B$5,[1]SYNTHESE!$AB183="CHAUDIERE  INDIV.",[1]SYNTHESE!$AA183="GAZ"),[1]BIBLIOTHEQUE!$H$8*[1]SYNTHESE!$N183,""))))</f>
        <v/>
      </c>
      <c r="G184" s="36" t="str">
        <f>IF(AND([1]SYNTHESE!$AN183='[1]GRILLE COTATION'!$C$22,[1]SYNTHESE!$AK183='[1]GRILLE COTATION'!$F$22),[1]BIBLIOTHEQUE!$H$9*[1]SYNTHESE!$N183,"")</f>
        <v/>
      </c>
      <c r="H184" s="36" t="str">
        <f>IF(AND([1]SYNTHESE!$AO183='[1]GRILLE COTATION'!$C$35,[1]SYNTHESE!$AK183='[1]GRILLE COTATION'!$F$35),[1]BIBLIOTHEQUE!$H$10*[1]SYNTHESE!$N183,
IF([1]SYNTHESE!$AO183='[1]GRILLE COTATION'!$C$38,[1]BIBLIOTHEQUE!$H$10*[1]SYNTHESE!$N183,""))</f>
        <v/>
      </c>
      <c r="I184" s="35"/>
      <c r="J184" s="36" t="str">
        <f ca="1">IF(AND(I184="",AI184="",BI184="",CI184="",DI184="",EI184="",FI184="",GI184="",HI184="",II184="",[1]SYNTHESE!$AP183='[1]GRILLE COTATION'!$C$42,[1]SYNTHESE!$AJ183&gt;'[1]GRILLE COTATION'!$G$48,[1]SYNTHESE!$M183=[1]BIBLIOTHEQUE!$F$15),[1]BIBLIOTHEQUE!$H$13*[1]SYNTHESE!$Q183*1.5,
IF(AND(I184="",AI184="",BI184="",CI184="",DI184="",EI184="",FI184="",GI184="",HI184="",II184="",[1]SYNTHESE!$AP183='[1]GRILLE COTATION'!$C$42,[1]SYNTHESE!$AJ183&gt;'[1]GRILLE COTATION'!$G$48,[1]SYNTHESE!$M183=[1]BIBLIOTHEQUE!$F$22),[1]BIBLIOTHEQUE!$H$13*[1]SYNTHESE!$Q183,""))</f>
        <v/>
      </c>
      <c r="K184" s="35"/>
      <c r="L184" s="36" t="str">
        <f ca="1">IF(AND(
[1]SYNTHESE!$AQ183='[1]GRILLE COTATION'!$C$60,
[1]SYNTHESE!$AJ183&gt;'[1]GRILLE COTATION'!$G$60,
[1]SYNTHESE!$M183=[1]BIBLIOTHEQUE!$F$22),
[1]BIBLIOTHEQUE!$H$22*[1]SYNTHESE!$F183+[1]BIBLIOTHEQUE!$H$23*[1]SYNTHESE!$G183+[1]BIBLIOTHEQUE!$H$24*[1]SYNTHESE!$H183+[1]BIBLIOTHEQUE!$H$25*[1]SYNTHESE!$I183+[1]BIBLIOTHEQUE!$H$26*[1]SYNTHESE!$J183+[1]BIBLIOTHEQUE!$H$27*[1]SYNTHESE!$K183,
IF(AND(
[1]SYNTHESE!$AQ183='[1]GRILLE COTATION'!$C$60,
[1]SYNTHESE!$AJ183&gt;'[1]GRILLE COTATION'!$G$60,
[1]SYNTHESE!$M183=[1]BIBLIOTHEQUE!$F$15),
[1]BIBLIOTHEQUE!$H$15*[1]SYNTHESE!$F183+[1]BIBLIOTHEQUE!$H$16*[1]SYNTHESE!$G183+[1]BIBLIOTHEQUE!$H$17*[1]SYNTHESE!$H183+[1]BIBLIOTHEQUE!$H$18*[1]SYNTHESE!$I183+[1]BIBLIOTHEQUE!$H$19*[1]SYNTHESE!$J183+[1]BIBLIOTHEQUE!$H$20*[1]SYNTHESE!$K183+[1]BIBLIOTHEQUE!$H$21*[1]SYNTHESE!$L183,""))</f>
        <v/>
      </c>
      <c r="M184" s="35"/>
      <c r="N184" s="36" t="str">
        <f ca="1">IF(AND([1]SYNTHESE!$AR183='[1]GRILLE COTATION'!$C$72,[1]SYNTHESE!$AJ183&gt;'[1]GRILLE COTATION'!$G$72),[1]BIBLIOTHEQUE!$H$29*[1]SYNTHESE!$Q183/[1]SYNTHESE!$P183*1.2,"")</f>
        <v/>
      </c>
      <c r="O184" s="35"/>
      <c r="P184" s="35"/>
      <c r="Q184" s="36" t="str">
        <f ca="1">IF(AND([1]SYNTHESE!$AS183='[1]GRILLE COTATION'!$C$84,[1]SYNTHESE!$AJ183&gt;'[1]GRILLE COTATION'!$G$84),[1]BIBLIOTHEQUE!$H$32*[1]SYNTHESE!$Q183/[1]SYNTHESE!$P183,"")</f>
        <v/>
      </c>
      <c r="R184" s="35"/>
      <c r="S184" s="36" t="str">
        <f ca="1">IF(AND([1]SYNTHESE!$AT183='[1]GRILLE COTATION'!$C$97,[1]SYNTHESE!$AJ183&gt;'[1]GRILLE COTATION'!$G$97),[1]BIBLIOTHEQUE!$H$35*[1]SYNTHESE!$N183,"")</f>
        <v/>
      </c>
      <c r="T184" s="36" t="str">
        <f ca="1">IF(AND([1]SYNTHESE!$AU183='[1]GRILLE COTATION'!$C$109,[1]SYNTHESE!$AJ183&gt;'[1]GRILLE COTATION'!$G$109),[1]BIBLIOTHEQUE!$H$36*[1]SYNTHESE!$N183,"")</f>
        <v/>
      </c>
      <c r="U184" s="36" t="str">
        <f ca="1">IF(AND([1]SYNTHESE!$AV183='[1]GRILLE COTATION'!$C$121,[1]SYNTHESE!$AJ183&gt;'[1]GRILLE COTATION'!$G$121),[1]BIBLIOTHEQUE!$H$37*[1]SYNTHESE!$N183,"")</f>
        <v/>
      </c>
      <c r="V184" s="35"/>
      <c r="W184" s="36" t="str">
        <f ca="1">IF(AND([1]SYNTHESE!$AW183='[1]GRILLE COTATION'!$C$134,[1]SYNTHESE!$AJ183&gt;'[1]GRILLE COTATION'!$G$134),[1]BIBLIOTHEQUE!$H$40*[1]SYNTHESE!$P183*[1]SYNTHESE!$O183,"")</f>
        <v/>
      </c>
      <c r="X184" s="36"/>
      <c r="Y184" s="36" t="str">
        <f ca="1">IF(AND([1]SYNTHESE!$AX183='[1]GRILLE COTATION'!$C$146,[1]SYNTHESE!$AJ183&gt;'[1]GRILLE COTATION'!$G$146,[1]SYNTHESE!$P183&gt;=4),[1]BIBLIOTHEQUE!$H$42*[1]SYNTHESE!$O183,"")</f>
        <v/>
      </c>
      <c r="Z184" s="37"/>
    </row>
    <row r="185" spans="1:26" x14ac:dyDescent="0.25">
      <c r="A185" s="4">
        <v>239</v>
      </c>
      <c r="B185" s="34" t="str">
        <f ca="1">IF(AND([1]SYNTHESE!$AM184='[1]GRILLE COTATION'!$C$9,[1]SYNTHESE!$W184&gt;'[1]GRILLE COTATION'!$G$9),[1]BIBLIOTHEQUE!$H$3*[1]SYNTHESE!$N184,"")</f>
        <v/>
      </c>
      <c r="C185" s="35"/>
      <c r="D185" s="36" t="str">
        <f>IF(AND([1]SYNTHESE!$AK184='[1]GRILLE COTATION'!$F$42,[1]SYNTHESE!$AP184='[1]GRILLE COTATION'!$C$42),[1]BIBLIOTHEQUE!$H$6,"")</f>
        <v/>
      </c>
      <c r="E185" s="35"/>
      <c r="F185" s="36" t="str">
        <f>IF(AND([1]SYNTHESE!$AN184='[1]GRILLE COTATION'!$C$22,[1]SYNTHESE!$AK184=[1]PARAM!$B$2,[1]SYNTHESE!$AB184="CHAUDIERE  INDIV.",[1]SYNTHESE!$AA184="GAZ"),[1]BIBLIOTHEQUE!$H$8*[1]SYNTHESE!$N184,
IF(AND([1]SYNTHESE!$AN184='[1]GRILLE COTATION'!$C$22,[1]SYNTHESE!$AK184=[1]PARAM!$B$3,[1]SYNTHESE!$AB184="CHAUDIERE  INDIV.",[1]SYNTHESE!$AA184="GAZ"),[1]BIBLIOTHEQUE!$H$8*[1]SYNTHESE!$N184,
IF(AND([1]SYNTHESE!$AN184='[1]GRILLE COTATION'!$C$22,[1]SYNTHESE!$AK184=[1]PARAM!$B$4,[1]SYNTHESE!$AB184="CHAUDIERE  INDIV.",[1]SYNTHESE!$AA184="GAZ"),[1]BIBLIOTHEQUE!$H$8*[1]SYNTHESE!$N184,
IF(AND([1]SYNTHESE!$AN184='[1]GRILLE COTATION'!$C$22,[1]SYNTHESE!$AK184=[1]PARAM!$B$5,[1]SYNTHESE!$AB184="CHAUDIERE  INDIV.",[1]SYNTHESE!$AA184="GAZ"),[1]BIBLIOTHEQUE!$H$8*[1]SYNTHESE!$N184,""))))</f>
        <v/>
      </c>
      <c r="G185" s="36" t="str">
        <f>IF(AND([1]SYNTHESE!$AN184='[1]GRILLE COTATION'!$C$22,[1]SYNTHESE!$AK184='[1]GRILLE COTATION'!$F$22),[1]BIBLIOTHEQUE!$H$9*[1]SYNTHESE!$N184,"")</f>
        <v/>
      </c>
      <c r="H185" s="36" t="str">
        <f>IF(AND([1]SYNTHESE!$AO184='[1]GRILLE COTATION'!$C$35,[1]SYNTHESE!$AK184='[1]GRILLE COTATION'!$F$35),[1]BIBLIOTHEQUE!$H$10*[1]SYNTHESE!$N184,
IF([1]SYNTHESE!$AO184='[1]GRILLE COTATION'!$C$38,[1]BIBLIOTHEQUE!$H$10*[1]SYNTHESE!$N184,""))</f>
        <v/>
      </c>
      <c r="I185" s="35"/>
      <c r="J185" s="36" t="str">
        <f ca="1">IF(AND(I185="",AI185="",BI185="",CI185="",DI185="",EI185="",FI185="",GI185="",HI185="",II185="",[1]SYNTHESE!$AP184='[1]GRILLE COTATION'!$C$42,[1]SYNTHESE!$AJ184&gt;'[1]GRILLE COTATION'!$G$48,[1]SYNTHESE!$M184=[1]BIBLIOTHEQUE!$F$15),[1]BIBLIOTHEQUE!$H$13*[1]SYNTHESE!$Q184*1.5,
IF(AND(I185="",AI185="",BI185="",CI185="",DI185="",EI185="",FI185="",GI185="",HI185="",II185="",[1]SYNTHESE!$AP184='[1]GRILLE COTATION'!$C$42,[1]SYNTHESE!$AJ184&gt;'[1]GRILLE COTATION'!$G$48,[1]SYNTHESE!$M184=[1]BIBLIOTHEQUE!$F$22),[1]BIBLIOTHEQUE!$H$13*[1]SYNTHESE!$Q184,""))</f>
        <v/>
      </c>
      <c r="K185" s="35"/>
      <c r="L185" s="36">
        <f ca="1">IF(AND(
[1]SYNTHESE!$AQ184='[1]GRILLE COTATION'!$C$60,
[1]SYNTHESE!$AJ184&gt;'[1]GRILLE COTATION'!$G$60,
[1]SYNTHESE!$M184=[1]BIBLIOTHEQUE!$F$22),
[1]BIBLIOTHEQUE!$H$22*[1]SYNTHESE!$F184+[1]BIBLIOTHEQUE!$H$23*[1]SYNTHESE!$G184+[1]BIBLIOTHEQUE!$H$24*[1]SYNTHESE!$H184+[1]BIBLIOTHEQUE!$H$25*[1]SYNTHESE!$I184+[1]BIBLIOTHEQUE!$H$26*[1]SYNTHESE!$J184+[1]BIBLIOTHEQUE!$H$27*[1]SYNTHESE!$K184,
IF(AND(
[1]SYNTHESE!$AQ184='[1]GRILLE COTATION'!$C$60,
[1]SYNTHESE!$AJ184&gt;'[1]GRILLE COTATION'!$G$60,
[1]SYNTHESE!$M184=[1]BIBLIOTHEQUE!$F$15),
[1]BIBLIOTHEQUE!$H$15*[1]SYNTHESE!$F184+[1]BIBLIOTHEQUE!$H$16*[1]SYNTHESE!$G184+[1]BIBLIOTHEQUE!$H$17*[1]SYNTHESE!$H184+[1]BIBLIOTHEQUE!$H$18*[1]SYNTHESE!$I184+[1]BIBLIOTHEQUE!$H$19*[1]SYNTHESE!$J184+[1]BIBLIOTHEQUE!$H$20*[1]SYNTHESE!$K184+[1]BIBLIOTHEQUE!$H$21*[1]SYNTHESE!$L184,""))</f>
        <v>55400</v>
      </c>
      <c r="M185" s="35"/>
      <c r="N185" s="36" t="str">
        <f ca="1">IF(AND([1]SYNTHESE!$AR184='[1]GRILLE COTATION'!$C$72,[1]SYNTHESE!$AJ184&gt;'[1]GRILLE COTATION'!$G$72),[1]BIBLIOTHEQUE!$H$29*[1]SYNTHESE!$Q184/[1]SYNTHESE!$P184*1.2,"")</f>
        <v/>
      </c>
      <c r="O185" s="35"/>
      <c r="P185" s="35"/>
      <c r="Q185" s="36" t="str">
        <f ca="1">IF(AND([1]SYNTHESE!$AS184='[1]GRILLE COTATION'!$C$84,[1]SYNTHESE!$AJ184&gt;'[1]GRILLE COTATION'!$G$84),[1]BIBLIOTHEQUE!$H$32*[1]SYNTHESE!$Q184/[1]SYNTHESE!$P184,"")</f>
        <v/>
      </c>
      <c r="R185" s="35"/>
      <c r="S185" s="36" t="str">
        <f ca="1">IF(AND([1]SYNTHESE!$AT184='[1]GRILLE COTATION'!$C$97,[1]SYNTHESE!$AJ184&gt;'[1]GRILLE COTATION'!$G$97),[1]BIBLIOTHEQUE!$H$35*[1]SYNTHESE!$N184,"")</f>
        <v/>
      </c>
      <c r="T185" s="36" t="str">
        <f ca="1">IF(AND([1]SYNTHESE!$AU184='[1]GRILLE COTATION'!$C$109,[1]SYNTHESE!$AJ184&gt;'[1]GRILLE COTATION'!$G$109),[1]BIBLIOTHEQUE!$H$36*[1]SYNTHESE!$N184,"")</f>
        <v/>
      </c>
      <c r="U185" s="36" t="str">
        <f ca="1">IF(AND([1]SYNTHESE!$AV184='[1]GRILLE COTATION'!$C$121,[1]SYNTHESE!$AJ184&gt;'[1]GRILLE COTATION'!$G$121),[1]BIBLIOTHEQUE!$H$37*[1]SYNTHESE!$N184,"")</f>
        <v/>
      </c>
      <c r="V185" s="35"/>
      <c r="W185" s="36" t="str">
        <f ca="1">IF(AND([1]SYNTHESE!$AW184='[1]GRILLE COTATION'!$C$134,[1]SYNTHESE!$AJ184&gt;'[1]GRILLE COTATION'!$G$134),[1]BIBLIOTHEQUE!$H$40*[1]SYNTHESE!$P184*[1]SYNTHESE!$O184,"")</f>
        <v/>
      </c>
      <c r="X185" s="36"/>
      <c r="Y185" s="36" t="str">
        <f ca="1">IF(AND([1]SYNTHESE!$AX184='[1]GRILLE COTATION'!$C$146,[1]SYNTHESE!$AJ184&gt;'[1]GRILLE COTATION'!$G$146,[1]SYNTHESE!$P184&gt;=4),[1]BIBLIOTHEQUE!$H$42*[1]SYNTHESE!$O184,"")</f>
        <v/>
      </c>
      <c r="Z185" s="37"/>
    </row>
    <row r="186" spans="1:26" x14ac:dyDescent="0.25">
      <c r="A186" s="4">
        <v>240</v>
      </c>
      <c r="B186" s="34" t="str">
        <f ca="1">IF(AND([1]SYNTHESE!$AM185='[1]GRILLE COTATION'!$C$9,[1]SYNTHESE!$W185&gt;'[1]GRILLE COTATION'!$G$9),[1]BIBLIOTHEQUE!$H$3*[1]SYNTHESE!$N185,"")</f>
        <v/>
      </c>
      <c r="C186" s="35"/>
      <c r="D186" s="36" t="str">
        <f>IF(AND([1]SYNTHESE!$AK185='[1]GRILLE COTATION'!$F$42,[1]SYNTHESE!$AP185='[1]GRILLE COTATION'!$C$42),[1]BIBLIOTHEQUE!$H$6,"")</f>
        <v/>
      </c>
      <c r="E186" s="35"/>
      <c r="F186" s="36" t="str">
        <f>IF(AND([1]SYNTHESE!$AN185='[1]GRILLE COTATION'!$C$22,[1]SYNTHESE!$AK185=[1]PARAM!$B$2,[1]SYNTHESE!$AB185="CHAUDIERE  INDIV.",[1]SYNTHESE!$AA185="GAZ"),[1]BIBLIOTHEQUE!$H$8*[1]SYNTHESE!$N185,
IF(AND([1]SYNTHESE!$AN185='[1]GRILLE COTATION'!$C$22,[1]SYNTHESE!$AK185=[1]PARAM!$B$3,[1]SYNTHESE!$AB185="CHAUDIERE  INDIV.",[1]SYNTHESE!$AA185="GAZ"),[1]BIBLIOTHEQUE!$H$8*[1]SYNTHESE!$N185,
IF(AND([1]SYNTHESE!$AN185='[1]GRILLE COTATION'!$C$22,[1]SYNTHESE!$AK185=[1]PARAM!$B$4,[1]SYNTHESE!$AB185="CHAUDIERE  INDIV.",[1]SYNTHESE!$AA185="GAZ"),[1]BIBLIOTHEQUE!$H$8*[1]SYNTHESE!$N185,
IF(AND([1]SYNTHESE!$AN185='[1]GRILLE COTATION'!$C$22,[1]SYNTHESE!$AK185=[1]PARAM!$B$5,[1]SYNTHESE!$AB185="CHAUDIERE  INDIV.",[1]SYNTHESE!$AA185="GAZ"),[1]BIBLIOTHEQUE!$H$8*[1]SYNTHESE!$N185,""))))</f>
        <v/>
      </c>
      <c r="G186" s="36" t="str">
        <f>IF(AND([1]SYNTHESE!$AN185='[1]GRILLE COTATION'!$C$22,[1]SYNTHESE!$AK185='[1]GRILLE COTATION'!$F$22),[1]BIBLIOTHEQUE!$H$9*[1]SYNTHESE!$N185,"")</f>
        <v/>
      </c>
      <c r="H186" s="36" t="str">
        <f>IF(AND([1]SYNTHESE!$AO185='[1]GRILLE COTATION'!$C$35,[1]SYNTHESE!$AK185='[1]GRILLE COTATION'!$F$35),[1]BIBLIOTHEQUE!$H$10*[1]SYNTHESE!$N185,
IF([1]SYNTHESE!$AO185='[1]GRILLE COTATION'!$C$38,[1]BIBLIOTHEQUE!$H$10*[1]SYNTHESE!$N185,""))</f>
        <v/>
      </c>
      <c r="I186" s="35"/>
      <c r="J186" s="36" t="str">
        <f ca="1">IF(AND(I186="",AI186="",BI186="",CI186="",DI186="",EI186="",FI186="",GI186="",HI186="",II186="",[1]SYNTHESE!$AP185='[1]GRILLE COTATION'!$C$42,[1]SYNTHESE!$AJ185&gt;'[1]GRILLE COTATION'!$G$48,[1]SYNTHESE!$M185=[1]BIBLIOTHEQUE!$F$15),[1]BIBLIOTHEQUE!$H$13*[1]SYNTHESE!$Q185*1.5,
IF(AND(I186="",AI186="",BI186="",CI186="",DI186="",EI186="",FI186="",GI186="",HI186="",II186="",[1]SYNTHESE!$AP185='[1]GRILLE COTATION'!$C$42,[1]SYNTHESE!$AJ185&gt;'[1]GRILLE COTATION'!$G$48,[1]SYNTHESE!$M185=[1]BIBLIOTHEQUE!$F$22),[1]BIBLIOTHEQUE!$H$13*[1]SYNTHESE!$Q185,""))</f>
        <v/>
      </c>
      <c r="K186" s="35"/>
      <c r="L186" s="36" t="str">
        <f ca="1">IF(AND(
[1]SYNTHESE!$AQ185='[1]GRILLE COTATION'!$C$60,
[1]SYNTHESE!$AJ185&gt;'[1]GRILLE COTATION'!$G$60,
[1]SYNTHESE!$M185=[1]BIBLIOTHEQUE!$F$22),
[1]BIBLIOTHEQUE!$H$22*[1]SYNTHESE!$F185+[1]BIBLIOTHEQUE!$H$23*[1]SYNTHESE!$G185+[1]BIBLIOTHEQUE!$H$24*[1]SYNTHESE!$H185+[1]BIBLIOTHEQUE!$H$25*[1]SYNTHESE!$I185+[1]BIBLIOTHEQUE!$H$26*[1]SYNTHESE!$J185+[1]BIBLIOTHEQUE!$H$27*[1]SYNTHESE!$K185,
IF(AND(
[1]SYNTHESE!$AQ185='[1]GRILLE COTATION'!$C$60,
[1]SYNTHESE!$AJ185&gt;'[1]GRILLE COTATION'!$G$60,
[1]SYNTHESE!$M185=[1]BIBLIOTHEQUE!$F$15),
[1]BIBLIOTHEQUE!$H$15*[1]SYNTHESE!$F185+[1]BIBLIOTHEQUE!$H$16*[1]SYNTHESE!$G185+[1]BIBLIOTHEQUE!$H$17*[1]SYNTHESE!$H185+[1]BIBLIOTHEQUE!$H$18*[1]SYNTHESE!$I185+[1]BIBLIOTHEQUE!$H$19*[1]SYNTHESE!$J185+[1]BIBLIOTHEQUE!$H$20*[1]SYNTHESE!$K185+[1]BIBLIOTHEQUE!$H$21*[1]SYNTHESE!$L185,""))</f>
        <v/>
      </c>
      <c r="M186" s="35"/>
      <c r="N186" s="36">
        <f ca="1">IF(AND([1]SYNTHESE!$AR185='[1]GRILLE COTATION'!$C$72,[1]SYNTHESE!$AJ185&gt;'[1]GRILLE COTATION'!$G$72),[1]BIBLIOTHEQUE!$H$29*[1]SYNTHESE!$Q185/[1]SYNTHESE!$P185*1.2,"")</f>
        <v>107436</v>
      </c>
      <c r="O186" s="35"/>
      <c r="P186" s="35"/>
      <c r="Q186" s="36" t="str">
        <f ca="1">IF(AND([1]SYNTHESE!$AS185='[1]GRILLE COTATION'!$C$84,[1]SYNTHESE!$AJ185&gt;'[1]GRILLE COTATION'!$G$84),[1]BIBLIOTHEQUE!$H$32*[1]SYNTHESE!$Q185/[1]SYNTHESE!$P185,"")</f>
        <v/>
      </c>
      <c r="R186" s="35"/>
      <c r="S186" s="36" t="str">
        <f ca="1">IF(AND([1]SYNTHESE!$AT185='[1]GRILLE COTATION'!$C$97,[1]SYNTHESE!$AJ185&gt;'[1]GRILLE COTATION'!$G$97),[1]BIBLIOTHEQUE!$H$35*[1]SYNTHESE!$N185,"")</f>
        <v/>
      </c>
      <c r="T186" s="36" t="str">
        <f ca="1">IF(AND([1]SYNTHESE!$AU185='[1]GRILLE COTATION'!$C$109,[1]SYNTHESE!$AJ185&gt;'[1]GRILLE COTATION'!$G$109),[1]BIBLIOTHEQUE!$H$36*[1]SYNTHESE!$N185,"")</f>
        <v/>
      </c>
      <c r="U186" s="36" t="str">
        <f ca="1">IF(AND([1]SYNTHESE!$AV185='[1]GRILLE COTATION'!$C$121,[1]SYNTHESE!$AJ185&gt;'[1]GRILLE COTATION'!$G$121),[1]BIBLIOTHEQUE!$H$37*[1]SYNTHESE!$N185,"")</f>
        <v/>
      </c>
      <c r="V186" s="35"/>
      <c r="W186" s="36" t="str">
        <f ca="1">IF(AND([1]SYNTHESE!$AW185='[1]GRILLE COTATION'!$C$134,[1]SYNTHESE!$AJ185&gt;'[1]GRILLE COTATION'!$G$134),[1]BIBLIOTHEQUE!$H$40*[1]SYNTHESE!$P185*[1]SYNTHESE!$O185,"")</f>
        <v/>
      </c>
      <c r="X186" s="36"/>
      <c r="Y186" s="36" t="str">
        <f ca="1">IF(AND([1]SYNTHESE!$AX185='[1]GRILLE COTATION'!$C$146,[1]SYNTHESE!$AJ185&gt;'[1]GRILLE COTATION'!$G$146,[1]SYNTHESE!$P185&gt;=4),[1]BIBLIOTHEQUE!$H$42*[1]SYNTHESE!$O185,"")</f>
        <v/>
      </c>
      <c r="Z186" s="37"/>
    </row>
    <row r="187" spans="1:26" x14ac:dyDescent="0.25">
      <c r="A187" s="4">
        <v>241</v>
      </c>
      <c r="B187" s="34" t="str">
        <f ca="1">IF(AND([1]SYNTHESE!$AM186='[1]GRILLE COTATION'!$C$9,[1]SYNTHESE!$W186&gt;'[1]GRILLE COTATION'!$G$9),[1]BIBLIOTHEQUE!$H$3*[1]SYNTHESE!$N186,"")</f>
        <v/>
      </c>
      <c r="C187" s="35"/>
      <c r="D187" s="36" t="str">
        <f>IF(AND([1]SYNTHESE!$AK186='[1]GRILLE COTATION'!$F$42,[1]SYNTHESE!$AP186='[1]GRILLE COTATION'!$C$42),[1]BIBLIOTHEQUE!$H$6,"")</f>
        <v/>
      </c>
      <c r="E187" s="35"/>
      <c r="F187" s="36" t="str">
        <f>IF(AND([1]SYNTHESE!$AN186='[1]GRILLE COTATION'!$C$22,[1]SYNTHESE!$AK186=[1]PARAM!$B$2,[1]SYNTHESE!$AB186="CHAUDIERE  INDIV.",[1]SYNTHESE!$AA186="GAZ"),[1]BIBLIOTHEQUE!$H$8*[1]SYNTHESE!$N186,
IF(AND([1]SYNTHESE!$AN186='[1]GRILLE COTATION'!$C$22,[1]SYNTHESE!$AK186=[1]PARAM!$B$3,[1]SYNTHESE!$AB186="CHAUDIERE  INDIV.",[1]SYNTHESE!$AA186="GAZ"),[1]BIBLIOTHEQUE!$H$8*[1]SYNTHESE!$N186,
IF(AND([1]SYNTHESE!$AN186='[1]GRILLE COTATION'!$C$22,[1]SYNTHESE!$AK186=[1]PARAM!$B$4,[1]SYNTHESE!$AB186="CHAUDIERE  INDIV.",[1]SYNTHESE!$AA186="GAZ"),[1]BIBLIOTHEQUE!$H$8*[1]SYNTHESE!$N186,
IF(AND([1]SYNTHESE!$AN186='[1]GRILLE COTATION'!$C$22,[1]SYNTHESE!$AK186=[1]PARAM!$B$5,[1]SYNTHESE!$AB186="CHAUDIERE  INDIV.",[1]SYNTHESE!$AA186="GAZ"),[1]BIBLIOTHEQUE!$H$8*[1]SYNTHESE!$N186,""))))</f>
        <v/>
      </c>
      <c r="G187" s="36" t="str">
        <f>IF(AND([1]SYNTHESE!$AN186='[1]GRILLE COTATION'!$C$22,[1]SYNTHESE!$AK186='[1]GRILLE COTATION'!$F$22),[1]BIBLIOTHEQUE!$H$9*[1]SYNTHESE!$N186,"")</f>
        <v/>
      </c>
      <c r="H187" s="36" t="str">
        <f>IF(AND([1]SYNTHESE!$AO186='[1]GRILLE COTATION'!$C$35,[1]SYNTHESE!$AK186='[1]GRILLE COTATION'!$F$35),[1]BIBLIOTHEQUE!$H$10*[1]SYNTHESE!$N186,
IF([1]SYNTHESE!$AO186='[1]GRILLE COTATION'!$C$38,[1]BIBLIOTHEQUE!$H$10*[1]SYNTHESE!$N186,""))</f>
        <v/>
      </c>
      <c r="I187" s="35"/>
      <c r="J187" s="36" t="str">
        <f ca="1">IF(AND(I187="",AI187="",BI187="",CI187="",DI187="",EI187="",FI187="",GI187="",HI187="",II187="",[1]SYNTHESE!$AP186='[1]GRILLE COTATION'!$C$42,[1]SYNTHESE!$AJ186&gt;'[1]GRILLE COTATION'!$G$48,[1]SYNTHESE!$M186=[1]BIBLIOTHEQUE!$F$15),[1]BIBLIOTHEQUE!$H$13*[1]SYNTHESE!$Q186*1.5,
IF(AND(I187="",AI187="",BI187="",CI187="",DI187="",EI187="",FI187="",GI187="",HI187="",II187="",[1]SYNTHESE!$AP186='[1]GRILLE COTATION'!$C$42,[1]SYNTHESE!$AJ186&gt;'[1]GRILLE COTATION'!$G$48,[1]SYNTHESE!$M186=[1]BIBLIOTHEQUE!$F$22),[1]BIBLIOTHEQUE!$H$13*[1]SYNTHESE!$Q186,""))</f>
        <v/>
      </c>
      <c r="K187" s="35"/>
      <c r="L187" s="36" t="str">
        <f ca="1">IF(AND(
[1]SYNTHESE!$AQ186='[1]GRILLE COTATION'!$C$60,
[1]SYNTHESE!$AJ186&gt;'[1]GRILLE COTATION'!$G$60,
[1]SYNTHESE!$M186=[1]BIBLIOTHEQUE!$F$22),
[1]BIBLIOTHEQUE!$H$22*[1]SYNTHESE!$F186+[1]BIBLIOTHEQUE!$H$23*[1]SYNTHESE!$G186+[1]BIBLIOTHEQUE!$H$24*[1]SYNTHESE!$H186+[1]BIBLIOTHEQUE!$H$25*[1]SYNTHESE!$I186+[1]BIBLIOTHEQUE!$H$26*[1]SYNTHESE!$J186+[1]BIBLIOTHEQUE!$H$27*[1]SYNTHESE!$K186,
IF(AND(
[1]SYNTHESE!$AQ186='[1]GRILLE COTATION'!$C$60,
[1]SYNTHESE!$AJ186&gt;'[1]GRILLE COTATION'!$G$60,
[1]SYNTHESE!$M186=[1]BIBLIOTHEQUE!$F$15),
[1]BIBLIOTHEQUE!$H$15*[1]SYNTHESE!$F186+[1]BIBLIOTHEQUE!$H$16*[1]SYNTHESE!$G186+[1]BIBLIOTHEQUE!$H$17*[1]SYNTHESE!$H186+[1]BIBLIOTHEQUE!$H$18*[1]SYNTHESE!$I186+[1]BIBLIOTHEQUE!$H$19*[1]SYNTHESE!$J186+[1]BIBLIOTHEQUE!$H$20*[1]SYNTHESE!$K186+[1]BIBLIOTHEQUE!$H$21*[1]SYNTHESE!$L186,""))</f>
        <v/>
      </c>
      <c r="M187" s="35"/>
      <c r="N187" s="36" t="str">
        <f ca="1">IF(AND([1]SYNTHESE!$AR186='[1]GRILLE COTATION'!$C$72,[1]SYNTHESE!$AJ186&gt;'[1]GRILLE COTATION'!$G$72),[1]BIBLIOTHEQUE!$H$29*[1]SYNTHESE!$Q186/[1]SYNTHESE!$P186*1.2,"")</f>
        <v/>
      </c>
      <c r="O187" s="35"/>
      <c r="P187" s="35"/>
      <c r="Q187" s="36" t="str">
        <f ca="1">IF(AND([1]SYNTHESE!$AS186='[1]GRILLE COTATION'!$C$84,[1]SYNTHESE!$AJ186&gt;'[1]GRILLE COTATION'!$G$84),[1]BIBLIOTHEQUE!$H$32*[1]SYNTHESE!$Q186/[1]SYNTHESE!$P186,"")</f>
        <v/>
      </c>
      <c r="R187" s="35"/>
      <c r="S187" s="36" t="str">
        <f ca="1">IF(AND([1]SYNTHESE!$AT186='[1]GRILLE COTATION'!$C$97,[1]SYNTHESE!$AJ186&gt;'[1]GRILLE COTATION'!$G$97),[1]BIBLIOTHEQUE!$H$35*[1]SYNTHESE!$N186,"")</f>
        <v/>
      </c>
      <c r="T187" s="36" t="str">
        <f ca="1">IF(AND([1]SYNTHESE!$AU186='[1]GRILLE COTATION'!$C$109,[1]SYNTHESE!$AJ186&gt;'[1]GRILLE COTATION'!$G$109),[1]BIBLIOTHEQUE!$H$36*[1]SYNTHESE!$N186,"")</f>
        <v/>
      </c>
      <c r="U187" s="36" t="str">
        <f ca="1">IF(AND([1]SYNTHESE!$AV186='[1]GRILLE COTATION'!$C$121,[1]SYNTHESE!$AJ186&gt;'[1]GRILLE COTATION'!$G$121),[1]BIBLIOTHEQUE!$H$37*[1]SYNTHESE!$N186,"")</f>
        <v/>
      </c>
      <c r="V187" s="35"/>
      <c r="W187" s="36" t="str">
        <f ca="1">IF(AND([1]SYNTHESE!$AW186='[1]GRILLE COTATION'!$C$134,[1]SYNTHESE!$AJ186&gt;'[1]GRILLE COTATION'!$G$134),[1]BIBLIOTHEQUE!$H$40*[1]SYNTHESE!$P186*[1]SYNTHESE!$O186,"")</f>
        <v/>
      </c>
      <c r="X187" s="36"/>
      <c r="Y187" s="36" t="str">
        <f ca="1">IF(AND([1]SYNTHESE!$AX186='[1]GRILLE COTATION'!$C$146,[1]SYNTHESE!$AJ186&gt;'[1]GRILLE COTATION'!$G$146,[1]SYNTHESE!$P186&gt;=4),[1]BIBLIOTHEQUE!$H$42*[1]SYNTHESE!$O186,"")</f>
        <v/>
      </c>
      <c r="Z187" s="37"/>
    </row>
    <row r="188" spans="1:26" x14ac:dyDescent="0.25">
      <c r="A188" s="4">
        <v>242</v>
      </c>
      <c r="B188" s="34" t="str">
        <f ca="1">IF(AND([1]SYNTHESE!$AM187='[1]GRILLE COTATION'!$C$9,[1]SYNTHESE!$W187&gt;'[1]GRILLE COTATION'!$G$9),[1]BIBLIOTHEQUE!$H$3*[1]SYNTHESE!$N187,"")</f>
        <v/>
      </c>
      <c r="C188" s="35"/>
      <c r="D188" s="36" t="str">
        <f>IF(AND([1]SYNTHESE!$AK187='[1]GRILLE COTATION'!$F$42,[1]SYNTHESE!$AP187='[1]GRILLE COTATION'!$C$42),[1]BIBLIOTHEQUE!$H$6,"")</f>
        <v/>
      </c>
      <c r="E188" s="35"/>
      <c r="F188" s="36" t="str">
        <f>IF(AND([1]SYNTHESE!$AN187='[1]GRILLE COTATION'!$C$22,[1]SYNTHESE!$AK187=[1]PARAM!$B$2,[1]SYNTHESE!$AB187="CHAUDIERE  INDIV.",[1]SYNTHESE!$AA187="GAZ"),[1]BIBLIOTHEQUE!$H$8*[1]SYNTHESE!$N187,
IF(AND([1]SYNTHESE!$AN187='[1]GRILLE COTATION'!$C$22,[1]SYNTHESE!$AK187=[1]PARAM!$B$3,[1]SYNTHESE!$AB187="CHAUDIERE  INDIV.",[1]SYNTHESE!$AA187="GAZ"),[1]BIBLIOTHEQUE!$H$8*[1]SYNTHESE!$N187,
IF(AND([1]SYNTHESE!$AN187='[1]GRILLE COTATION'!$C$22,[1]SYNTHESE!$AK187=[1]PARAM!$B$4,[1]SYNTHESE!$AB187="CHAUDIERE  INDIV.",[1]SYNTHESE!$AA187="GAZ"),[1]BIBLIOTHEQUE!$H$8*[1]SYNTHESE!$N187,
IF(AND([1]SYNTHESE!$AN187='[1]GRILLE COTATION'!$C$22,[1]SYNTHESE!$AK187=[1]PARAM!$B$5,[1]SYNTHESE!$AB187="CHAUDIERE  INDIV.",[1]SYNTHESE!$AA187="GAZ"),[1]BIBLIOTHEQUE!$H$8*[1]SYNTHESE!$N187,""))))</f>
        <v/>
      </c>
      <c r="G188" s="36" t="str">
        <f>IF(AND([1]SYNTHESE!$AN187='[1]GRILLE COTATION'!$C$22,[1]SYNTHESE!$AK187='[1]GRILLE COTATION'!$F$22),[1]BIBLIOTHEQUE!$H$9*[1]SYNTHESE!$N187,"")</f>
        <v/>
      </c>
      <c r="H188" s="36" t="str">
        <f>IF(AND([1]SYNTHESE!$AO187='[1]GRILLE COTATION'!$C$35,[1]SYNTHESE!$AK187='[1]GRILLE COTATION'!$F$35),[1]BIBLIOTHEQUE!$H$10*[1]SYNTHESE!$N187,
IF([1]SYNTHESE!$AO187='[1]GRILLE COTATION'!$C$38,[1]BIBLIOTHEQUE!$H$10*[1]SYNTHESE!$N187,""))</f>
        <v/>
      </c>
      <c r="I188" s="35"/>
      <c r="J188" s="36" t="str">
        <f ca="1">IF(AND(I188="",AI188="",BI188="",CI188="",DI188="",EI188="",FI188="",GI188="",HI188="",II188="",[1]SYNTHESE!$AP187='[1]GRILLE COTATION'!$C$42,[1]SYNTHESE!$AJ187&gt;'[1]GRILLE COTATION'!$G$48,[1]SYNTHESE!$M187=[1]BIBLIOTHEQUE!$F$15),[1]BIBLIOTHEQUE!$H$13*[1]SYNTHESE!$Q187*1.5,
IF(AND(I188="",AI188="",BI188="",CI188="",DI188="",EI188="",FI188="",GI188="",HI188="",II188="",[1]SYNTHESE!$AP187='[1]GRILLE COTATION'!$C$42,[1]SYNTHESE!$AJ187&gt;'[1]GRILLE COTATION'!$G$48,[1]SYNTHESE!$M187=[1]BIBLIOTHEQUE!$F$22),[1]BIBLIOTHEQUE!$H$13*[1]SYNTHESE!$Q187,""))</f>
        <v/>
      </c>
      <c r="K188" s="35"/>
      <c r="L188" s="36" t="str">
        <f ca="1">IF(AND(
[1]SYNTHESE!$AQ187='[1]GRILLE COTATION'!$C$60,
[1]SYNTHESE!$AJ187&gt;'[1]GRILLE COTATION'!$G$60,
[1]SYNTHESE!$M187=[1]BIBLIOTHEQUE!$F$22),
[1]BIBLIOTHEQUE!$H$22*[1]SYNTHESE!$F187+[1]BIBLIOTHEQUE!$H$23*[1]SYNTHESE!$G187+[1]BIBLIOTHEQUE!$H$24*[1]SYNTHESE!$H187+[1]BIBLIOTHEQUE!$H$25*[1]SYNTHESE!$I187+[1]BIBLIOTHEQUE!$H$26*[1]SYNTHESE!$J187+[1]BIBLIOTHEQUE!$H$27*[1]SYNTHESE!$K187,
IF(AND(
[1]SYNTHESE!$AQ187='[1]GRILLE COTATION'!$C$60,
[1]SYNTHESE!$AJ187&gt;'[1]GRILLE COTATION'!$G$60,
[1]SYNTHESE!$M187=[1]BIBLIOTHEQUE!$F$15),
[1]BIBLIOTHEQUE!$H$15*[1]SYNTHESE!$F187+[1]BIBLIOTHEQUE!$H$16*[1]SYNTHESE!$G187+[1]BIBLIOTHEQUE!$H$17*[1]SYNTHESE!$H187+[1]BIBLIOTHEQUE!$H$18*[1]SYNTHESE!$I187+[1]BIBLIOTHEQUE!$H$19*[1]SYNTHESE!$J187+[1]BIBLIOTHEQUE!$H$20*[1]SYNTHESE!$K187+[1]BIBLIOTHEQUE!$H$21*[1]SYNTHESE!$L187,""))</f>
        <v/>
      </c>
      <c r="M188" s="35"/>
      <c r="N188" s="36" t="str">
        <f ca="1">IF(AND([1]SYNTHESE!$AR187='[1]GRILLE COTATION'!$C$72,[1]SYNTHESE!$AJ187&gt;'[1]GRILLE COTATION'!$G$72),[1]BIBLIOTHEQUE!$H$29*[1]SYNTHESE!$Q187/[1]SYNTHESE!$P187*1.2,"")</f>
        <v/>
      </c>
      <c r="O188" s="35"/>
      <c r="P188" s="35"/>
      <c r="Q188" s="36" t="str">
        <f ca="1">IF(AND([1]SYNTHESE!$AS187='[1]GRILLE COTATION'!$C$84,[1]SYNTHESE!$AJ187&gt;'[1]GRILLE COTATION'!$G$84),[1]BIBLIOTHEQUE!$H$32*[1]SYNTHESE!$Q187/[1]SYNTHESE!$P187,"")</f>
        <v/>
      </c>
      <c r="R188" s="35"/>
      <c r="S188" s="36">
        <f ca="1">IF(AND([1]SYNTHESE!$AT187='[1]GRILLE COTATION'!$C$97,[1]SYNTHESE!$AJ187&gt;'[1]GRILLE COTATION'!$G$97),[1]BIBLIOTHEQUE!$H$35*[1]SYNTHESE!$N187,"")</f>
        <v>7200</v>
      </c>
      <c r="T188" s="36">
        <f ca="1">IF(AND([1]SYNTHESE!$AU187='[1]GRILLE COTATION'!$C$109,[1]SYNTHESE!$AJ187&gt;'[1]GRILLE COTATION'!$G$109),[1]BIBLIOTHEQUE!$H$36*[1]SYNTHESE!$N187,"")</f>
        <v>12000</v>
      </c>
      <c r="U188" s="36" t="str">
        <f ca="1">IF(AND([1]SYNTHESE!$AV187='[1]GRILLE COTATION'!$C$121,[1]SYNTHESE!$AJ187&gt;'[1]GRILLE COTATION'!$G$121),[1]BIBLIOTHEQUE!$H$37*[1]SYNTHESE!$N187,"")</f>
        <v/>
      </c>
      <c r="V188" s="35"/>
      <c r="W188" s="36" t="str">
        <f ca="1">IF(AND([1]SYNTHESE!$AW187='[1]GRILLE COTATION'!$C$134,[1]SYNTHESE!$AJ187&gt;'[1]GRILLE COTATION'!$G$134),[1]BIBLIOTHEQUE!$H$40*[1]SYNTHESE!$P187*[1]SYNTHESE!$O187,"")</f>
        <v/>
      </c>
      <c r="X188" s="36"/>
      <c r="Y188" s="36" t="str">
        <f ca="1">IF(AND([1]SYNTHESE!$AX187='[1]GRILLE COTATION'!$C$146,[1]SYNTHESE!$AJ187&gt;'[1]GRILLE COTATION'!$G$146,[1]SYNTHESE!$P187&gt;=4),[1]BIBLIOTHEQUE!$H$42*[1]SYNTHESE!$O187,"")</f>
        <v/>
      </c>
      <c r="Z188" s="37"/>
    </row>
    <row r="189" spans="1:26" x14ac:dyDescent="0.25">
      <c r="A189" s="4">
        <v>243</v>
      </c>
      <c r="B189" s="34" t="str">
        <f ca="1">IF(AND([1]SYNTHESE!$AM188='[1]GRILLE COTATION'!$C$9,[1]SYNTHESE!$W188&gt;'[1]GRILLE COTATION'!$G$9),[1]BIBLIOTHEQUE!$H$3*[1]SYNTHESE!$N188,"")</f>
        <v/>
      </c>
      <c r="C189" s="35"/>
      <c r="D189" s="36" t="str">
        <f>IF(AND([1]SYNTHESE!$AK188='[1]GRILLE COTATION'!$F$42,[1]SYNTHESE!$AP188='[1]GRILLE COTATION'!$C$42),[1]BIBLIOTHEQUE!$H$6,"")</f>
        <v/>
      </c>
      <c r="E189" s="35"/>
      <c r="F189" s="36" t="str">
        <f>IF(AND([1]SYNTHESE!$AN188='[1]GRILLE COTATION'!$C$22,[1]SYNTHESE!$AK188=[1]PARAM!$B$2,[1]SYNTHESE!$AB188="CHAUDIERE  INDIV.",[1]SYNTHESE!$AA188="GAZ"),[1]BIBLIOTHEQUE!$H$8*[1]SYNTHESE!$N188,
IF(AND([1]SYNTHESE!$AN188='[1]GRILLE COTATION'!$C$22,[1]SYNTHESE!$AK188=[1]PARAM!$B$3,[1]SYNTHESE!$AB188="CHAUDIERE  INDIV.",[1]SYNTHESE!$AA188="GAZ"),[1]BIBLIOTHEQUE!$H$8*[1]SYNTHESE!$N188,
IF(AND([1]SYNTHESE!$AN188='[1]GRILLE COTATION'!$C$22,[1]SYNTHESE!$AK188=[1]PARAM!$B$4,[1]SYNTHESE!$AB188="CHAUDIERE  INDIV.",[1]SYNTHESE!$AA188="GAZ"),[1]BIBLIOTHEQUE!$H$8*[1]SYNTHESE!$N188,
IF(AND([1]SYNTHESE!$AN188='[1]GRILLE COTATION'!$C$22,[1]SYNTHESE!$AK188=[1]PARAM!$B$5,[1]SYNTHESE!$AB188="CHAUDIERE  INDIV.",[1]SYNTHESE!$AA188="GAZ"),[1]BIBLIOTHEQUE!$H$8*[1]SYNTHESE!$N188,""))))</f>
        <v/>
      </c>
      <c r="G189" s="36" t="str">
        <f>IF(AND([1]SYNTHESE!$AN188='[1]GRILLE COTATION'!$C$22,[1]SYNTHESE!$AK188='[1]GRILLE COTATION'!$F$22),[1]BIBLIOTHEQUE!$H$9*[1]SYNTHESE!$N188,"")</f>
        <v/>
      </c>
      <c r="H189" s="36" t="str">
        <f>IF(AND([1]SYNTHESE!$AO188='[1]GRILLE COTATION'!$C$35,[1]SYNTHESE!$AK188='[1]GRILLE COTATION'!$F$35),[1]BIBLIOTHEQUE!$H$10*[1]SYNTHESE!$N188,
IF([1]SYNTHESE!$AO188='[1]GRILLE COTATION'!$C$38,[1]BIBLIOTHEQUE!$H$10*[1]SYNTHESE!$N188,""))</f>
        <v/>
      </c>
      <c r="I189" s="35"/>
      <c r="J189" s="36" t="str">
        <f ca="1">IF(AND(I189="",AI189="",BI189="",CI189="",DI189="",EI189="",FI189="",GI189="",HI189="",II189="",[1]SYNTHESE!$AP188='[1]GRILLE COTATION'!$C$42,[1]SYNTHESE!$AJ188&gt;'[1]GRILLE COTATION'!$G$48,[1]SYNTHESE!$M188=[1]BIBLIOTHEQUE!$F$15),[1]BIBLIOTHEQUE!$H$13*[1]SYNTHESE!$Q188*1.5,
IF(AND(I189="",AI189="",BI189="",CI189="",DI189="",EI189="",FI189="",GI189="",HI189="",II189="",[1]SYNTHESE!$AP188='[1]GRILLE COTATION'!$C$42,[1]SYNTHESE!$AJ188&gt;'[1]GRILLE COTATION'!$G$48,[1]SYNTHESE!$M188=[1]BIBLIOTHEQUE!$F$22),[1]BIBLIOTHEQUE!$H$13*[1]SYNTHESE!$Q188,""))</f>
        <v/>
      </c>
      <c r="K189" s="35"/>
      <c r="L189" s="36" t="str">
        <f ca="1">IF(AND(
[1]SYNTHESE!$AQ188='[1]GRILLE COTATION'!$C$60,
[1]SYNTHESE!$AJ188&gt;'[1]GRILLE COTATION'!$G$60,
[1]SYNTHESE!$M188=[1]BIBLIOTHEQUE!$F$22),
[1]BIBLIOTHEQUE!$H$22*[1]SYNTHESE!$F188+[1]BIBLIOTHEQUE!$H$23*[1]SYNTHESE!$G188+[1]BIBLIOTHEQUE!$H$24*[1]SYNTHESE!$H188+[1]BIBLIOTHEQUE!$H$25*[1]SYNTHESE!$I188+[1]BIBLIOTHEQUE!$H$26*[1]SYNTHESE!$J188+[1]BIBLIOTHEQUE!$H$27*[1]SYNTHESE!$K188,
IF(AND(
[1]SYNTHESE!$AQ188='[1]GRILLE COTATION'!$C$60,
[1]SYNTHESE!$AJ188&gt;'[1]GRILLE COTATION'!$G$60,
[1]SYNTHESE!$M188=[1]BIBLIOTHEQUE!$F$15),
[1]BIBLIOTHEQUE!$H$15*[1]SYNTHESE!$F188+[1]BIBLIOTHEQUE!$H$16*[1]SYNTHESE!$G188+[1]BIBLIOTHEQUE!$H$17*[1]SYNTHESE!$H188+[1]BIBLIOTHEQUE!$H$18*[1]SYNTHESE!$I188+[1]BIBLIOTHEQUE!$H$19*[1]SYNTHESE!$J188+[1]BIBLIOTHEQUE!$H$20*[1]SYNTHESE!$K188+[1]BIBLIOTHEQUE!$H$21*[1]SYNTHESE!$L188,""))</f>
        <v/>
      </c>
      <c r="M189" s="35"/>
      <c r="N189" s="36" t="str">
        <f ca="1">IF(AND([1]SYNTHESE!$AR188='[1]GRILLE COTATION'!$C$72,[1]SYNTHESE!$AJ188&gt;'[1]GRILLE COTATION'!$G$72),[1]BIBLIOTHEQUE!$H$29*[1]SYNTHESE!$Q188/[1]SYNTHESE!$P188*1.2,"")</f>
        <v/>
      </c>
      <c r="O189" s="35"/>
      <c r="P189" s="35"/>
      <c r="Q189" s="36" t="str">
        <f ca="1">IF(AND([1]SYNTHESE!$AS188='[1]GRILLE COTATION'!$C$84,[1]SYNTHESE!$AJ188&gt;'[1]GRILLE COTATION'!$G$84),[1]BIBLIOTHEQUE!$H$32*[1]SYNTHESE!$Q188/[1]SYNTHESE!$P188,"")</f>
        <v/>
      </c>
      <c r="R189" s="35"/>
      <c r="S189" s="36" t="str">
        <f ca="1">IF(AND([1]SYNTHESE!$AT188='[1]GRILLE COTATION'!$C$97,[1]SYNTHESE!$AJ188&gt;'[1]GRILLE COTATION'!$G$97),[1]BIBLIOTHEQUE!$H$35*[1]SYNTHESE!$N188,"")</f>
        <v/>
      </c>
      <c r="T189" s="36" t="str">
        <f ca="1">IF(AND([1]SYNTHESE!$AU188='[1]GRILLE COTATION'!$C$109,[1]SYNTHESE!$AJ188&gt;'[1]GRILLE COTATION'!$G$109),[1]BIBLIOTHEQUE!$H$36*[1]SYNTHESE!$N188,"")</f>
        <v/>
      </c>
      <c r="U189" s="36" t="str">
        <f ca="1">IF(AND([1]SYNTHESE!$AV188='[1]GRILLE COTATION'!$C$121,[1]SYNTHESE!$AJ188&gt;'[1]GRILLE COTATION'!$G$121),[1]BIBLIOTHEQUE!$H$37*[1]SYNTHESE!$N188,"")</f>
        <v/>
      </c>
      <c r="V189" s="35"/>
      <c r="W189" s="36" t="str">
        <f ca="1">IF(AND([1]SYNTHESE!$AW188='[1]GRILLE COTATION'!$C$134,[1]SYNTHESE!$AJ188&gt;'[1]GRILLE COTATION'!$G$134),[1]BIBLIOTHEQUE!$H$40*[1]SYNTHESE!$P188*[1]SYNTHESE!$O188,"")</f>
        <v/>
      </c>
      <c r="X189" s="36"/>
      <c r="Y189" s="36" t="str">
        <f ca="1">IF(AND([1]SYNTHESE!$AX188='[1]GRILLE COTATION'!$C$146,[1]SYNTHESE!$AJ188&gt;'[1]GRILLE COTATION'!$G$146,[1]SYNTHESE!$P188&gt;=4),[1]BIBLIOTHEQUE!$H$42*[1]SYNTHESE!$O188,"")</f>
        <v/>
      </c>
      <c r="Z189" s="37"/>
    </row>
    <row r="190" spans="1:26" x14ac:dyDescent="0.25">
      <c r="A190" s="4">
        <v>244</v>
      </c>
      <c r="B190" s="34">
        <f ca="1">IF(AND([1]SYNTHESE!$AM189='[1]GRILLE COTATION'!$C$9,[1]SYNTHESE!$W189&gt;'[1]GRILLE COTATION'!$G$9),[1]BIBLIOTHEQUE!$H$3*[1]SYNTHESE!$N189,"")</f>
        <v>40000</v>
      </c>
      <c r="C190" s="35"/>
      <c r="D190" s="36" t="str">
        <f>IF(AND([1]SYNTHESE!$AK189='[1]GRILLE COTATION'!$F$42,[1]SYNTHESE!$AP189='[1]GRILLE COTATION'!$C$42),[1]BIBLIOTHEQUE!$H$6,"")</f>
        <v/>
      </c>
      <c r="E190" s="35"/>
      <c r="F190" s="36">
        <f>IF(AND([1]SYNTHESE!$AN189='[1]GRILLE COTATION'!$C$22,[1]SYNTHESE!$AK189=[1]PARAM!$B$2,[1]SYNTHESE!$AB189="CHAUDIERE  INDIV.",[1]SYNTHESE!$AA189="GAZ"),[1]BIBLIOTHEQUE!$H$8*[1]SYNTHESE!$N189,
IF(AND([1]SYNTHESE!$AN189='[1]GRILLE COTATION'!$C$22,[1]SYNTHESE!$AK189=[1]PARAM!$B$3,[1]SYNTHESE!$AB189="CHAUDIERE  INDIV.",[1]SYNTHESE!$AA189="GAZ"),[1]BIBLIOTHEQUE!$H$8*[1]SYNTHESE!$N189,
IF(AND([1]SYNTHESE!$AN189='[1]GRILLE COTATION'!$C$22,[1]SYNTHESE!$AK189=[1]PARAM!$B$4,[1]SYNTHESE!$AB189="CHAUDIERE  INDIV.",[1]SYNTHESE!$AA189="GAZ"),[1]BIBLIOTHEQUE!$H$8*[1]SYNTHESE!$N189,
IF(AND([1]SYNTHESE!$AN189='[1]GRILLE COTATION'!$C$22,[1]SYNTHESE!$AK189=[1]PARAM!$B$5,[1]SYNTHESE!$AB189="CHAUDIERE  INDIV.",[1]SYNTHESE!$AA189="GAZ"),[1]BIBLIOTHEQUE!$H$8*[1]SYNTHESE!$N189,""))))</f>
        <v>40000</v>
      </c>
      <c r="G190" s="36" t="str">
        <f>IF(AND([1]SYNTHESE!$AN189='[1]GRILLE COTATION'!$C$22,[1]SYNTHESE!$AK189='[1]GRILLE COTATION'!$F$22),[1]BIBLIOTHEQUE!$H$9*[1]SYNTHESE!$N189,"")</f>
        <v/>
      </c>
      <c r="H190" s="36" t="str">
        <f>IF(AND([1]SYNTHESE!$AO189='[1]GRILLE COTATION'!$C$35,[1]SYNTHESE!$AK189='[1]GRILLE COTATION'!$F$35),[1]BIBLIOTHEQUE!$H$10*[1]SYNTHESE!$N189,
IF([1]SYNTHESE!$AO189='[1]GRILLE COTATION'!$C$38,[1]BIBLIOTHEQUE!$H$10*[1]SYNTHESE!$N189,""))</f>
        <v/>
      </c>
      <c r="I190" s="35"/>
      <c r="J190" s="36" t="str">
        <f ca="1">IF(AND(I190="",AI190="",BI190="",CI190="",DI190="",EI190="",FI190="",GI190="",HI190="",II190="",[1]SYNTHESE!$AP189='[1]GRILLE COTATION'!$C$42,[1]SYNTHESE!$AJ189&gt;'[1]GRILLE COTATION'!$G$48,[1]SYNTHESE!$M189=[1]BIBLIOTHEQUE!$F$15),[1]BIBLIOTHEQUE!$H$13*[1]SYNTHESE!$Q189*1.5,
IF(AND(I190="",AI190="",BI190="",CI190="",DI190="",EI190="",FI190="",GI190="",HI190="",II190="",[1]SYNTHESE!$AP189='[1]GRILLE COTATION'!$C$42,[1]SYNTHESE!$AJ189&gt;'[1]GRILLE COTATION'!$G$48,[1]SYNTHESE!$M189=[1]BIBLIOTHEQUE!$F$22),[1]BIBLIOTHEQUE!$H$13*[1]SYNTHESE!$Q189,""))</f>
        <v/>
      </c>
      <c r="K190" s="35"/>
      <c r="L190" s="36" t="str">
        <f ca="1">IF(AND(
[1]SYNTHESE!$AQ189='[1]GRILLE COTATION'!$C$60,
[1]SYNTHESE!$AJ189&gt;'[1]GRILLE COTATION'!$G$60,
[1]SYNTHESE!$M189=[1]BIBLIOTHEQUE!$F$22),
[1]BIBLIOTHEQUE!$H$22*[1]SYNTHESE!$F189+[1]BIBLIOTHEQUE!$H$23*[1]SYNTHESE!$G189+[1]BIBLIOTHEQUE!$H$24*[1]SYNTHESE!$H189+[1]BIBLIOTHEQUE!$H$25*[1]SYNTHESE!$I189+[1]BIBLIOTHEQUE!$H$26*[1]SYNTHESE!$J189+[1]BIBLIOTHEQUE!$H$27*[1]SYNTHESE!$K189,
IF(AND(
[1]SYNTHESE!$AQ189='[1]GRILLE COTATION'!$C$60,
[1]SYNTHESE!$AJ189&gt;'[1]GRILLE COTATION'!$G$60,
[1]SYNTHESE!$M189=[1]BIBLIOTHEQUE!$F$15),
[1]BIBLIOTHEQUE!$H$15*[1]SYNTHESE!$F189+[1]BIBLIOTHEQUE!$H$16*[1]SYNTHESE!$G189+[1]BIBLIOTHEQUE!$H$17*[1]SYNTHESE!$H189+[1]BIBLIOTHEQUE!$H$18*[1]SYNTHESE!$I189+[1]BIBLIOTHEQUE!$H$19*[1]SYNTHESE!$J189+[1]BIBLIOTHEQUE!$H$20*[1]SYNTHESE!$K189+[1]BIBLIOTHEQUE!$H$21*[1]SYNTHESE!$L189,""))</f>
        <v/>
      </c>
      <c r="M190" s="35"/>
      <c r="N190" s="36" t="str">
        <f ca="1">IF(AND([1]SYNTHESE!$AR189='[1]GRILLE COTATION'!$C$72,[1]SYNTHESE!$AJ189&gt;'[1]GRILLE COTATION'!$G$72),[1]BIBLIOTHEQUE!$H$29*[1]SYNTHESE!$Q189/[1]SYNTHESE!$P189*1.2,"")</f>
        <v/>
      </c>
      <c r="O190" s="35"/>
      <c r="P190" s="35"/>
      <c r="Q190" s="36" t="str">
        <f ca="1">IF(AND([1]SYNTHESE!$AS189='[1]GRILLE COTATION'!$C$84,[1]SYNTHESE!$AJ189&gt;'[1]GRILLE COTATION'!$G$84),[1]BIBLIOTHEQUE!$H$32*[1]SYNTHESE!$Q189/[1]SYNTHESE!$P189,"")</f>
        <v/>
      </c>
      <c r="R190" s="35"/>
      <c r="S190" s="36" t="str">
        <f ca="1">IF(AND([1]SYNTHESE!$AT189='[1]GRILLE COTATION'!$C$97,[1]SYNTHESE!$AJ189&gt;'[1]GRILLE COTATION'!$G$97),[1]BIBLIOTHEQUE!$H$35*[1]SYNTHESE!$N189,"")</f>
        <v/>
      </c>
      <c r="T190" s="36" t="str">
        <f ca="1">IF(AND([1]SYNTHESE!$AU189='[1]GRILLE COTATION'!$C$109,[1]SYNTHESE!$AJ189&gt;'[1]GRILLE COTATION'!$G$109),[1]BIBLIOTHEQUE!$H$36*[1]SYNTHESE!$N189,"")</f>
        <v/>
      </c>
      <c r="U190" s="36" t="str">
        <f ca="1">IF(AND([1]SYNTHESE!$AV189='[1]GRILLE COTATION'!$C$121,[1]SYNTHESE!$AJ189&gt;'[1]GRILLE COTATION'!$G$121),[1]BIBLIOTHEQUE!$H$37*[1]SYNTHESE!$N189,"")</f>
        <v/>
      </c>
      <c r="V190" s="35"/>
      <c r="W190" s="36" t="str">
        <f ca="1">IF(AND([1]SYNTHESE!$AW189='[1]GRILLE COTATION'!$C$134,[1]SYNTHESE!$AJ189&gt;'[1]GRILLE COTATION'!$G$134),[1]BIBLIOTHEQUE!$H$40*[1]SYNTHESE!$P189*[1]SYNTHESE!$O189,"")</f>
        <v/>
      </c>
      <c r="X190" s="36"/>
      <c r="Y190" s="36" t="str">
        <f ca="1">IF(AND([1]SYNTHESE!$AX189='[1]GRILLE COTATION'!$C$146,[1]SYNTHESE!$AJ189&gt;'[1]GRILLE COTATION'!$G$146,[1]SYNTHESE!$P189&gt;=4),[1]BIBLIOTHEQUE!$H$42*[1]SYNTHESE!$O189,"")</f>
        <v/>
      </c>
      <c r="Z190" s="37"/>
    </row>
    <row r="191" spans="1:26" x14ac:dyDescent="0.25">
      <c r="A191" s="4">
        <v>245</v>
      </c>
      <c r="B191" s="34">
        <f ca="1">IF(AND([1]SYNTHESE!$AM190='[1]GRILLE COTATION'!$C$9,[1]SYNTHESE!$W190&gt;'[1]GRILLE COTATION'!$G$9),[1]BIBLIOTHEQUE!$H$3*[1]SYNTHESE!$N190,"")</f>
        <v>8000</v>
      </c>
      <c r="C191" s="35"/>
      <c r="D191" s="36" t="str">
        <f>IF(AND([1]SYNTHESE!$AK190='[1]GRILLE COTATION'!$F$42,[1]SYNTHESE!$AP190='[1]GRILLE COTATION'!$C$42),[1]BIBLIOTHEQUE!$H$6,"")</f>
        <v/>
      </c>
      <c r="E191" s="35"/>
      <c r="F191" s="36" t="str">
        <f>IF(AND([1]SYNTHESE!$AN190='[1]GRILLE COTATION'!$C$22,[1]SYNTHESE!$AK190=[1]PARAM!$B$2,[1]SYNTHESE!$AB190="CHAUDIERE  INDIV.",[1]SYNTHESE!$AA190="GAZ"),[1]BIBLIOTHEQUE!$H$8*[1]SYNTHESE!$N190,
IF(AND([1]SYNTHESE!$AN190='[1]GRILLE COTATION'!$C$22,[1]SYNTHESE!$AK190=[1]PARAM!$B$3,[1]SYNTHESE!$AB190="CHAUDIERE  INDIV.",[1]SYNTHESE!$AA190="GAZ"),[1]BIBLIOTHEQUE!$H$8*[1]SYNTHESE!$N190,
IF(AND([1]SYNTHESE!$AN190='[1]GRILLE COTATION'!$C$22,[1]SYNTHESE!$AK190=[1]PARAM!$B$4,[1]SYNTHESE!$AB190="CHAUDIERE  INDIV.",[1]SYNTHESE!$AA190="GAZ"),[1]BIBLIOTHEQUE!$H$8*[1]SYNTHESE!$N190,
IF(AND([1]SYNTHESE!$AN190='[1]GRILLE COTATION'!$C$22,[1]SYNTHESE!$AK190=[1]PARAM!$B$5,[1]SYNTHESE!$AB190="CHAUDIERE  INDIV.",[1]SYNTHESE!$AA190="GAZ"),[1]BIBLIOTHEQUE!$H$8*[1]SYNTHESE!$N190,""))))</f>
        <v/>
      </c>
      <c r="G191" s="36" t="str">
        <f>IF(AND([1]SYNTHESE!$AN190='[1]GRILLE COTATION'!$C$22,[1]SYNTHESE!$AK190='[1]GRILLE COTATION'!$F$22),[1]BIBLIOTHEQUE!$H$9*[1]SYNTHESE!$N190,"")</f>
        <v/>
      </c>
      <c r="H191" s="36" t="str">
        <f>IF(AND([1]SYNTHESE!$AO190='[1]GRILLE COTATION'!$C$35,[1]SYNTHESE!$AK190='[1]GRILLE COTATION'!$F$35),[1]BIBLIOTHEQUE!$H$10*[1]SYNTHESE!$N190,
IF([1]SYNTHESE!$AO190='[1]GRILLE COTATION'!$C$38,[1]BIBLIOTHEQUE!$H$10*[1]SYNTHESE!$N190,""))</f>
        <v/>
      </c>
      <c r="I191" s="35"/>
      <c r="J191" s="36" t="str">
        <f ca="1">IF(AND(I191="",AI191="",BI191="",CI191="",DI191="",EI191="",FI191="",GI191="",HI191="",II191="",[1]SYNTHESE!$AP190='[1]GRILLE COTATION'!$C$42,[1]SYNTHESE!$AJ190&gt;'[1]GRILLE COTATION'!$G$48,[1]SYNTHESE!$M190=[1]BIBLIOTHEQUE!$F$15),[1]BIBLIOTHEQUE!$H$13*[1]SYNTHESE!$Q190*1.5,
IF(AND(I191="",AI191="",BI191="",CI191="",DI191="",EI191="",FI191="",GI191="",HI191="",II191="",[1]SYNTHESE!$AP190='[1]GRILLE COTATION'!$C$42,[1]SYNTHESE!$AJ190&gt;'[1]GRILLE COTATION'!$G$48,[1]SYNTHESE!$M190=[1]BIBLIOTHEQUE!$F$22),[1]BIBLIOTHEQUE!$H$13*[1]SYNTHESE!$Q190,""))</f>
        <v/>
      </c>
      <c r="K191" s="35"/>
      <c r="L191" s="36" t="str">
        <f ca="1">IF(AND(
[1]SYNTHESE!$AQ190='[1]GRILLE COTATION'!$C$60,
[1]SYNTHESE!$AJ190&gt;'[1]GRILLE COTATION'!$G$60,
[1]SYNTHESE!$M190=[1]BIBLIOTHEQUE!$F$22),
[1]BIBLIOTHEQUE!$H$22*[1]SYNTHESE!$F190+[1]BIBLIOTHEQUE!$H$23*[1]SYNTHESE!$G190+[1]BIBLIOTHEQUE!$H$24*[1]SYNTHESE!$H190+[1]BIBLIOTHEQUE!$H$25*[1]SYNTHESE!$I190+[1]BIBLIOTHEQUE!$H$26*[1]SYNTHESE!$J190+[1]BIBLIOTHEQUE!$H$27*[1]SYNTHESE!$K190,
IF(AND(
[1]SYNTHESE!$AQ190='[1]GRILLE COTATION'!$C$60,
[1]SYNTHESE!$AJ190&gt;'[1]GRILLE COTATION'!$G$60,
[1]SYNTHESE!$M190=[1]BIBLIOTHEQUE!$F$15),
[1]BIBLIOTHEQUE!$H$15*[1]SYNTHESE!$F190+[1]BIBLIOTHEQUE!$H$16*[1]SYNTHESE!$G190+[1]BIBLIOTHEQUE!$H$17*[1]SYNTHESE!$H190+[1]BIBLIOTHEQUE!$H$18*[1]SYNTHESE!$I190+[1]BIBLIOTHEQUE!$H$19*[1]SYNTHESE!$J190+[1]BIBLIOTHEQUE!$H$20*[1]SYNTHESE!$K190+[1]BIBLIOTHEQUE!$H$21*[1]SYNTHESE!$L190,""))</f>
        <v/>
      </c>
      <c r="M191" s="35"/>
      <c r="N191" s="36" t="str">
        <f ca="1">IF(AND([1]SYNTHESE!$AR190='[1]GRILLE COTATION'!$C$72,[1]SYNTHESE!$AJ190&gt;'[1]GRILLE COTATION'!$G$72),[1]BIBLIOTHEQUE!$H$29*[1]SYNTHESE!$Q190/[1]SYNTHESE!$P190*1.2,"")</f>
        <v/>
      </c>
      <c r="O191" s="35"/>
      <c r="P191" s="35"/>
      <c r="Q191" s="36" t="str">
        <f ca="1">IF(AND([1]SYNTHESE!$AS190='[1]GRILLE COTATION'!$C$84,[1]SYNTHESE!$AJ190&gt;'[1]GRILLE COTATION'!$G$84),[1]BIBLIOTHEQUE!$H$32*[1]SYNTHESE!$Q190/[1]SYNTHESE!$P190,"")</f>
        <v/>
      </c>
      <c r="R191" s="35"/>
      <c r="S191" s="36" t="str">
        <f ca="1">IF(AND([1]SYNTHESE!$AT190='[1]GRILLE COTATION'!$C$97,[1]SYNTHESE!$AJ190&gt;'[1]GRILLE COTATION'!$G$97),[1]BIBLIOTHEQUE!$H$35*[1]SYNTHESE!$N190,"")</f>
        <v/>
      </c>
      <c r="T191" s="36" t="str">
        <f ca="1">IF(AND([1]SYNTHESE!$AU190='[1]GRILLE COTATION'!$C$109,[1]SYNTHESE!$AJ190&gt;'[1]GRILLE COTATION'!$G$109),[1]BIBLIOTHEQUE!$H$36*[1]SYNTHESE!$N190,"")</f>
        <v/>
      </c>
      <c r="U191" s="36" t="str">
        <f ca="1">IF(AND([1]SYNTHESE!$AV190='[1]GRILLE COTATION'!$C$121,[1]SYNTHESE!$AJ190&gt;'[1]GRILLE COTATION'!$G$121),[1]BIBLIOTHEQUE!$H$37*[1]SYNTHESE!$N190,"")</f>
        <v/>
      </c>
      <c r="V191" s="35"/>
      <c r="W191" s="36" t="str">
        <f ca="1">IF(AND([1]SYNTHESE!$AW190='[1]GRILLE COTATION'!$C$134,[1]SYNTHESE!$AJ190&gt;'[1]GRILLE COTATION'!$G$134),[1]BIBLIOTHEQUE!$H$40*[1]SYNTHESE!$P190*[1]SYNTHESE!$O190,"")</f>
        <v/>
      </c>
      <c r="X191" s="36"/>
      <c r="Y191" s="36" t="str">
        <f ca="1">IF(AND([1]SYNTHESE!$AX190='[1]GRILLE COTATION'!$C$146,[1]SYNTHESE!$AJ190&gt;'[1]GRILLE COTATION'!$G$146,[1]SYNTHESE!$P190&gt;=4),[1]BIBLIOTHEQUE!$H$42*[1]SYNTHESE!$O190,"")</f>
        <v/>
      </c>
      <c r="Z191" s="37"/>
    </row>
    <row r="192" spans="1:26" x14ac:dyDescent="0.25">
      <c r="A192" s="4">
        <v>246</v>
      </c>
      <c r="B192" s="34">
        <f ca="1">IF(AND([1]SYNTHESE!$AM191='[1]GRILLE COTATION'!$C$9,[1]SYNTHESE!$W191&gt;'[1]GRILLE COTATION'!$G$9),[1]BIBLIOTHEQUE!$H$3*[1]SYNTHESE!$N191,"")</f>
        <v>18000</v>
      </c>
      <c r="C192" s="35"/>
      <c r="D192" s="36" t="str">
        <f>IF(AND([1]SYNTHESE!$AK191='[1]GRILLE COTATION'!$F$42,[1]SYNTHESE!$AP191='[1]GRILLE COTATION'!$C$42),[1]BIBLIOTHEQUE!$H$6,"")</f>
        <v/>
      </c>
      <c r="E192" s="35"/>
      <c r="F192" s="36" t="str">
        <f>IF(AND([1]SYNTHESE!$AN191='[1]GRILLE COTATION'!$C$22,[1]SYNTHESE!$AK191=[1]PARAM!$B$2,[1]SYNTHESE!$AB191="CHAUDIERE  INDIV.",[1]SYNTHESE!$AA191="GAZ"),[1]BIBLIOTHEQUE!$H$8*[1]SYNTHESE!$N191,
IF(AND([1]SYNTHESE!$AN191='[1]GRILLE COTATION'!$C$22,[1]SYNTHESE!$AK191=[1]PARAM!$B$3,[1]SYNTHESE!$AB191="CHAUDIERE  INDIV.",[1]SYNTHESE!$AA191="GAZ"),[1]BIBLIOTHEQUE!$H$8*[1]SYNTHESE!$N191,
IF(AND([1]SYNTHESE!$AN191='[1]GRILLE COTATION'!$C$22,[1]SYNTHESE!$AK191=[1]PARAM!$B$4,[1]SYNTHESE!$AB191="CHAUDIERE  INDIV.",[1]SYNTHESE!$AA191="GAZ"),[1]BIBLIOTHEQUE!$H$8*[1]SYNTHESE!$N191,
IF(AND([1]SYNTHESE!$AN191='[1]GRILLE COTATION'!$C$22,[1]SYNTHESE!$AK191=[1]PARAM!$B$5,[1]SYNTHESE!$AB191="CHAUDIERE  INDIV.",[1]SYNTHESE!$AA191="GAZ"),[1]BIBLIOTHEQUE!$H$8*[1]SYNTHESE!$N191,""))))</f>
        <v/>
      </c>
      <c r="G192" s="36" t="str">
        <f>IF(AND([1]SYNTHESE!$AN191='[1]GRILLE COTATION'!$C$22,[1]SYNTHESE!$AK191='[1]GRILLE COTATION'!$F$22),[1]BIBLIOTHEQUE!$H$9*[1]SYNTHESE!$N191,"")</f>
        <v/>
      </c>
      <c r="H192" s="36" t="str">
        <f>IF(AND([1]SYNTHESE!$AO191='[1]GRILLE COTATION'!$C$35,[1]SYNTHESE!$AK191='[1]GRILLE COTATION'!$F$35),[1]BIBLIOTHEQUE!$H$10*[1]SYNTHESE!$N191,
IF([1]SYNTHESE!$AO191='[1]GRILLE COTATION'!$C$38,[1]BIBLIOTHEQUE!$H$10*[1]SYNTHESE!$N191,""))</f>
        <v/>
      </c>
      <c r="I192" s="35"/>
      <c r="J192" s="36" t="str">
        <f ca="1">IF(AND(I192="",AI192="",BI192="",CI192="",DI192="",EI192="",FI192="",GI192="",HI192="",II192="",[1]SYNTHESE!$AP191='[1]GRILLE COTATION'!$C$42,[1]SYNTHESE!$AJ191&gt;'[1]GRILLE COTATION'!$G$48,[1]SYNTHESE!$M191=[1]BIBLIOTHEQUE!$F$15),[1]BIBLIOTHEQUE!$H$13*[1]SYNTHESE!$Q191*1.5,
IF(AND(I192="",AI192="",BI192="",CI192="",DI192="",EI192="",FI192="",GI192="",HI192="",II192="",[1]SYNTHESE!$AP191='[1]GRILLE COTATION'!$C$42,[1]SYNTHESE!$AJ191&gt;'[1]GRILLE COTATION'!$G$48,[1]SYNTHESE!$M191=[1]BIBLIOTHEQUE!$F$22),[1]BIBLIOTHEQUE!$H$13*[1]SYNTHESE!$Q191,""))</f>
        <v/>
      </c>
      <c r="K192" s="35"/>
      <c r="L192" s="36" t="str">
        <f ca="1">IF(AND(
[1]SYNTHESE!$AQ191='[1]GRILLE COTATION'!$C$60,
[1]SYNTHESE!$AJ191&gt;'[1]GRILLE COTATION'!$G$60,
[1]SYNTHESE!$M191=[1]BIBLIOTHEQUE!$F$22),
[1]BIBLIOTHEQUE!$H$22*[1]SYNTHESE!$F191+[1]BIBLIOTHEQUE!$H$23*[1]SYNTHESE!$G191+[1]BIBLIOTHEQUE!$H$24*[1]SYNTHESE!$H191+[1]BIBLIOTHEQUE!$H$25*[1]SYNTHESE!$I191+[1]BIBLIOTHEQUE!$H$26*[1]SYNTHESE!$J191+[1]BIBLIOTHEQUE!$H$27*[1]SYNTHESE!$K191,
IF(AND(
[1]SYNTHESE!$AQ191='[1]GRILLE COTATION'!$C$60,
[1]SYNTHESE!$AJ191&gt;'[1]GRILLE COTATION'!$G$60,
[1]SYNTHESE!$M191=[1]BIBLIOTHEQUE!$F$15),
[1]BIBLIOTHEQUE!$H$15*[1]SYNTHESE!$F191+[1]BIBLIOTHEQUE!$H$16*[1]SYNTHESE!$G191+[1]BIBLIOTHEQUE!$H$17*[1]SYNTHESE!$H191+[1]BIBLIOTHEQUE!$H$18*[1]SYNTHESE!$I191+[1]BIBLIOTHEQUE!$H$19*[1]SYNTHESE!$J191+[1]BIBLIOTHEQUE!$H$20*[1]SYNTHESE!$K191+[1]BIBLIOTHEQUE!$H$21*[1]SYNTHESE!$L191,""))</f>
        <v/>
      </c>
      <c r="M192" s="35"/>
      <c r="N192" s="36" t="str">
        <f ca="1">IF(AND([1]SYNTHESE!$AR191='[1]GRILLE COTATION'!$C$72,[1]SYNTHESE!$AJ191&gt;'[1]GRILLE COTATION'!$G$72),[1]BIBLIOTHEQUE!$H$29*[1]SYNTHESE!$Q191/[1]SYNTHESE!$P191*1.2,"")</f>
        <v/>
      </c>
      <c r="O192" s="35"/>
      <c r="P192" s="35"/>
      <c r="Q192" s="36">
        <f ca="1">IF(AND([1]SYNTHESE!$AS191='[1]GRILLE COTATION'!$C$84,[1]SYNTHESE!$AJ191&gt;'[1]GRILLE COTATION'!$G$84),[1]BIBLIOTHEQUE!$H$32*[1]SYNTHESE!$Q191/[1]SYNTHESE!$P191,"")</f>
        <v>97630</v>
      </c>
      <c r="R192" s="35"/>
      <c r="S192" s="36" t="str">
        <f ca="1">IF(AND([1]SYNTHESE!$AT191='[1]GRILLE COTATION'!$C$97,[1]SYNTHESE!$AJ191&gt;'[1]GRILLE COTATION'!$G$97),[1]BIBLIOTHEQUE!$H$35*[1]SYNTHESE!$N191,"")</f>
        <v/>
      </c>
      <c r="T192" s="36" t="str">
        <f ca="1">IF(AND([1]SYNTHESE!$AU191='[1]GRILLE COTATION'!$C$109,[1]SYNTHESE!$AJ191&gt;'[1]GRILLE COTATION'!$G$109),[1]BIBLIOTHEQUE!$H$36*[1]SYNTHESE!$N191,"")</f>
        <v/>
      </c>
      <c r="U192" s="36" t="str">
        <f ca="1">IF(AND([1]SYNTHESE!$AV191='[1]GRILLE COTATION'!$C$121,[1]SYNTHESE!$AJ191&gt;'[1]GRILLE COTATION'!$G$121),[1]BIBLIOTHEQUE!$H$37*[1]SYNTHESE!$N191,"")</f>
        <v/>
      </c>
      <c r="V192" s="35"/>
      <c r="W192" s="36" t="str">
        <f ca="1">IF(AND([1]SYNTHESE!$AW191='[1]GRILLE COTATION'!$C$134,[1]SYNTHESE!$AJ191&gt;'[1]GRILLE COTATION'!$G$134),[1]BIBLIOTHEQUE!$H$40*[1]SYNTHESE!$P191*[1]SYNTHESE!$O191,"")</f>
        <v/>
      </c>
      <c r="X192" s="36"/>
      <c r="Y192" s="36" t="str">
        <f ca="1">IF(AND([1]SYNTHESE!$AX191='[1]GRILLE COTATION'!$C$146,[1]SYNTHESE!$AJ191&gt;'[1]GRILLE COTATION'!$G$146,[1]SYNTHESE!$P191&gt;=4),[1]BIBLIOTHEQUE!$H$42*[1]SYNTHESE!$O191,"")</f>
        <v/>
      </c>
      <c r="Z192" s="37"/>
    </row>
    <row r="193" spans="1:26" x14ac:dyDescent="0.25">
      <c r="A193" s="4">
        <v>247</v>
      </c>
      <c r="B193" s="34">
        <f ca="1">IF(AND([1]SYNTHESE!$AM192='[1]GRILLE COTATION'!$C$9,[1]SYNTHESE!$W192&gt;'[1]GRILLE COTATION'!$G$9),[1]BIBLIOTHEQUE!$H$3*[1]SYNTHESE!$N192,"")</f>
        <v>8000</v>
      </c>
      <c r="C193" s="35"/>
      <c r="D193" s="36" t="str">
        <f>IF(AND([1]SYNTHESE!$AK192='[1]GRILLE COTATION'!$F$42,[1]SYNTHESE!$AP192='[1]GRILLE COTATION'!$C$42),[1]BIBLIOTHEQUE!$H$6,"")</f>
        <v/>
      </c>
      <c r="E193" s="35"/>
      <c r="F193" s="36" t="str">
        <f>IF(AND([1]SYNTHESE!$AN192='[1]GRILLE COTATION'!$C$22,[1]SYNTHESE!$AK192=[1]PARAM!$B$2,[1]SYNTHESE!$AB192="CHAUDIERE  INDIV.",[1]SYNTHESE!$AA192="GAZ"),[1]BIBLIOTHEQUE!$H$8*[1]SYNTHESE!$N192,
IF(AND([1]SYNTHESE!$AN192='[1]GRILLE COTATION'!$C$22,[1]SYNTHESE!$AK192=[1]PARAM!$B$3,[1]SYNTHESE!$AB192="CHAUDIERE  INDIV.",[1]SYNTHESE!$AA192="GAZ"),[1]BIBLIOTHEQUE!$H$8*[1]SYNTHESE!$N192,
IF(AND([1]SYNTHESE!$AN192='[1]GRILLE COTATION'!$C$22,[1]SYNTHESE!$AK192=[1]PARAM!$B$4,[1]SYNTHESE!$AB192="CHAUDIERE  INDIV.",[1]SYNTHESE!$AA192="GAZ"),[1]BIBLIOTHEQUE!$H$8*[1]SYNTHESE!$N192,
IF(AND([1]SYNTHESE!$AN192='[1]GRILLE COTATION'!$C$22,[1]SYNTHESE!$AK192=[1]PARAM!$B$5,[1]SYNTHESE!$AB192="CHAUDIERE  INDIV.",[1]SYNTHESE!$AA192="GAZ"),[1]BIBLIOTHEQUE!$H$8*[1]SYNTHESE!$N192,""))))</f>
        <v/>
      </c>
      <c r="G193" s="36" t="str">
        <f>IF(AND([1]SYNTHESE!$AN192='[1]GRILLE COTATION'!$C$22,[1]SYNTHESE!$AK192='[1]GRILLE COTATION'!$F$22),[1]BIBLIOTHEQUE!$H$9*[1]SYNTHESE!$N192,"")</f>
        <v/>
      </c>
      <c r="H193" s="36" t="str">
        <f>IF(AND([1]SYNTHESE!$AO192='[1]GRILLE COTATION'!$C$35,[1]SYNTHESE!$AK192='[1]GRILLE COTATION'!$F$35),[1]BIBLIOTHEQUE!$H$10*[1]SYNTHESE!$N192,
IF([1]SYNTHESE!$AO192='[1]GRILLE COTATION'!$C$38,[1]BIBLIOTHEQUE!$H$10*[1]SYNTHESE!$N192,""))</f>
        <v/>
      </c>
      <c r="I193" s="35"/>
      <c r="J193" s="36" t="str">
        <f ca="1">IF(AND(I193="",AI193="",BI193="",CI193="",DI193="",EI193="",FI193="",GI193="",HI193="",II193="",[1]SYNTHESE!$AP192='[1]GRILLE COTATION'!$C$42,[1]SYNTHESE!$AJ192&gt;'[1]GRILLE COTATION'!$G$48,[1]SYNTHESE!$M192=[1]BIBLIOTHEQUE!$F$15),[1]BIBLIOTHEQUE!$H$13*[1]SYNTHESE!$Q192*1.5,
IF(AND(I193="",AI193="",BI193="",CI193="",DI193="",EI193="",FI193="",GI193="",HI193="",II193="",[1]SYNTHESE!$AP192='[1]GRILLE COTATION'!$C$42,[1]SYNTHESE!$AJ192&gt;'[1]GRILLE COTATION'!$G$48,[1]SYNTHESE!$M192=[1]BIBLIOTHEQUE!$F$22),[1]BIBLIOTHEQUE!$H$13*[1]SYNTHESE!$Q192,""))</f>
        <v/>
      </c>
      <c r="K193" s="35"/>
      <c r="L193" s="36" t="str">
        <f ca="1">IF(AND(
[1]SYNTHESE!$AQ192='[1]GRILLE COTATION'!$C$60,
[1]SYNTHESE!$AJ192&gt;'[1]GRILLE COTATION'!$G$60,
[1]SYNTHESE!$M192=[1]BIBLIOTHEQUE!$F$22),
[1]BIBLIOTHEQUE!$H$22*[1]SYNTHESE!$F192+[1]BIBLIOTHEQUE!$H$23*[1]SYNTHESE!$G192+[1]BIBLIOTHEQUE!$H$24*[1]SYNTHESE!$H192+[1]BIBLIOTHEQUE!$H$25*[1]SYNTHESE!$I192+[1]BIBLIOTHEQUE!$H$26*[1]SYNTHESE!$J192+[1]BIBLIOTHEQUE!$H$27*[1]SYNTHESE!$K192,
IF(AND(
[1]SYNTHESE!$AQ192='[1]GRILLE COTATION'!$C$60,
[1]SYNTHESE!$AJ192&gt;'[1]GRILLE COTATION'!$G$60,
[1]SYNTHESE!$M192=[1]BIBLIOTHEQUE!$F$15),
[1]BIBLIOTHEQUE!$H$15*[1]SYNTHESE!$F192+[1]BIBLIOTHEQUE!$H$16*[1]SYNTHESE!$G192+[1]BIBLIOTHEQUE!$H$17*[1]SYNTHESE!$H192+[1]BIBLIOTHEQUE!$H$18*[1]SYNTHESE!$I192+[1]BIBLIOTHEQUE!$H$19*[1]SYNTHESE!$J192+[1]BIBLIOTHEQUE!$H$20*[1]SYNTHESE!$K192+[1]BIBLIOTHEQUE!$H$21*[1]SYNTHESE!$L192,""))</f>
        <v/>
      </c>
      <c r="M193" s="35"/>
      <c r="N193" s="36" t="str">
        <f ca="1">IF(AND([1]SYNTHESE!$AR192='[1]GRILLE COTATION'!$C$72,[1]SYNTHESE!$AJ192&gt;'[1]GRILLE COTATION'!$G$72),[1]BIBLIOTHEQUE!$H$29*[1]SYNTHESE!$Q192/[1]SYNTHESE!$P192*1.2,"")</f>
        <v/>
      </c>
      <c r="O193" s="35"/>
      <c r="P193" s="35"/>
      <c r="Q193" s="36" t="str">
        <f ca="1">IF(AND([1]SYNTHESE!$AS192='[1]GRILLE COTATION'!$C$84,[1]SYNTHESE!$AJ192&gt;'[1]GRILLE COTATION'!$G$84),[1]BIBLIOTHEQUE!$H$32*[1]SYNTHESE!$Q192/[1]SYNTHESE!$P192,"")</f>
        <v/>
      </c>
      <c r="R193" s="35"/>
      <c r="S193" s="36" t="str">
        <f ca="1">IF(AND([1]SYNTHESE!$AT192='[1]GRILLE COTATION'!$C$97,[1]SYNTHESE!$AJ192&gt;'[1]GRILLE COTATION'!$G$97),[1]BIBLIOTHEQUE!$H$35*[1]SYNTHESE!$N192,"")</f>
        <v/>
      </c>
      <c r="T193" s="36" t="str">
        <f ca="1">IF(AND([1]SYNTHESE!$AU192='[1]GRILLE COTATION'!$C$109,[1]SYNTHESE!$AJ192&gt;'[1]GRILLE COTATION'!$G$109),[1]BIBLIOTHEQUE!$H$36*[1]SYNTHESE!$N192,"")</f>
        <v/>
      </c>
      <c r="U193" s="36" t="str">
        <f ca="1">IF(AND([1]SYNTHESE!$AV192='[1]GRILLE COTATION'!$C$121,[1]SYNTHESE!$AJ192&gt;'[1]GRILLE COTATION'!$G$121),[1]BIBLIOTHEQUE!$H$37*[1]SYNTHESE!$N192,"")</f>
        <v/>
      </c>
      <c r="V193" s="35"/>
      <c r="W193" s="36" t="str">
        <f ca="1">IF(AND([1]SYNTHESE!$AW192='[1]GRILLE COTATION'!$C$134,[1]SYNTHESE!$AJ192&gt;'[1]GRILLE COTATION'!$G$134),[1]BIBLIOTHEQUE!$H$40*[1]SYNTHESE!$P192*[1]SYNTHESE!$O192,"")</f>
        <v/>
      </c>
      <c r="X193" s="36"/>
      <c r="Y193" s="36" t="str">
        <f ca="1">IF(AND([1]SYNTHESE!$AX192='[1]GRILLE COTATION'!$C$146,[1]SYNTHESE!$AJ192&gt;'[1]GRILLE COTATION'!$G$146,[1]SYNTHESE!$P192&gt;=4),[1]BIBLIOTHEQUE!$H$42*[1]SYNTHESE!$O192,"")</f>
        <v/>
      </c>
      <c r="Z193" s="37"/>
    </row>
    <row r="194" spans="1:26" x14ac:dyDescent="0.25">
      <c r="A194" s="4">
        <v>248</v>
      </c>
      <c r="B194" s="34" t="str">
        <f ca="1">IF(AND([1]SYNTHESE!$AM193='[1]GRILLE COTATION'!$C$9,[1]SYNTHESE!$W193&gt;'[1]GRILLE COTATION'!$G$9),[1]BIBLIOTHEQUE!$H$3*[1]SYNTHESE!$N193,"")</f>
        <v/>
      </c>
      <c r="C194" s="35"/>
      <c r="D194" s="36" t="str">
        <f>IF(AND([1]SYNTHESE!$AK193='[1]GRILLE COTATION'!$F$42,[1]SYNTHESE!$AP193='[1]GRILLE COTATION'!$C$42),[1]BIBLIOTHEQUE!$H$6,"")</f>
        <v/>
      </c>
      <c r="E194" s="35"/>
      <c r="F194" s="36" t="str">
        <f>IF(AND([1]SYNTHESE!$AN193='[1]GRILLE COTATION'!$C$22,[1]SYNTHESE!$AK193=[1]PARAM!$B$2,[1]SYNTHESE!$AB193="CHAUDIERE  INDIV.",[1]SYNTHESE!$AA193="GAZ"),[1]BIBLIOTHEQUE!$H$8*[1]SYNTHESE!$N193,
IF(AND([1]SYNTHESE!$AN193='[1]GRILLE COTATION'!$C$22,[1]SYNTHESE!$AK193=[1]PARAM!$B$3,[1]SYNTHESE!$AB193="CHAUDIERE  INDIV.",[1]SYNTHESE!$AA193="GAZ"),[1]BIBLIOTHEQUE!$H$8*[1]SYNTHESE!$N193,
IF(AND([1]SYNTHESE!$AN193='[1]GRILLE COTATION'!$C$22,[1]SYNTHESE!$AK193=[1]PARAM!$B$4,[1]SYNTHESE!$AB193="CHAUDIERE  INDIV.",[1]SYNTHESE!$AA193="GAZ"),[1]BIBLIOTHEQUE!$H$8*[1]SYNTHESE!$N193,
IF(AND([1]SYNTHESE!$AN193='[1]GRILLE COTATION'!$C$22,[1]SYNTHESE!$AK193=[1]PARAM!$B$5,[1]SYNTHESE!$AB193="CHAUDIERE  INDIV.",[1]SYNTHESE!$AA193="GAZ"),[1]BIBLIOTHEQUE!$H$8*[1]SYNTHESE!$N193,""))))</f>
        <v/>
      </c>
      <c r="G194" s="36" t="str">
        <f>IF(AND([1]SYNTHESE!$AN193='[1]GRILLE COTATION'!$C$22,[1]SYNTHESE!$AK193='[1]GRILLE COTATION'!$F$22),[1]BIBLIOTHEQUE!$H$9*[1]SYNTHESE!$N193,"")</f>
        <v/>
      </c>
      <c r="H194" s="36" t="str">
        <f>IF(AND([1]SYNTHESE!$AO193='[1]GRILLE COTATION'!$C$35,[1]SYNTHESE!$AK193='[1]GRILLE COTATION'!$F$35),[1]BIBLIOTHEQUE!$H$10*[1]SYNTHESE!$N193,
IF([1]SYNTHESE!$AO193='[1]GRILLE COTATION'!$C$38,[1]BIBLIOTHEQUE!$H$10*[1]SYNTHESE!$N193,""))</f>
        <v/>
      </c>
      <c r="I194" s="35"/>
      <c r="J194" s="36" t="str">
        <f ca="1">IF(AND(I194="",AI194="",BI194="",CI194="",DI194="",EI194="",FI194="",GI194="",HI194="",II194="",[1]SYNTHESE!$AP193='[1]GRILLE COTATION'!$C$42,[1]SYNTHESE!$AJ193&gt;'[1]GRILLE COTATION'!$G$48,[1]SYNTHESE!$M193=[1]BIBLIOTHEQUE!$F$15),[1]BIBLIOTHEQUE!$H$13*[1]SYNTHESE!$Q193*1.5,
IF(AND(I194="",AI194="",BI194="",CI194="",DI194="",EI194="",FI194="",GI194="",HI194="",II194="",[1]SYNTHESE!$AP193='[1]GRILLE COTATION'!$C$42,[1]SYNTHESE!$AJ193&gt;'[1]GRILLE COTATION'!$G$48,[1]SYNTHESE!$M193=[1]BIBLIOTHEQUE!$F$22),[1]BIBLIOTHEQUE!$H$13*[1]SYNTHESE!$Q193,""))</f>
        <v/>
      </c>
      <c r="K194" s="35"/>
      <c r="L194" s="36" t="str">
        <f ca="1">IF(AND(
[1]SYNTHESE!$AQ193='[1]GRILLE COTATION'!$C$60,
[1]SYNTHESE!$AJ193&gt;'[1]GRILLE COTATION'!$G$60,
[1]SYNTHESE!$M193=[1]BIBLIOTHEQUE!$F$22),
[1]BIBLIOTHEQUE!$H$22*[1]SYNTHESE!$F193+[1]BIBLIOTHEQUE!$H$23*[1]SYNTHESE!$G193+[1]BIBLIOTHEQUE!$H$24*[1]SYNTHESE!$H193+[1]BIBLIOTHEQUE!$H$25*[1]SYNTHESE!$I193+[1]BIBLIOTHEQUE!$H$26*[1]SYNTHESE!$J193+[1]BIBLIOTHEQUE!$H$27*[1]SYNTHESE!$K193,
IF(AND(
[1]SYNTHESE!$AQ193='[1]GRILLE COTATION'!$C$60,
[1]SYNTHESE!$AJ193&gt;'[1]GRILLE COTATION'!$G$60,
[1]SYNTHESE!$M193=[1]BIBLIOTHEQUE!$F$15),
[1]BIBLIOTHEQUE!$H$15*[1]SYNTHESE!$F193+[1]BIBLIOTHEQUE!$H$16*[1]SYNTHESE!$G193+[1]BIBLIOTHEQUE!$H$17*[1]SYNTHESE!$H193+[1]BIBLIOTHEQUE!$H$18*[1]SYNTHESE!$I193+[1]BIBLIOTHEQUE!$H$19*[1]SYNTHESE!$J193+[1]BIBLIOTHEQUE!$H$20*[1]SYNTHESE!$K193+[1]BIBLIOTHEQUE!$H$21*[1]SYNTHESE!$L193,""))</f>
        <v/>
      </c>
      <c r="M194" s="35"/>
      <c r="N194" s="36" t="str">
        <f ca="1">IF(AND([1]SYNTHESE!$AR193='[1]GRILLE COTATION'!$C$72,[1]SYNTHESE!$AJ193&gt;'[1]GRILLE COTATION'!$G$72),[1]BIBLIOTHEQUE!$H$29*[1]SYNTHESE!$Q193/[1]SYNTHESE!$P193*1.2,"")</f>
        <v/>
      </c>
      <c r="O194" s="35"/>
      <c r="P194" s="35"/>
      <c r="Q194" s="36" t="str">
        <f ca="1">IF(AND([1]SYNTHESE!$AS193='[1]GRILLE COTATION'!$C$84,[1]SYNTHESE!$AJ193&gt;'[1]GRILLE COTATION'!$G$84),[1]BIBLIOTHEQUE!$H$32*[1]SYNTHESE!$Q193/[1]SYNTHESE!$P193,"")</f>
        <v/>
      </c>
      <c r="R194" s="35"/>
      <c r="S194" s="36" t="str">
        <f ca="1">IF(AND([1]SYNTHESE!$AT193='[1]GRILLE COTATION'!$C$97,[1]SYNTHESE!$AJ193&gt;'[1]GRILLE COTATION'!$G$97),[1]BIBLIOTHEQUE!$H$35*[1]SYNTHESE!$N193,"")</f>
        <v/>
      </c>
      <c r="T194" s="36" t="str">
        <f ca="1">IF(AND([1]SYNTHESE!$AU193='[1]GRILLE COTATION'!$C$109,[1]SYNTHESE!$AJ193&gt;'[1]GRILLE COTATION'!$G$109),[1]BIBLIOTHEQUE!$H$36*[1]SYNTHESE!$N193,"")</f>
        <v/>
      </c>
      <c r="U194" s="36" t="str">
        <f ca="1">IF(AND([1]SYNTHESE!$AV193='[1]GRILLE COTATION'!$C$121,[1]SYNTHESE!$AJ193&gt;'[1]GRILLE COTATION'!$G$121),[1]BIBLIOTHEQUE!$H$37*[1]SYNTHESE!$N193,"")</f>
        <v/>
      </c>
      <c r="V194" s="35"/>
      <c r="W194" s="36" t="str">
        <f ca="1">IF(AND([1]SYNTHESE!$AW193='[1]GRILLE COTATION'!$C$134,[1]SYNTHESE!$AJ193&gt;'[1]GRILLE COTATION'!$G$134),[1]BIBLIOTHEQUE!$H$40*[1]SYNTHESE!$P193*[1]SYNTHESE!$O193,"")</f>
        <v/>
      </c>
      <c r="X194" s="36"/>
      <c r="Y194" s="36" t="str">
        <f ca="1">IF(AND([1]SYNTHESE!$AX193='[1]GRILLE COTATION'!$C$146,[1]SYNTHESE!$AJ193&gt;'[1]GRILLE COTATION'!$G$146,[1]SYNTHESE!$P193&gt;=4),[1]BIBLIOTHEQUE!$H$42*[1]SYNTHESE!$O193,"")</f>
        <v/>
      </c>
      <c r="Z194" s="37"/>
    </row>
    <row r="195" spans="1:26" x14ac:dyDescent="0.25">
      <c r="A195" s="4">
        <v>249</v>
      </c>
      <c r="B195" s="34">
        <f ca="1">IF(AND([1]SYNTHESE!$AM194='[1]GRILLE COTATION'!$C$9,[1]SYNTHESE!$W194&gt;'[1]GRILLE COTATION'!$G$9),[1]BIBLIOTHEQUE!$H$3*[1]SYNTHESE!$N194,"")</f>
        <v>8000</v>
      </c>
      <c r="C195" s="35"/>
      <c r="D195" s="36" t="str">
        <f>IF(AND([1]SYNTHESE!$AK194='[1]GRILLE COTATION'!$F$42,[1]SYNTHESE!$AP194='[1]GRILLE COTATION'!$C$42),[1]BIBLIOTHEQUE!$H$6,"")</f>
        <v/>
      </c>
      <c r="E195" s="35"/>
      <c r="F195" s="36" t="str">
        <f>IF(AND([1]SYNTHESE!$AN194='[1]GRILLE COTATION'!$C$22,[1]SYNTHESE!$AK194=[1]PARAM!$B$2,[1]SYNTHESE!$AB194="CHAUDIERE  INDIV.",[1]SYNTHESE!$AA194="GAZ"),[1]BIBLIOTHEQUE!$H$8*[1]SYNTHESE!$N194,
IF(AND([1]SYNTHESE!$AN194='[1]GRILLE COTATION'!$C$22,[1]SYNTHESE!$AK194=[1]PARAM!$B$3,[1]SYNTHESE!$AB194="CHAUDIERE  INDIV.",[1]SYNTHESE!$AA194="GAZ"),[1]BIBLIOTHEQUE!$H$8*[1]SYNTHESE!$N194,
IF(AND([1]SYNTHESE!$AN194='[1]GRILLE COTATION'!$C$22,[1]SYNTHESE!$AK194=[1]PARAM!$B$4,[1]SYNTHESE!$AB194="CHAUDIERE  INDIV.",[1]SYNTHESE!$AA194="GAZ"),[1]BIBLIOTHEQUE!$H$8*[1]SYNTHESE!$N194,
IF(AND([1]SYNTHESE!$AN194='[1]GRILLE COTATION'!$C$22,[1]SYNTHESE!$AK194=[1]PARAM!$B$5,[1]SYNTHESE!$AB194="CHAUDIERE  INDIV.",[1]SYNTHESE!$AA194="GAZ"),[1]BIBLIOTHEQUE!$H$8*[1]SYNTHESE!$N194,""))))</f>
        <v/>
      </c>
      <c r="G195" s="36" t="str">
        <f>IF(AND([1]SYNTHESE!$AN194='[1]GRILLE COTATION'!$C$22,[1]SYNTHESE!$AK194='[1]GRILLE COTATION'!$F$22),[1]BIBLIOTHEQUE!$H$9*[1]SYNTHESE!$N194,"")</f>
        <v/>
      </c>
      <c r="H195" s="36" t="str">
        <f>IF(AND([1]SYNTHESE!$AO194='[1]GRILLE COTATION'!$C$35,[1]SYNTHESE!$AK194='[1]GRILLE COTATION'!$F$35),[1]BIBLIOTHEQUE!$H$10*[1]SYNTHESE!$N194,
IF([1]SYNTHESE!$AO194='[1]GRILLE COTATION'!$C$38,[1]BIBLIOTHEQUE!$H$10*[1]SYNTHESE!$N194,""))</f>
        <v/>
      </c>
      <c r="I195" s="35"/>
      <c r="J195" s="36" t="str">
        <f ca="1">IF(AND(I195="",AI195="",BI195="",CI195="",DI195="",EI195="",FI195="",GI195="",HI195="",II195="",[1]SYNTHESE!$AP194='[1]GRILLE COTATION'!$C$42,[1]SYNTHESE!$AJ194&gt;'[1]GRILLE COTATION'!$G$48,[1]SYNTHESE!$M194=[1]BIBLIOTHEQUE!$F$15),[1]BIBLIOTHEQUE!$H$13*[1]SYNTHESE!$Q194*1.5,
IF(AND(I195="",AI195="",BI195="",CI195="",DI195="",EI195="",FI195="",GI195="",HI195="",II195="",[1]SYNTHESE!$AP194='[1]GRILLE COTATION'!$C$42,[1]SYNTHESE!$AJ194&gt;'[1]GRILLE COTATION'!$G$48,[1]SYNTHESE!$M194=[1]BIBLIOTHEQUE!$F$22),[1]BIBLIOTHEQUE!$H$13*[1]SYNTHESE!$Q194,""))</f>
        <v/>
      </c>
      <c r="K195" s="35"/>
      <c r="L195" s="36" t="str">
        <f ca="1">IF(AND(
[1]SYNTHESE!$AQ194='[1]GRILLE COTATION'!$C$60,
[1]SYNTHESE!$AJ194&gt;'[1]GRILLE COTATION'!$G$60,
[1]SYNTHESE!$M194=[1]BIBLIOTHEQUE!$F$22),
[1]BIBLIOTHEQUE!$H$22*[1]SYNTHESE!$F194+[1]BIBLIOTHEQUE!$H$23*[1]SYNTHESE!$G194+[1]BIBLIOTHEQUE!$H$24*[1]SYNTHESE!$H194+[1]BIBLIOTHEQUE!$H$25*[1]SYNTHESE!$I194+[1]BIBLIOTHEQUE!$H$26*[1]SYNTHESE!$J194+[1]BIBLIOTHEQUE!$H$27*[1]SYNTHESE!$K194,
IF(AND(
[1]SYNTHESE!$AQ194='[1]GRILLE COTATION'!$C$60,
[1]SYNTHESE!$AJ194&gt;'[1]GRILLE COTATION'!$G$60,
[1]SYNTHESE!$M194=[1]BIBLIOTHEQUE!$F$15),
[1]BIBLIOTHEQUE!$H$15*[1]SYNTHESE!$F194+[1]BIBLIOTHEQUE!$H$16*[1]SYNTHESE!$G194+[1]BIBLIOTHEQUE!$H$17*[1]SYNTHESE!$H194+[1]BIBLIOTHEQUE!$H$18*[1]SYNTHESE!$I194+[1]BIBLIOTHEQUE!$H$19*[1]SYNTHESE!$J194+[1]BIBLIOTHEQUE!$H$20*[1]SYNTHESE!$K194+[1]BIBLIOTHEQUE!$H$21*[1]SYNTHESE!$L194,""))</f>
        <v/>
      </c>
      <c r="M195" s="35"/>
      <c r="N195" s="36" t="str">
        <f ca="1">IF(AND([1]SYNTHESE!$AR194='[1]GRILLE COTATION'!$C$72,[1]SYNTHESE!$AJ194&gt;'[1]GRILLE COTATION'!$G$72),[1]BIBLIOTHEQUE!$H$29*[1]SYNTHESE!$Q194/[1]SYNTHESE!$P194*1.2,"")</f>
        <v/>
      </c>
      <c r="O195" s="35"/>
      <c r="P195" s="35"/>
      <c r="Q195" s="36" t="str">
        <f ca="1">IF(AND([1]SYNTHESE!$AS194='[1]GRILLE COTATION'!$C$84,[1]SYNTHESE!$AJ194&gt;'[1]GRILLE COTATION'!$G$84),[1]BIBLIOTHEQUE!$H$32*[1]SYNTHESE!$Q194/[1]SYNTHESE!$P194,"")</f>
        <v/>
      </c>
      <c r="R195" s="35"/>
      <c r="S195" s="36" t="str">
        <f ca="1">IF(AND([1]SYNTHESE!$AT194='[1]GRILLE COTATION'!$C$97,[1]SYNTHESE!$AJ194&gt;'[1]GRILLE COTATION'!$G$97),[1]BIBLIOTHEQUE!$H$35*[1]SYNTHESE!$N194,"")</f>
        <v/>
      </c>
      <c r="T195" s="36" t="str">
        <f ca="1">IF(AND([1]SYNTHESE!$AU194='[1]GRILLE COTATION'!$C$109,[1]SYNTHESE!$AJ194&gt;'[1]GRILLE COTATION'!$G$109),[1]BIBLIOTHEQUE!$H$36*[1]SYNTHESE!$N194,"")</f>
        <v/>
      </c>
      <c r="U195" s="36" t="str">
        <f ca="1">IF(AND([1]SYNTHESE!$AV194='[1]GRILLE COTATION'!$C$121,[1]SYNTHESE!$AJ194&gt;'[1]GRILLE COTATION'!$G$121),[1]BIBLIOTHEQUE!$H$37*[1]SYNTHESE!$N194,"")</f>
        <v/>
      </c>
      <c r="V195" s="35"/>
      <c r="W195" s="36" t="str">
        <f ca="1">IF(AND([1]SYNTHESE!$AW194='[1]GRILLE COTATION'!$C$134,[1]SYNTHESE!$AJ194&gt;'[1]GRILLE COTATION'!$G$134),[1]BIBLIOTHEQUE!$H$40*[1]SYNTHESE!$P194*[1]SYNTHESE!$O194,"")</f>
        <v/>
      </c>
      <c r="X195" s="36"/>
      <c r="Y195" s="36" t="str">
        <f ca="1">IF(AND([1]SYNTHESE!$AX194='[1]GRILLE COTATION'!$C$146,[1]SYNTHESE!$AJ194&gt;'[1]GRILLE COTATION'!$G$146,[1]SYNTHESE!$P194&gt;=4),[1]BIBLIOTHEQUE!$H$42*[1]SYNTHESE!$O194,"")</f>
        <v/>
      </c>
      <c r="Z195" s="37"/>
    </row>
    <row r="196" spans="1:26" x14ac:dyDescent="0.25">
      <c r="A196" s="4">
        <v>250</v>
      </c>
      <c r="B196" s="34">
        <f ca="1">IF(AND([1]SYNTHESE!$AM195='[1]GRILLE COTATION'!$C$9,[1]SYNTHESE!$W195&gt;'[1]GRILLE COTATION'!$G$9),[1]BIBLIOTHEQUE!$H$3*[1]SYNTHESE!$N195,"")</f>
        <v>12000</v>
      </c>
      <c r="C196" s="35"/>
      <c r="D196" s="36" t="str">
        <f>IF(AND([1]SYNTHESE!$AK195='[1]GRILLE COTATION'!$F$42,[1]SYNTHESE!$AP195='[1]GRILLE COTATION'!$C$42),[1]BIBLIOTHEQUE!$H$6,"")</f>
        <v/>
      </c>
      <c r="E196" s="35"/>
      <c r="F196" s="36" t="str">
        <f>IF(AND([1]SYNTHESE!$AN195='[1]GRILLE COTATION'!$C$22,[1]SYNTHESE!$AK195=[1]PARAM!$B$2,[1]SYNTHESE!$AB195="CHAUDIERE  INDIV.",[1]SYNTHESE!$AA195="GAZ"),[1]BIBLIOTHEQUE!$H$8*[1]SYNTHESE!$N195,
IF(AND([1]SYNTHESE!$AN195='[1]GRILLE COTATION'!$C$22,[1]SYNTHESE!$AK195=[1]PARAM!$B$3,[1]SYNTHESE!$AB195="CHAUDIERE  INDIV.",[1]SYNTHESE!$AA195="GAZ"),[1]BIBLIOTHEQUE!$H$8*[1]SYNTHESE!$N195,
IF(AND([1]SYNTHESE!$AN195='[1]GRILLE COTATION'!$C$22,[1]SYNTHESE!$AK195=[1]PARAM!$B$4,[1]SYNTHESE!$AB195="CHAUDIERE  INDIV.",[1]SYNTHESE!$AA195="GAZ"),[1]BIBLIOTHEQUE!$H$8*[1]SYNTHESE!$N195,
IF(AND([1]SYNTHESE!$AN195='[1]GRILLE COTATION'!$C$22,[1]SYNTHESE!$AK195=[1]PARAM!$B$5,[1]SYNTHESE!$AB195="CHAUDIERE  INDIV.",[1]SYNTHESE!$AA195="GAZ"),[1]BIBLIOTHEQUE!$H$8*[1]SYNTHESE!$N195,""))))</f>
        <v/>
      </c>
      <c r="G196" s="36" t="str">
        <f>IF(AND([1]SYNTHESE!$AN195='[1]GRILLE COTATION'!$C$22,[1]SYNTHESE!$AK195='[1]GRILLE COTATION'!$F$22),[1]BIBLIOTHEQUE!$H$9*[1]SYNTHESE!$N195,"")</f>
        <v/>
      </c>
      <c r="H196" s="36" t="str">
        <f>IF(AND([1]SYNTHESE!$AO195='[1]GRILLE COTATION'!$C$35,[1]SYNTHESE!$AK195='[1]GRILLE COTATION'!$F$35),[1]BIBLIOTHEQUE!$H$10*[1]SYNTHESE!$N195,
IF([1]SYNTHESE!$AO195='[1]GRILLE COTATION'!$C$38,[1]BIBLIOTHEQUE!$H$10*[1]SYNTHESE!$N195,""))</f>
        <v/>
      </c>
      <c r="I196" s="35"/>
      <c r="J196" s="36" t="str">
        <f ca="1">IF(AND(I196="",AI196="",BI196="",CI196="",DI196="",EI196="",FI196="",GI196="",HI196="",II196="",[1]SYNTHESE!$AP195='[1]GRILLE COTATION'!$C$42,[1]SYNTHESE!$AJ195&gt;'[1]GRILLE COTATION'!$G$48,[1]SYNTHESE!$M195=[1]BIBLIOTHEQUE!$F$15),[1]BIBLIOTHEQUE!$H$13*[1]SYNTHESE!$Q195*1.5,
IF(AND(I196="",AI196="",BI196="",CI196="",DI196="",EI196="",FI196="",GI196="",HI196="",II196="",[1]SYNTHESE!$AP195='[1]GRILLE COTATION'!$C$42,[1]SYNTHESE!$AJ195&gt;'[1]GRILLE COTATION'!$G$48,[1]SYNTHESE!$M195=[1]BIBLIOTHEQUE!$F$22),[1]BIBLIOTHEQUE!$H$13*[1]SYNTHESE!$Q195,""))</f>
        <v/>
      </c>
      <c r="K196" s="35"/>
      <c r="L196" s="36" t="str">
        <f ca="1">IF(AND(
[1]SYNTHESE!$AQ195='[1]GRILLE COTATION'!$C$60,
[1]SYNTHESE!$AJ195&gt;'[1]GRILLE COTATION'!$G$60,
[1]SYNTHESE!$M195=[1]BIBLIOTHEQUE!$F$22),
[1]BIBLIOTHEQUE!$H$22*[1]SYNTHESE!$F195+[1]BIBLIOTHEQUE!$H$23*[1]SYNTHESE!$G195+[1]BIBLIOTHEQUE!$H$24*[1]SYNTHESE!$H195+[1]BIBLIOTHEQUE!$H$25*[1]SYNTHESE!$I195+[1]BIBLIOTHEQUE!$H$26*[1]SYNTHESE!$J195+[1]BIBLIOTHEQUE!$H$27*[1]SYNTHESE!$K195,
IF(AND(
[1]SYNTHESE!$AQ195='[1]GRILLE COTATION'!$C$60,
[1]SYNTHESE!$AJ195&gt;'[1]GRILLE COTATION'!$G$60,
[1]SYNTHESE!$M195=[1]BIBLIOTHEQUE!$F$15),
[1]BIBLIOTHEQUE!$H$15*[1]SYNTHESE!$F195+[1]BIBLIOTHEQUE!$H$16*[1]SYNTHESE!$G195+[1]BIBLIOTHEQUE!$H$17*[1]SYNTHESE!$H195+[1]BIBLIOTHEQUE!$H$18*[1]SYNTHESE!$I195+[1]BIBLIOTHEQUE!$H$19*[1]SYNTHESE!$J195+[1]BIBLIOTHEQUE!$H$20*[1]SYNTHESE!$K195+[1]BIBLIOTHEQUE!$H$21*[1]SYNTHESE!$L195,""))</f>
        <v/>
      </c>
      <c r="M196" s="35"/>
      <c r="N196" s="36" t="str">
        <f ca="1">IF(AND([1]SYNTHESE!$AR195='[1]GRILLE COTATION'!$C$72,[1]SYNTHESE!$AJ195&gt;'[1]GRILLE COTATION'!$G$72),[1]BIBLIOTHEQUE!$H$29*[1]SYNTHESE!$Q195/[1]SYNTHESE!$P195*1.2,"")</f>
        <v/>
      </c>
      <c r="O196" s="35"/>
      <c r="P196" s="35"/>
      <c r="Q196" s="36" t="str">
        <f ca="1">IF(AND([1]SYNTHESE!$AS195='[1]GRILLE COTATION'!$C$84,[1]SYNTHESE!$AJ195&gt;'[1]GRILLE COTATION'!$G$84),[1]BIBLIOTHEQUE!$H$32*[1]SYNTHESE!$Q195/[1]SYNTHESE!$P195,"")</f>
        <v/>
      </c>
      <c r="R196" s="35"/>
      <c r="S196" s="36" t="str">
        <f ca="1">IF(AND([1]SYNTHESE!$AT195='[1]GRILLE COTATION'!$C$97,[1]SYNTHESE!$AJ195&gt;'[1]GRILLE COTATION'!$G$97),[1]BIBLIOTHEQUE!$H$35*[1]SYNTHESE!$N195,"")</f>
        <v/>
      </c>
      <c r="T196" s="36" t="str">
        <f ca="1">IF(AND([1]SYNTHESE!$AU195='[1]GRILLE COTATION'!$C$109,[1]SYNTHESE!$AJ195&gt;'[1]GRILLE COTATION'!$G$109),[1]BIBLIOTHEQUE!$H$36*[1]SYNTHESE!$N195,"")</f>
        <v/>
      </c>
      <c r="U196" s="36" t="str">
        <f ca="1">IF(AND([1]SYNTHESE!$AV195='[1]GRILLE COTATION'!$C$121,[1]SYNTHESE!$AJ195&gt;'[1]GRILLE COTATION'!$G$121),[1]BIBLIOTHEQUE!$H$37*[1]SYNTHESE!$N195,"")</f>
        <v/>
      </c>
      <c r="V196" s="35"/>
      <c r="W196" s="36" t="str">
        <f ca="1">IF(AND([1]SYNTHESE!$AW195='[1]GRILLE COTATION'!$C$134,[1]SYNTHESE!$AJ195&gt;'[1]GRILLE COTATION'!$G$134),[1]BIBLIOTHEQUE!$H$40*[1]SYNTHESE!$P195*[1]SYNTHESE!$O195,"")</f>
        <v/>
      </c>
      <c r="X196" s="36"/>
      <c r="Y196" s="36" t="str">
        <f ca="1">IF(AND([1]SYNTHESE!$AX195='[1]GRILLE COTATION'!$C$146,[1]SYNTHESE!$AJ195&gt;'[1]GRILLE COTATION'!$G$146,[1]SYNTHESE!$P195&gt;=4),[1]BIBLIOTHEQUE!$H$42*[1]SYNTHESE!$O195,"")</f>
        <v/>
      </c>
      <c r="Z196" s="37"/>
    </row>
    <row r="197" spans="1:26" x14ac:dyDescent="0.25">
      <c r="A197" s="4">
        <v>251</v>
      </c>
      <c r="B197" s="34" t="str">
        <f ca="1">IF(AND([1]SYNTHESE!$AM196='[1]GRILLE COTATION'!$C$9,[1]SYNTHESE!$W196&gt;'[1]GRILLE COTATION'!$G$9),[1]BIBLIOTHEQUE!$H$3*[1]SYNTHESE!$N196,"")</f>
        <v/>
      </c>
      <c r="C197" s="35"/>
      <c r="D197" s="36" t="str">
        <f>IF(AND([1]SYNTHESE!$AK196='[1]GRILLE COTATION'!$F$42,[1]SYNTHESE!$AP196='[1]GRILLE COTATION'!$C$42),[1]BIBLIOTHEQUE!$H$6,"")</f>
        <v/>
      </c>
      <c r="E197" s="35"/>
      <c r="F197" s="36" t="str">
        <f>IF(AND([1]SYNTHESE!$AN196='[1]GRILLE COTATION'!$C$22,[1]SYNTHESE!$AK196=[1]PARAM!$B$2,[1]SYNTHESE!$AB196="CHAUDIERE  INDIV.",[1]SYNTHESE!$AA196="GAZ"),[1]BIBLIOTHEQUE!$H$8*[1]SYNTHESE!$N196,
IF(AND([1]SYNTHESE!$AN196='[1]GRILLE COTATION'!$C$22,[1]SYNTHESE!$AK196=[1]PARAM!$B$3,[1]SYNTHESE!$AB196="CHAUDIERE  INDIV.",[1]SYNTHESE!$AA196="GAZ"),[1]BIBLIOTHEQUE!$H$8*[1]SYNTHESE!$N196,
IF(AND([1]SYNTHESE!$AN196='[1]GRILLE COTATION'!$C$22,[1]SYNTHESE!$AK196=[1]PARAM!$B$4,[1]SYNTHESE!$AB196="CHAUDIERE  INDIV.",[1]SYNTHESE!$AA196="GAZ"),[1]BIBLIOTHEQUE!$H$8*[1]SYNTHESE!$N196,
IF(AND([1]SYNTHESE!$AN196='[1]GRILLE COTATION'!$C$22,[1]SYNTHESE!$AK196=[1]PARAM!$B$5,[1]SYNTHESE!$AB196="CHAUDIERE  INDIV.",[1]SYNTHESE!$AA196="GAZ"),[1]BIBLIOTHEQUE!$H$8*[1]SYNTHESE!$N196,""))))</f>
        <v/>
      </c>
      <c r="G197" s="36" t="str">
        <f>IF(AND([1]SYNTHESE!$AN196='[1]GRILLE COTATION'!$C$22,[1]SYNTHESE!$AK196='[1]GRILLE COTATION'!$F$22),[1]BIBLIOTHEQUE!$H$9*[1]SYNTHESE!$N196,"")</f>
        <v/>
      </c>
      <c r="H197" s="36" t="str">
        <f>IF(AND([1]SYNTHESE!$AO196='[1]GRILLE COTATION'!$C$35,[1]SYNTHESE!$AK196='[1]GRILLE COTATION'!$F$35),[1]BIBLIOTHEQUE!$H$10*[1]SYNTHESE!$N196,
IF([1]SYNTHESE!$AO196='[1]GRILLE COTATION'!$C$38,[1]BIBLIOTHEQUE!$H$10*[1]SYNTHESE!$N196,""))</f>
        <v/>
      </c>
      <c r="I197" s="35"/>
      <c r="J197" s="36" t="str">
        <f ca="1">IF(AND(I197="",AI197="",BI197="",CI197="",DI197="",EI197="",FI197="",GI197="",HI197="",II197="",[1]SYNTHESE!$AP196='[1]GRILLE COTATION'!$C$42,[1]SYNTHESE!$AJ196&gt;'[1]GRILLE COTATION'!$G$48,[1]SYNTHESE!$M196=[1]BIBLIOTHEQUE!$F$15),[1]BIBLIOTHEQUE!$H$13*[1]SYNTHESE!$Q196*1.5,
IF(AND(I197="",AI197="",BI197="",CI197="",DI197="",EI197="",FI197="",GI197="",HI197="",II197="",[1]SYNTHESE!$AP196='[1]GRILLE COTATION'!$C$42,[1]SYNTHESE!$AJ196&gt;'[1]GRILLE COTATION'!$G$48,[1]SYNTHESE!$M196=[1]BIBLIOTHEQUE!$F$22),[1]BIBLIOTHEQUE!$H$13*[1]SYNTHESE!$Q196,""))</f>
        <v/>
      </c>
      <c r="K197" s="35"/>
      <c r="L197" s="36" t="str">
        <f ca="1">IF(AND(
[1]SYNTHESE!$AQ196='[1]GRILLE COTATION'!$C$60,
[1]SYNTHESE!$AJ196&gt;'[1]GRILLE COTATION'!$G$60,
[1]SYNTHESE!$M196=[1]BIBLIOTHEQUE!$F$22),
[1]BIBLIOTHEQUE!$H$22*[1]SYNTHESE!$F196+[1]BIBLIOTHEQUE!$H$23*[1]SYNTHESE!$G196+[1]BIBLIOTHEQUE!$H$24*[1]SYNTHESE!$H196+[1]BIBLIOTHEQUE!$H$25*[1]SYNTHESE!$I196+[1]BIBLIOTHEQUE!$H$26*[1]SYNTHESE!$J196+[1]BIBLIOTHEQUE!$H$27*[1]SYNTHESE!$K196,
IF(AND(
[1]SYNTHESE!$AQ196='[1]GRILLE COTATION'!$C$60,
[1]SYNTHESE!$AJ196&gt;'[1]GRILLE COTATION'!$G$60,
[1]SYNTHESE!$M196=[1]BIBLIOTHEQUE!$F$15),
[1]BIBLIOTHEQUE!$H$15*[1]SYNTHESE!$F196+[1]BIBLIOTHEQUE!$H$16*[1]SYNTHESE!$G196+[1]BIBLIOTHEQUE!$H$17*[1]SYNTHESE!$H196+[1]BIBLIOTHEQUE!$H$18*[1]SYNTHESE!$I196+[1]BIBLIOTHEQUE!$H$19*[1]SYNTHESE!$J196+[1]BIBLIOTHEQUE!$H$20*[1]SYNTHESE!$K196+[1]BIBLIOTHEQUE!$H$21*[1]SYNTHESE!$L196,""))</f>
        <v/>
      </c>
      <c r="M197" s="35"/>
      <c r="N197" s="36" t="str">
        <f ca="1">IF(AND([1]SYNTHESE!$AR196='[1]GRILLE COTATION'!$C$72,[1]SYNTHESE!$AJ196&gt;'[1]GRILLE COTATION'!$G$72),[1]BIBLIOTHEQUE!$H$29*[1]SYNTHESE!$Q196/[1]SYNTHESE!$P196*1.2,"")</f>
        <v/>
      </c>
      <c r="O197" s="35"/>
      <c r="P197" s="35"/>
      <c r="Q197" s="36" t="str">
        <f ca="1">IF(AND([1]SYNTHESE!$AS196='[1]GRILLE COTATION'!$C$84,[1]SYNTHESE!$AJ196&gt;'[1]GRILLE COTATION'!$G$84),[1]BIBLIOTHEQUE!$H$32*[1]SYNTHESE!$Q196/[1]SYNTHESE!$P196,"")</f>
        <v/>
      </c>
      <c r="R197" s="35"/>
      <c r="S197" s="36" t="str">
        <f ca="1">IF(AND([1]SYNTHESE!$AT196='[1]GRILLE COTATION'!$C$97,[1]SYNTHESE!$AJ196&gt;'[1]GRILLE COTATION'!$G$97),[1]BIBLIOTHEQUE!$H$35*[1]SYNTHESE!$N196,"")</f>
        <v/>
      </c>
      <c r="T197" s="36" t="str">
        <f ca="1">IF(AND([1]SYNTHESE!$AU196='[1]GRILLE COTATION'!$C$109,[1]SYNTHESE!$AJ196&gt;'[1]GRILLE COTATION'!$G$109),[1]BIBLIOTHEQUE!$H$36*[1]SYNTHESE!$N196,"")</f>
        <v/>
      </c>
      <c r="U197" s="36" t="str">
        <f ca="1">IF(AND([1]SYNTHESE!$AV196='[1]GRILLE COTATION'!$C$121,[1]SYNTHESE!$AJ196&gt;'[1]GRILLE COTATION'!$G$121),[1]BIBLIOTHEQUE!$H$37*[1]SYNTHESE!$N196,"")</f>
        <v/>
      </c>
      <c r="V197" s="35"/>
      <c r="W197" s="36" t="str">
        <f ca="1">IF(AND([1]SYNTHESE!$AW196='[1]GRILLE COTATION'!$C$134,[1]SYNTHESE!$AJ196&gt;'[1]GRILLE COTATION'!$G$134),[1]BIBLIOTHEQUE!$H$40*[1]SYNTHESE!$P196*[1]SYNTHESE!$O196,"")</f>
        <v/>
      </c>
      <c r="X197" s="36"/>
      <c r="Y197" s="36" t="str">
        <f ca="1">IF(AND([1]SYNTHESE!$AX196='[1]GRILLE COTATION'!$C$146,[1]SYNTHESE!$AJ196&gt;'[1]GRILLE COTATION'!$G$146,[1]SYNTHESE!$P196&gt;=4),[1]BIBLIOTHEQUE!$H$42*[1]SYNTHESE!$O196,"")</f>
        <v/>
      </c>
      <c r="Z197" s="37"/>
    </row>
    <row r="198" spans="1:26" x14ac:dyDescent="0.25">
      <c r="A198" s="4">
        <v>252</v>
      </c>
      <c r="B198" s="34" t="str">
        <f ca="1">IF(AND([1]SYNTHESE!$AM197='[1]GRILLE COTATION'!$C$9,[1]SYNTHESE!$W197&gt;'[1]GRILLE COTATION'!$G$9),[1]BIBLIOTHEQUE!$H$3*[1]SYNTHESE!$N197,"")</f>
        <v/>
      </c>
      <c r="C198" s="35"/>
      <c r="D198" s="36" t="str">
        <f>IF(AND([1]SYNTHESE!$AK197='[1]GRILLE COTATION'!$F$42,[1]SYNTHESE!$AP197='[1]GRILLE COTATION'!$C$42),[1]BIBLIOTHEQUE!$H$6,"")</f>
        <v/>
      </c>
      <c r="E198" s="35"/>
      <c r="F198" s="36" t="str">
        <f>IF(AND([1]SYNTHESE!$AN197='[1]GRILLE COTATION'!$C$22,[1]SYNTHESE!$AK197=[1]PARAM!$B$2,[1]SYNTHESE!$AB197="CHAUDIERE  INDIV.",[1]SYNTHESE!$AA197="GAZ"),[1]BIBLIOTHEQUE!$H$8*[1]SYNTHESE!$N197,
IF(AND([1]SYNTHESE!$AN197='[1]GRILLE COTATION'!$C$22,[1]SYNTHESE!$AK197=[1]PARAM!$B$3,[1]SYNTHESE!$AB197="CHAUDIERE  INDIV.",[1]SYNTHESE!$AA197="GAZ"),[1]BIBLIOTHEQUE!$H$8*[1]SYNTHESE!$N197,
IF(AND([1]SYNTHESE!$AN197='[1]GRILLE COTATION'!$C$22,[1]SYNTHESE!$AK197=[1]PARAM!$B$4,[1]SYNTHESE!$AB197="CHAUDIERE  INDIV.",[1]SYNTHESE!$AA197="GAZ"),[1]BIBLIOTHEQUE!$H$8*[1]SYNTHESE!$N197,
IF(AND([1]SYNTHESE!$AN197='[1]GRILLE COTATION'!$C$22,[1]SYNTHESE!$AK197=[1]PARAM!$B$5,[1]SYNTHESE!$AB197="CHAUDIERE  INDIV.",[1]SYNTHESE!$AA197="GAZ"),[1]BIBLIOTHEQUE!$H$8*[1]SYNTHESE!$N197,""))))</f>
        <v/>
      </c>
      <c r="G198" s="36" t="str">
        <f>IF(AND([1]SYNTHESE!$AN197='[1]GRILLE COTATION'!$C$22,[1]SYNTHESE!$AK197='[1]GRILLE COTATION'!$F$22),[1]BIBLIOTHEQUE!$H$9*[1]SYNTHESE!$N197,"")</f>
        <v/>
      </c>
      <c r="H198" s="36" t="str">
        <f>IF(AND([1]SYNTHESE!$AO197='[1]GRILLE COTATION'!$C$35,[1]SYNTHESE!$AK197='[1]GRILLE COTATION'!$F$35),[1]BIBLIOTHEQUE!$H$10*[1]SYNTHESE!$N197,
IF([1]SYNTHESE!$AO197='[1]GRILLE COTATION'!$C$38,[1]BIBLIOTHEQUE!$H$10*[1]SYNTHESE!$N197,""))</f>
        <v/>
      </c>
      <c r="I198" s="35"/>
      <c r="J198" s="36" t="str">
        <f ca="1">IF(AND(I198="",AI198="",BI198="",CI198="",DI198="",EI198="",FI198="",GI198="",HI198="",II198="",[1]SYNTHESE!$AP197='[1]GRILLE COTATION'!$C$42,[1]SYNTHESE!$AJ197&gt;'[1]GRILLE COTATION'!$G$48,[1]SYNTHESE!$M197=[1]BIBLIOTHEQUE!$F$15),[1]BIBLIOTHEQUE!$H$13*[1]SYNTHESE!$Q197*1.5,
IF(AND(I198="",AI198="",BI198="",CI198="",DI198="",EI198="",FI198="",GI198="",HI198="",II198="",[1]SYNTHESE!$AP197='[1]GRILLE COTATION'!$C$42,[1]SYNTHESE!$AJ197&gt;'[1]GRILLE COTATION'!$G$48,[1]SYNTHESE!$M197=[1]BIBLIOTHEQUE!$F$22),[1]BIBLIOTHEQUE!$H$13*[1]SYNTHESE!$Q197,""))</f>
        <v/>
      </c>
      <c r="K198" s="35"/>
      <c r="L198" s="36" t="str">
        <f ca="1">IF(AND(
[1]SYNTHESE!$AQ197='[1]GRILLE COTATION'!$C$60,
[1]SYNTHESE!$AJ197&gt;'[1]GRILLE COTATION'!$G$60,
[1]SYNTHESE!$M197=[1]BIBLIOTHEQUE!$F$22),
[1]BIBLIOTHEQUE!$H$22*[1]SYNTHESE!$F197+[1]BIBLIOTHEQUE!$H$23*[1]SYNTHESE!$G197+[1]BIBLIOTHEQUE!$H$24*[1]SYNTHESE!$H197+[1]BIBLIOTHEQUE!$H$25*[1]SYNTHESE!$I197+[1]BIBLIOTHEQUE!$H$26*[1]SYNTHESE!$J197+[1]BIBLIOTHEQUE!$H$27*[1]SYNTHESE!$K197,
IF(AND(
[1]SYNTHESE!$AQ197='[1]GRILLE COTATION'!$C$60,
[1]SYNTHESE!$AJ197&gt;'[1]GRILLE COTATION'!$G$60,
[1]SYNTHESE!$M197=[1]BIBLIOTHEQUE!$F$15),
[1]BIBLIOTHEQUE!$H$15*[1]SYNTHESE!$F197+[1]BIBLIOTHEQUE!$H$16*[1]SYNTHESE!$G197+[1]BIBLIOTHEQUE!$H$17*[1]SYNTHESE!$H197+[1]BIBLIOTHEQUE!$H$18*[1]SYNTHESE!$I197+[1]BIBLIOTHEQUE!$H$19*[1]SYNTHESE!$J197+[1]BIBLIOTHEQUE!$H$20*[1]SYNTHESE!$K197+[1]BIBLIOTHEQUE!$H$21*[1]SYNTHESE!$L197,""))</f>
        <v/>
      </c>
      <c r="M198" s="35"/>
      <c r="N198" s="36" t="str">
        <f ca="1">IF(AND([1]SYNTHESE!$AR197='[1]GRILLE COTATION'!$C$72,[1]SYNTHESE!$AJ197&gt;'[1]GRILLE COTATION'!$G$72),[1]BIBLIOTHEQUE!$H$29*[1]SYNTHESE!$Q197/[1]SYNTHESE!$P197*1.2,"")</f>
        <v/>
      </c>
      <c r="O198" s="35"/>
      <c r="P198" s="35"/>
      <c r="Q198" s="36" t="str">
        <f ca="1">IF(AND([1]SYNTHESE!$AS197='[1]GRILLE COTATION'!$C$84,[1]SYNTHESE!$AJ197&gt;'[1]GRILLE COTATION'!$G$84),[1]BIBLIOTHEQUE!$H$32*[1]SYNTHESE!$Q197/[1]SYNTHESE!$P197,"")</f>
        <v/>
      </c>
      <c r="R198" s="35"/>
      <c r="S198" s="36" t="str">
        <f ca="1">IF(AND([1]SYNTHESE!$AT197='[1]GRILLE COTATION'!$C$97,[1]SYNTHESE!$AJ197&gt;'[1]GRILLE COTATION'!$G$97),[1]BIBLIOTHEQUE!$H$35*[1]SYNTHESE!$N197,"")</f>
        <v/>
      </c>
      <c r="T198" s="36" t="str">
        <f ca="1">IF(AND([1]SYNTHESE!$AU197='[1]GRILLE COTATION'!$C$109,[1]SYNTHESE!$AJ197&gt;'[1]GRILLE COTATION'!$G$109),[1]BIBLIOTHEQUE!$H$36*[1]SYNTHESE!$N197,"")</f>
        <v/>
      </c>
      <c r="U198" s="36" t="str">
        <f ca="1">IF(AND([1]SYNTHESE!$AV197='[1]GRILLE COTATION'!$C$121,[1]SYNTHESE!$AJ197&gt;'[1]GRILLE COTATION'!$G$121),[1]BIBLIOTHEQUE!$H$37*[1]SYNTHESE!$N197,"")</f>
        <v/>
      </c>
      <c r="V198" s="35"/>
      <c r="W198" s="36" t="str">
        <f ca="1">IF(AND([1]SYNTHESE!$AW197='[1]GRILLE COTATION'!$C$134,[1]SYNTHESE!$AJ197&gt;'[1]GRILLE COTATION'!$G$134),[1]BIBLIOTHEQUE!$H$40*[1]SYNTHESE!$P197*[1]SYNTHESE!$O197,"")</f>
        <v/>
      </c>
      <c r="X198" s="36"/>
      <c r="Y198" s="36" t="str">
        <f ca="1">IF(AND([1]SYNTHESE!$AX197='[1]GRILLE COTATION'!$C$146,[1]SYNTHESE!$AJ197&gt;'[1]GRILLE COTATION'!$G$146,[1]SYNTHESE!$P197&gt;=4),[1]BIBLIOTHEQUE!$H$42*[1]SYNTHESE!$O197,"")</f>
        <v/>
      </c>
      <c r="Z198" s="37"/>
    </row>
    <row r="199" spans="1:26" x14ac:dyDescent="0.25">
      <c r="A199" s="4">
        <v>253</v>
      </c>
      <c r="B199" s="34">
        <f ca="1">IF(AND([1]SYNTHESE!$AM198='[1]GRILLE COTATION'!$C$9,[1]SYNTHESE!$W198&gt;'[1]GRILLE COTATION'!$G$9),[1]BIBLIOTHEQUE!$H$3*[1]SYNTHESE!$N198,"")</f>
        <v>32000</v>
      </c>
      <c r="C199" s="35"/>
      <c r="D199" s="36" t="str">
        <f>IF(AND([1]SYNTHESE!$AK198='[1]GRILLE COTATION'!$F$42,[1]SYNTHESE!$AP198='[1]GRILLE COTATION'!$C$42),[1]BIBLIOTHEQUE!$H$6,"")</f>
        <v/>
      </c>
      <c r="E199" s="35"/>
      <c r="F199" s="36" t="str">
        <f>IF(AND([1]SYNTHESE!$AN198='[1]GRILLE COTATION'!$C$22,[1]SYNTHESE!$AK198=[1]PARAM!$B$2,[1]SYNTHESE!$AB198="CHAUDIERE  INDIV.",[1]SYNTHESE!$AA198="GAZ"),[1]BIBLIOTHEQUE!$H$8*[1]SYNTHESE!$N198,
IF(AND([1]SYNTHESE!$AN198='[1]GRILLE COTATION'!$C$22,[1]SYNTHESE!$AK198=[1]PARAM!$B$3,[1]SYNTHESE!$AB198="CHAUDIERE  INDIV.",[1]SYNTHESE!$AA198="GAZ"),[1]BIBLIOTHEQUE!$H$8*[1]SYNTHESE!$N198,
IF(AND([1]SYNTHESE!$AN198='[1]GRILLE COTATION'!$C$22,[1]SYNTHESE!$AK198=[1]PARAM!$B$4,[1]SYNTHESE!$AB198="CHAUDIERE  INDIV.",[1]SYNTHESE!$AA198="GAZ"),[1]BIBLIOTHEQUE!$H$8*[1]SYNTHESE!$N198,
IF(AND([1]SYNTHESE!$AN198='[1]GRILLE COTATION'!$C$22,[1]SYNTHESE!$AK198=[1]PARAM!$B$5,[1]SYNTHESE!$AB198="CHAUDIERE  INDIV.",[1]SYNTHESE!$AA198="GAZ"),[1]BIBLIOTHEQUE!$H$8*[1]SYNTHESE!$N198,""))))</f>
        <v/>
      </c>
      <c r="G199" s="36" t="str">
        <f>IF(AND([1]SYNTHESE!$AN198='[1]GRILLE COTATION'!$C$22,[1]SYNTHESE!$AK198='[1]GRILLE COTATION'!$F$22),[1]BIBLIOTHEQUE!$H$9*[1]SYNTHESE!$N198,"")</f>
        <v/>
      </c>
      <c r="H199" s="36" t="str">
        <f>IF(AND([1]SYNTHESE!$AO198='[1]GRILLE COTATION'!$C$35,[1]SYNTHESE!$AK198='[1]GRILLE COTATION'!$F$35),[1]BIBLIOTHEQUE!$H$10*[1]SYNTHESE!$N198,
IF([1]SYNTHESE!$AO198='[1]GRILLE COTATION'!$C$38,[1]BIBLIOTHEQUE!$H$10*[1]SYNTHESE!$N198,""))</f>
        <v/>
      </c>
      <c r="I199" s="35"/>
      <c r="J199" s="36" t="str">
        <f ca="1">IF(AND(I199="",AI199="",BI199="",CI199="",DI199="",EI199="",FI199="",GI199="",HI199="",II199="",[1]SYNTHESE!$AP198='[1]GRILLE COTATION'!$C$42,[1]SYNTHESE!$AJ198&gt;'[1]GRILLE COTATION'!$G$48,[1]SYNTHESE!$M198=[1]BIBLIOTHEQUE!$F$15),[1]BIBLIOTHEQUE!$H$13*[1]SYNTHESE!$Q198*1.5,
IF(AND(I199="",AI199="",BI199="",CI199="",DI199="",EI199="",FI199="",GI199="",HI199="",II199="",[1]SYNTHESE!$AP198='[1]GRILLE COTATION'!$C$42,[1]SYNTHESE!$AJ198&gt;'[1]GRILLE COTATION'!$G$48,[1]SYNTHESE!$M198=[1]BIBLIOTHEQUE!$F$22),[1]BIBLIOTHEQUE!$H$13*[1]SYNTHESE!$Q198,""))</f>
        <v/>
      </c>
      <c r="K199" s="35"/>
      <c r="L199" s="36" t="str">
        <f ca="1">IF(AND(
[1]SYNTHESE!$AQ198='[1]GRILLE COTATION'!$C$60,
[1]SYNTHESE!$AJ198&gt;'[1]GRILLE COTATION'!$G$60,
[1]SYNTHESE!$M198=[1]BIBLIOTHEQUE!$F$22),
[1]BIBLIOTHEQUE!$H$22*[1]SYNTHESE!$F198+[1]BIBLIOTHEQUE!$H$23*[1]SYNTHESE!$G198+[1]BIBLIOTHEQUE!$H$24*[1]SYNTHESE!$H198+[1]BIBLIOTHEQUE!$H$25*[1]SYNTHESE!$I198+[1]BIBLIOTHEQUE!$H$26*[1]SYNTHESE!$J198+[1]BIBLIOTHEQUE!$H$27*[1]SYNTHESE!$K198,
IF(AND(
[1]SYNTHESE!$AQ198='[1]GRILLE COTATION'!$C$60,
[1]SYNTHESE!$AJ198&gt;'[1]GRILLE COTATION'!$G$60,
[1]SYNTHESE!$M198=[1]BIBLIOTHEQUE!$F$15),
[1]BIBLIOTHEQUE!$H$15*[1]SYNTHESE!$F198+[1]BIBLIOTHEQUE!$H$16*[1]SYNTHESE!$G198+[1]BIBLIOTHEQUE!$H$17*[1]SYNTHESE!$H198+[1]BIBLIOTHEQUE!$H$18*[1]SYNTHESE!$I198+[1]BIBLIOTHEQUE!$H$19*[1]SYNTHESE!$J198+[1]BIBLIOTHEQUE!$H$20*[1]SYNTHESE!$K198+[1]BIBLIOTHEQUE!$H$21*[1]SYNTHESE!$L198,""))</f>
        <v/>
      </c>
      <c r="M199" s="35"/>
      <c r="N199" s="36" t="str">
        <f ca="1">IF(AND([1]SYNTHESE!$AR198='[1]GRILLE COTATION'!$C$72,[1]SYNTHESE!$AJ198&gt;'[1]GRILLE COTATION'!$G$72),[1]BIBLIOTHEQUE!$H$29*[1]SYNTHESE!$Q198/[1]SYNTHESE!$P198*1.2,"")</f>
        <v/>
      </c>
      <c r="O199" s="35"/>
      <c r="P199" s="35"/>
      <c r="Q199" s="36" t="str">
        <f ca="1">IF(AND([1]SYNTHESE!$AS198='[1]GRILLE COTATION'!$C$84,[1]SYNTHESE!$AJ198&gt;'[1]GRILLE COTATION'!$G$84),[1]BIBLIOTHEQUE!$H$32*[1]SYNTHESE!$Q198/[1]SYNTHESE!$P198,"")</f>
        <v/>
      </c>
      <c r="R199" s="35"/>
      <c r="S199" s="36" t="str">
        <f ca="1">IF(AND([1]SYNTHESE!$AT198='[1]GRILLE COTATION'!$C$97,[1]SYNTHESE!$AJ198&gt;'[1]GRILLE COTATION'!$G$97),[1]BIBLIOTHEQUE!$H$35*[1]SYNTHESE!$N198,"")</f>
        <v/>
      </c>
      <c r="T199" s="36" t="str">
        <f ca="1">IF(AND([1]SYNTHESE!$AU198='[1]GRILLE COTATION'!$C$109,[1]SYNTHESE!$AJ198&gt;'[1]GRILLE COTATION'!$G$109),[1]BIBLIOTHEQUE!$H$36*[1]SYNTHESE!$N198,"")</f>
        <v/>
      </c>
      <c r="U199" s="36" t="str">
        <f ca="1">IF(AND([1]SYNTHESE!$AV198='[1]GRILLE COTATION'!$C$121,[1]SYNTHESE!$AJ198&gt;'[1]GRILLE COTATION'!$G$121),[1]BIBLIOTHEQUE!$H$37*[1]SYNTHESE!$N198,"")</f>
        <v/>
      </c>
      <c r="V199" s="35"/>
      <c r="W199" s="36" t="str">
        <f ca="1">IF(AND([1]SYNTHESE!$AW198='[1]GRILLE COTATION'!$C$134,[1]SYNTHESE!$AJ198&gt;'[1]GRILLE COTATION'!$G$134),[1]BIBLIOTHEQUE!$H$40*[1]SYNTHESE!$P198*[1]SYNTHESE!$O198,"")</f>
        <v/>
      </c>
      <c r="X199" s="36"/>
      <c r="Y199" s="36" t="str">
        <f ca="1">IF(AND([1]SYNTHESE!$AX198='[1]GRILLE COTATION'!$C$146,[1]SYNTHESE!$AJ198&gt;'[1]GRILLE COTATION'!$G$146,[1]SYNTHESE!$P198&gt;=4),[1]BIBLIOTHEQUE!$H$42*[1]SYNTHESE!$O198,"")</f>
        <v/>
      </c>
      <c r="Z199" s="37"/>
    </row>
    <row r="200" spans="1:26" x14ac:dyDescent="0.25">
      <c r="A200" s="4">
        <v>255</v>
      </c>
      <c r="B200" s="34">
        <f ca="1">IF(AND([1]SYNTHESE!$AM199='[1]GRILLE COTATION'!$C$9,[1]SYNTHESE!$W199&gt;'[1]GRILLE COTATION'!$G$9),[1]BIBLIOTHEQUE!$H$3*[1]SYNTHESE!$N199,"")</f>
        <v>4000</v>
      </c>
      <c r="C200" s="35"/>
      <c r="D200" s="36" t="str">
        <f>IF(AND([1]SYNTHESE!$AK199='[1]GRILLE COTATION'!$F$42,[1]SYNTHESE!$AP199='[1]GRILLE COTATION'!$C$42),[1]BIBLIOTHEQUE!$H$6,"")</f>
        <v/>
      </c>
      <c r="E200" s="35"/>
      <c r="F200" s="36" t="str">
        <f>IF(AND([1]SYNTHESE!$AN199='[1]GRILLE COTATION'!$C$22,[1]SYNTHESE!$AK199=[1]PARAM!$B$2,[1]SYNTHESE!$AB199="CHAUDIERE  INDIV.",[1]SYNTHESE!$AA199="GAZ"),[1]BIBLIOTHEQUE!$H$8*[1]SYNTHESE!$N199,
IF(AND([1]SYNTHESE!$AN199='[1]GRILLE COTATION'!$C$22,[1]SYNTHESE!$AK199=[1]PARAM!$B$3,[1]SYNTHESE!$AB199="CHAUDIERE  INDIV.",[1]SYNTHESE!$AA199="GAZ"),[1]BIBLIOTHEQUE!$H$8*[1]SYNTHESE!$N199,
IF(AND([1]SYNTHESE!$AN199='[1]GRILLE COTATION'!$C$22,[1]SYNTHESE!$AK199=[1]PARAM!$B$4,[1]SYNTHESE!$AB199="CHAUDIERE  INDIV.",[1]SYNTHESE!$AA199="GAZ"),[1]BIBLIOTHEQUE!$H$8*[1]SYNTHESE!$N199,
IF(AND([1]SYNTHESE!$AN199='[1]GRILLE COTATION'!$C$22,[1]SYNTHESE!$AK199=[1]PARAM!$B$5,[1]SYNTHESE!$AB199="CHAUDIERE  INDIV.",[1]SYNTHESE!$AA199="GAZ"),[1]BIBLIOTHEQUE!$H$8*[1]SYNTHESE!$N199,""))))</f>
        <v/>
      </c>
      <c r="G200" s="36" t="str">
        <f>IF(AND([1]SYNTHESE!$AN199='[1]GRILLE COTATION'!$C$22,[1]SYNTHESE!$AK199='[1]GRILLE COTATION'!$F$22),[1]BIBLIOTHEQUE!$H$9*[1]SYNTHESE!$N199,"")</f>
        <v/>
      </c>
      <c r="H200" s="36" t="str">
        <f>IF(AND([1]SYNTHESE!$AO199='[1]GRILLE COTATION'!$C$35,[1]SYNTHESE!$AK199='[1]GRILLE COTATION'!$F$35),[1]BIBLIOTHEQUE!$H$10*[1]SYNTHESE!$N199,
IF([1]SYNTHESE!$AO199='[1]GRILLE COTATION'!$C$38,[1]BIBLIOTHEQUE!$H$10*[1]SYNTHESE!$N199,""))</f>
        <v/>
      </c>
      <c r="I200" s="35"/>
      <c r="J200" s="36" t="str">
        <f ca="1">IF(AND(I200="",AI200="",BI200="",CI200="",DI200="",EI200="",FI200="",GI200="",HI200="",II200="",[1]SYNTHESE!$AP199='[1]GRILLE COTATION'!$C$42,[1]SYNTHESE!$AJ199&gt;'[1]GRILLE COTATION'!$G$48,[1]SYNTHESE!$M199=[1]BIBLIOTHEQUE!$F$15),[1]BIBLIOTHEQUE!$H$13*[1]SYNTHESE!$Q199*1.5,
IF(AND(I200="",AI200="",BI200="",CI200="",DI200="",EI200="",FI200="",GI200="",HI200="",II200="",[1]SYNTHESE!$AP199='[1]GRILLE COTATION'!$C$42,[1]SYNTHESE!$AJ199&gt;'[1]GRILLE COTATION'!$G$48,[1]SYNTHESE!$M199=[1]BIBLIOTHEQUE!$F$22),[1]BIBLIOTHEQUE!$H$13*[1]SYNTHESE!$Q199,""))</f>
        <v/>
      </c>
      <c r="K200" s="35"/>
      <c r="L200" s="36" t="str">
        <f ca="1">IF(AND(
[1]SYNTHESE!$AQ199='[1]GRILLE COTATION'!$C$60,
[1]SYNTHESE!$AJ199&gt;'[1]GRILLE COTATION'!$G$60,
[1]SYNTHESE!$M199=[1]BIBLIOTHEQUE!$F$22),
[1]BIBLIOTHEQUE!$H$22*[1]SYNTHESE!$F199+[1]BIBLIOTHEQUE!$H$23*[1]SYNTHESE!$G199+[1]BIBLIOTHEQUE!$H$24*[1]SYNTHESE!$H199+[1]BIBLIOTHEQUE!$H$25*[1]SYNTHESE!$I199+[1]BIBLIOTHEQUE!$H$26*[1]SYNTHESE!$J199+[1]BIBLIOTHEQUE!$H$27*[1]SYNTHESE!$K199,
IF(AND(
[1]SYNTHESE!$AQ199='[1]GRILLE COTATION'!$C$60,
[1]SYNTHESE!$AJ199&gt;'[1]GRILLE COTATION'!$G$60,
[1]SYNTHESE!$M199=[1]BIBLIOTHEQUE!$F$15),
[1]BIBLIOTHEQUE!$H$15*[1]SYNTHESE!$F199+[1]BIBLIOTHEQUE!$H$16*[1]SYNTHESE!$G199+[1]BIBLIOTHEQUE!$H$17*[1]SYNTHESE!$H199+[1]BIBLIOTHEQUE!$H$18*[1]SYNTHESE!$I199+[1]BIBLIOTHEQUE!$H$19*[1]SYNTHESE!$J199+[1]BIBLIOTHEQUE!$H$20*[1]SYNTHESE!$K199+[1]BIBLIOTHEQUE!$H$21*[1]SYNTHESE!$L199,""))</f>
        <v/>
      </c>
      <c r="M200" s="35"/>
      <c r="N200" s="36" t="str">
        <f ca="1">IF(AND([1]SYNTHESE!$AR199='[1]GRILLE COTATION'!$C$72,[1]SYNTHESE!$AJ199&gt;'[1]GRILLE COTATION'!$G$72),[1]BIBLIOTHEQUE!$H$29*[1]SYNTHESE!$Q199/[1]SYNTHESE!$P199*1.2,"")</f>
        <v/>
      </c>
      <c r="O200" s="35"/>
      <c r="P200" s="35"/>
      <c r="Q200" s="36" t="str">
        <f ca="1">IF(AND([1]SYNTHESE!$AS199='[1]GRILLE COTATION'!$C$84,[1]SYNTHESE!$AJ199&gt;'[1]GRILLE COTATION'!$G$84),[1]BIBLIOTHEQUE!$H$32*[1]SYNTHESE!$Q199/[1]SYNTHESE!$P199,"")</f>
        <v/>
      </c>
      <c r="R200" s="35"/>
      <c r="S200" s="36" t="str">
        <f ca="1">IF(AND([1]SYNTHESE!$AT199='[1]GRILLE COTATION'!$C$97,[1]SYNTHESE!$AJ199&gt;'[1]GRILLE COTATION'!$G$97),[1]BIBLIOTHEQUE!$H$35*[1]SYNTHESE!$N199,"")</f>
        <v/>
      </c>
      <c r="T200" s="36" t="str">
        <f ca="1">IF(AND([1]SYNTHESE!$AU199='[1]GRILLE COTATION'!$C$109,[1]SYNTHESE!$AJ199&gt;'[1]GRILLE COTATION'!$G$109),[1]BIBLIOTHEQUE!$H$36*[1]SYNTHESE!$N199,"")</f>
        <v/>
      </c>
      <c r="U200" s="36" t="str">
        <f ca="1">IF(AND([1]SYNTHESE!$AV199='[1]GRILLE COTATION'!$C$121,[1]SYNTHESE!$AJ199&gt;'[1]GRILLE COTATION'!$G$121),[1]BIBLIOTHEQUE!$H$37*[1]SYNTHESE!$N199,"")</f>
        <v/>
      </c>
      <c r="V200" s="35"/>
      <c r="W200" s="36" t="str">
        <f ca="1">IF(AND([1]SYNTHESE!$AW199='[1]GRILLE COTATION'!$C$134,[1]SYNTHESE!$AJ199&gt;'[1]GRILLE COTATION'!$G$134),[1]BIBLIOTHEQUE!$H$40*[1]SYNTHESE!$P199*[1]SYNTHESE!$O199,"")</f>
        <v/>
      </c>
      <c r="X200" s="36"/>
      <c r="Y200" s="36" t="str">
        <f ca="1">IF(AND([1]SYNTHESE!$AX199='[1]GRILLE COTATION'!$C$146,[1]SYNTHESE!$AJ199&gt;'[1]GRILLE COTATION'!$G$146,[1]SYNTHESE!$P199&gt;=4),[1]BIBLIOTHEQUE!$H$42*[1]SYNTHESE!$O199,"")</f>
        <v/>
      </c>
      <c r="Z200" s="37"/>
    </row>
    <row r="201" spans="1:26" x14ac:dyDescent="0.25">
      <c r="A201" s="4">
        <v>256</v>
      </c>
      <c r="B201" s="34" t="str">
        <f ca="1">IF(AND([1]SYNTHESE!$AM200='[1]GRILLE COTATION'!$C$9,[1]SYNTHESE!$W200&gt;'[1]GRILLE COTATION'!$G$9),[1]BIBLIOTHEQUE!$H$3*[1]SYNTHESE!$N200,"")</f>
        <v/>
      </c>
      <c r="C201" s="35"/>
      <c r="D201" s="36" t="str">
        <f>IF(AND([1]SYNTHESE!$AK200='[1]GRILLE COTATION'!$F$42,[1]SYNTHESE!$AP200='[1]GRILLE COTATION'!$C$42),[1]BIBLIOTHEQUE!$H$6,"")</f>
        <v/>
      </c>
      <c r="E201" s="35"/>
      <c r="F201" s="36" t="str">
        <f>IF(AND([1]SYNTHESE!$AN200='[1]GRILLE COTATION'!$C$22,[1]SYNTHESE!$AK200=[1]PARAM!$B$2,[1]SYNTHESE!$AB200="CHAUDIERE  INDIV.",[1]SYNTHESE!$AA200="GAZ"),[1]BIBLIOTHEQUE!$H$8*[1]SYNTHESE!$N200,
IF(AND([1]SYNTHESE!$AN200='[1]GRILLE COTATION'!$C$22,[1]SYNTHESE!$AK200=[1]PARAM!$B$3,[1]SYNTHESE!$AB200="CHAUDIERE  INDIV.",[1]SYNTHESE!$AA200="GAZ"),[1]BIBLIOTHEQUE!$H$8*[1]SYNTHESE!$N200,
IF(AND([1]SYNTHESE!$AN200='[1]GRILLE COTATION'!$C$22,[1]SYNTHESE!$AK200=[1]PARAM!$B$4,[1]SYNTHESE!$AB200="CHAUDIERE  INDIV.",[1]SYNTHESE!$AA200="GAZ"),[1]BIBLIOTHEQUE!$H$8*[1]SYNTHESE!$N200,
IF(AND([1]SYNTHESE!$AN200='[1]GRILLE COTATION'!$C$22,[1]SYNTHESE!$AK200=[1]PARAM!$B$5,[1]SYNTHESE!$AB200="CHAUDIERE  INDIV.",[1]SYNTHESE!$AA200="GAZ"),[1]BIBLIOTHEQUE!$H$8*[1]SYNTHESE!$N200,""))))</f>
        <v/>
      </c>
      <c r="G201" s="36" t="str">
        <f>IF(AND([1]SYNTHESE!$AN200='[1]GRILLE COTATION'!$C$22,[1]SYNTHESE!$AK200='[1]GRILLE COTATION'!$F$22),[1]BIBLIOTHEQUE!$H$9*[1]SYNTHESE!$N200,"")</f>
        <v/>
      </c>
      <c r="H201" s="36" t="str">
        <f>IF(AND([1]SYNTHESE!$AO200='[1]GRILLE COTATION'!$C$35,[1]SYNTHESE!$AK200='[1]GRILLE COTATION'!$F$35),[1]BIBLIOTHEQUE!$H$10*[1]SYNTHESE!$N200,
IF([1]SYNTHESE!$AO200='[1]GRILLE COTATION'!$C$38,[1]BIBLIOTHEQUE!$H$10*[1]SYNTHESE!$N200,""))</f>
        <v/>
      </c>
      <c r="I201" s="35"/>
      <c r="J201" s="36" t="str">
        <f ca="1">IF(AND(I201="",AI201="",BI201="",CI201="",DI201="",EI201="",FI201="",GI201="",HI201="",II201="",[1]SYNTHESE!$AP200='[1]GRILLE COTATION'!$C$42,[1]SYNTHESE!$AJ200&gt;'[1]GRILLE COTATION'!$G$48,[1]SYNTHESE!$M200=[1]BIBLIOTHEQUE!$F$15),[1]BIBLIOTHEQUE!$H$13*[1]SYNTHESE!$Q200*1.5,
IF(AND(I201="",AI201="",BI201="",CI201="",DI201="",EI201="",FI201="",GI201="",HI201="",II201="",[1]SYNTHESE!$AP200='[1]GRILLE COTATION'!$C$42,[1]SYNTHESE!$AJ200&gt;'[1]GRILLE COTATION'!$G$48,[1]SYNTHESE!$M200=[1]BIBLIOTHEQUE!$F$22),[1]BIBLIOTHEQUE!$H$13*[1]SYNTHESE!$Q200,""))</f>
        <v/>
      </c>
      <c r="K201" s="35"/>
      <c r="L201" s="36" t="str">
        <f ca="1">IF(AND(
[1]SYNTHESE!$AQ200='[1]GRILLE COTATION'!$C$60,
[1]SYNTHESE!$AJ200&gt;'[1]GRILLE COTATION'!$G$60,
[1]SYNTHESE!$M200=[1]BIBLIOTHEQUE!$F$22),
[1]BIBLIOTHEQUE!$H$22*[1]SYNTHESE!$F200+[1]BIBLIOTHEQUE!$H$23*[1]SYNTHESE!$G200+[1]BIBLIOTHEQUE!$H$24*[1]SYNTHESE!$H200+[1]BIBLIOTHEQUE!$H$25*[1]SYNTHESE!$I200+[1]BIBLIOTHEQUE!$H$26*[1]SYNTHESE!$J200+[1]BIBLIOTHEQUE!$H$27*[1]SYNTHESE!$K200,
IF(AND(
[1]SYNTHESE!$AQ200='[1]GRILLE COTATION'!$C$60,
[1]SYNTHESE!$AJ200&gt;'[1]GRILLE COTATION'!$G$60,
[1]SYNTHESE!$M200=[1]BIBLIOTHEQUE!$F$15),
[1]BIBLIOTHEQUE!$H$15*[1]SYNTHESE!$F200+[1]BIBLIOTHEQUE!$H$16*[1]SYNTHESE!$G200+[1]BIBLIOTHEQUE!$H$17*[1]SYNTHESE!$H200+[1]BIBLIOTHEQUE!$H$18*[1]SYNTHESE!$I200+[1]BIBLIOTHEQUE!$H$19*[1]SYNTHESE!$J200+[1]BIBLIOTHEQUE!$H$20*[1]SYNTHESE!$K200+[1]BIBLIOTHEQUE!$H$21*[1]SYNTHESE!$L200,""))</f>
        <v/>
      </c>
      <c r="M201" s="35"/>
      <c r="N201" s="36" t="str">
        <f ca="1">IF(AND([1]SYNTHESE!$AR200='[1]GRILLE COTATION'!$C$72,[1]SYNTHESE!$AJ200&gt;'[1]GRILLE COTATION'!$G$72),[1]BIBLIOTHEQUE!$H$29*[1]SYNTHESE!$Q200/[1]SYNTHESE!$P200*1.2,"")</f>
        <v/>
      </c>
      <c r="O201" s="35"/>
      <c r="P201" s="35"/>
      <c r="Q201" s="36" t="str">
        <f ca="1">IF(AND([1]SYNTHESE!$AS200='[1]GRILLE COTATION'!$C$84,[1]SYNTHESE!$AJ200&gt;'[1]GRILLE COTATION'!$G$84),[1]BIBLIOTHEQUE!$H$32*[1]SYNTHESE!$Q200/[1]SYNTHESE!$P200,"")</f>
        <v/>
      </c>
      <c r="R201" s="35"/>
      <c r="S201" s="36" t="str">
        <f ca="1">IF(AND([1]SYNTHESE!$AT200='[1]GRILLE COTATION'!$C$97,[1]SYNTHESE!$AJ200&gt;'[1]GRILLE COTATION'!$G$97),[1]BIBLIOTHEQUE!$H$35*[1]SYNTHESE!$N200,"")</f>
        <v/>
      </c>
      <c r="T201" s="36" t="str">
        <f ca="1">IF(AND([1]SYNTHESE!$AU200='[1]GRILLE COTATION'!$C$109,[1]SYNTHESE!$AJ200&gt;'[1]GRILLE COTATION'!$G$109),[1]BIBLIOTHEQUE!$H$36*[1]SYNTHESE!$N200,"")</f>
        <v/>
      </c>
      <c r="U201" s="36" t="str">
        <f ca="1">IF(AND([1]SYNTHESE!$AV200='[1]GRILLE COTATION'!$C$121,[1]SYNTHESE!$AJ200&gt;'[1]GRILLE COTATION'!$G$121),[1]BIBLIOTHEQUE!$H$37*[1]SYNTHESE!$N200,"")</f>
        <v/>
      </c>
      <c r="V201" s="35"/>
      <c r="W201" s="36" t="str">
        <f ca="1">IF(AND([1]SYNTHESE!$AW200='[1]GRILLE COTATION'!$C$134,[1]SYNTHESE!$AJ200&gt;'[1]GRILLE COTATION'!$G$134),[1]BIBLIOTHEQUE!$H$40*[1]SYNTHESE!$P200*[1]SYNTHESE!$O200,"")</f>
        <v/>
      </c>
      <c r="X201" s="36"/>
      <c r="Y201" s="36" t="str">
        <f ca="1">IF(AND([1]SYNTHESE!$AX200='[1]GRILLE COTATION'!$C$146,[1]SYNTHESE!$AJ200&gt;'[1]GRILLE COTATION'!$G$146,[1]SYNTHESE!$P200&gt;=4),[1]BIBLIOTHEQUE!$H$42*[1]SYNTHESE!$O200,"")</f>
        <v/>
      </c>
      <c r="Z201" s="37"/>
    </row>
    <row r="202" spans="1:26" x14ac:dyDescent="0.25">
      <c r="A202" s="4">
        <v>257</v>
      </c>
      <c r="B202" s="34" t="str">
        <f ca="1">IF(AND([1]SYNTHESE!$AM201='[1]GRILLE COTATION'!$C$9,[1]SYNTHESE!$W201&gt;'[1]GRILLE COTATION'!$G$9),[1]BIBLIOTHEQUE!$H$3*[1]SYNTHESE!$N201,"")</f>
        <v/>
      </c>
      <c r="C202" s="35"/>
      <c r="D202" s="36" t="str">
        <f>IF(AND([1]SYNTHESE!$AK201='[1]GRILLE COTATION'!$F$42,[1]SYNTHESE!$AP201='[1]GRILLE COTATION'!$C$42),[1]BIBLIOTHEQUE!$H$6,"")</f>
        <v/>
      </c>
      <c r="E202" s="35"/>
      <c r="F202" s="36" t="str">
        <f>IF(AND([1]SYNTHESE!$AN201='[1]GRILLE COTATION'!$C$22,[1]SYNTHESE!$AK201=[1]PARAM!$B$2,[1]SYNTHESE!$AB201="CHAUDIERE  INDIV.",[1]SYNTHESE!$AA201="GAZ"),[1]BIBLIOTHEQUE!$H$8*[1]SYNTHESE!$N201,
IF(AND([1]SYNTHESE!$AN201='[1]GRILLE COTATION'!$C$22,[1]SYNTHESE!$AK201=[1]PARAM!$B$3,[1]SYNTHESE!$AB201="CHAUDIERE  INDIV.",[1]SYNTHESE!$AA201="GAZ"),[1]BIBLIOTHEQUE!$H$8*[1]SYNTHESE!$N201,
IF(AND([1]SYNTHESE!$AN201='[1]GRILLE COTATION'!$C$22,[1]SYNTHESE!$AK201=[1]PARAM!$B$4,[1]SYNTHESE!$AB201="CHAUDIERE  INDIV.",[1]SYNTHESE!$AA201="GAZ"),[1]BIBLIOTHEQUE!$H$8*[1]SYNTHESE!$N201,
IF(AND([1]SYNTHESE!$AN201='[1]GRILLE COTATION'!$C$22,[1]SYNTHESE!$AK201=[1]PARAM!$B$5,[1]SYNTHESE!$AB201="CHAUDIERE  INDIV.",[1]SYNTHESE!$AA201="GAZ"),[1]BIBLIOTHEQUE!$H$8*[1]SYNTHESE!$N201,""))))</f>
        <v/>
      </c>
      <c r="G202" s="36" t="str">
        <f>IF(AND([1]SYNTHESE!$AN201='[1]GRILLE COTATION'!$C$22,[1]SYNTHESE!$AK201='[1]GRILLE COTATION'!$F$22),[1]BIBLIOTHEQUE!$H$9*[1]SYNTHESE!$N201,"")</f>
        <v/>
      </c>
      <c r="H202" s="36" t="str">
        <f>IF(AND([1]SYNTHESE!$AO201='[1]GRILLE COTATION'!$C$35,[1]SYNTHESE!$AK201='[1]GRILLE COTATION'!$F$35),[1]BIBLIOTHEQUE!$H$10*[1]SYNTHESE!$N201,
IF([1]SYNTHESE!$AO201='[1]GRILLE COTATION'!$C$38,[1]BIBLIOTHEQUE!$H$10*[1]SYNTHESE!$N201,""))</f>
        <v/>
      </c>
      <c r="I202" s="35"/>
      <c r="J202" s="36" t="str">
        <f ca="1">IF(AND(I202="",AI202="",BI202="",CI202="",DI202="",EI202="",FI202="",GI202="",HI202="",II202="",[1]SYNTHESE!$AP201='[1]GRILLE COTATION'!$C$42,[1]SYNTHESE!$AJ201&gt;'[1]GRILLE COTATION'!$G$48,[1]SYNTHESE!$M201=[1]BIBLIOTHEQUE!$F$15),[1]BIBLIOTHEQUE!$H$13*[1]SYNTHESE!$Q201*1.5,
IF(AND(I202="",AI202="",BI202="",CI202="",DI202="",EI202="",FI202="",GI202="",HI202="",II202="",[1]SYNTHESE!$AP201='[1]GRILLE COTATION'!$C$42,[1]SYNTHESE!$AJ201&gt;'[1]GRILLE COTATION'!$G$48,[1]SYNTHESE!$M201=[1]BIBLIOTHEQUE!$F$22),[1]BIBLIOTHEQUE!$H$13*[1]SYNTHESE!$Q201,""))</f>
        <v/>
      </c>
      <c r="K202" s="35"/>
      <c r="L202" s="36" t="str">
        <f ca="1">IF(AND(
[1]SYNTHESE!$AQ201='[1]GRILLE COTATION'!$C$60,
[1]SYNTHESE!$AJ201&gt;'[1]GRILLE COTATION'!$G$60,
[1]SYNTHESE!$M201=[1]BIBLIOTHEQUE!$F$22),
[1]BIBLIOTHEQUE!$H$22*[1]SYNTHESE!$F201+[1]BIBLIOTHEQUE!$H$23*[1]SYNTHESE!$G201+[1]BIBLIOTHEQUE!$H$24*[1]SYNTHESE!$H201+[1]BIBLIOTHEQUE!$H$25*[1]SYNTHESE!$I201+[1]BIBLIOTHEQUE!$H$26*[1]SYNTHESE!$J201+[1]BIBLIOTHEQUE!$H$27*[1]SYNTHESE!$K201,
IF(AND(
[1]SYNTHESE!$AQ201='[1]GRILLE COTATION'!$C$60,
[1]SYNTHESE!$AJ201&gt;'[1]GRILLE COTATION'!$G$60,
[1]SYNTHESE!$M201=[1]BIBLIOTHEQUE!$F$15),
[1]BIBLIOTHEQUE!$H$15*[1]SYNTHESE!$F201+[1]BIBLIOTHEQUE!$H$16*[1]SYNTHESE!$G201+[1]BIBLIOTHEQUE!$H$17*[1]SYNTHESE!$H201+[1]BIBLIOTHEQUE!$H$18*[1]SYNTHESE!$I201+[1]BIBLIOTHEQUE!$H$19*[1]SYNTHESE!$J201+[1]BIBLIOTHEQUE!$H$20*[1]SYNTHESE!$K201+[1]BIBLIOTHEQUE!$H$21*[1]SYNTHESE!$L201,""))</f>
        <v/>
      </c>
      <c r="M202" s="35"/>
      <c r="N202" s="36" t="str">
        <f ca="1">IF(AND([1]SYNTHESE!$AR201='[1]GRILLE COTATION'!$C$72,[1]SYNTHESE!$AJ201&gt;'[1]GRILLE COTATION'!$G$72),[1]BIBLIOTHEQUE!$H$29*[1]SYNTHESE!$Q201/[1]SYNTHESE!$P201*1.2,"")</f>
        <v/>
      </c>
      <c r="O202" s="35"/>
      <c r="P202" s="35"/>
      <c r="Q202" s="36" t="str">
        <f ca="1">IF(AND([1]SYNTHESE!$AS201='[1]GRILLE COTATION'!$C$84,[1]SYNTHESE!$AJ201&gt;'[1]GRILLE COTATION'!$G$84),[1]BIBLIOTHEQUE!$H$32*[1]SYNTHESE!$Q201/[1]SYNTHESE!$P201,"")</f>
        <v/>
      </c>
      <c r="R202" s="35"/>
      <c r="S202" s="36" t="str">
        <f ca="1">IF(AND([1]SYNTHESE!$AT201='[1]GRILLE COTATION'!$C$97,[1]SYNTHESE!$AJ201&gt;'[1]GRILLE COTATION'!$G$97),[1]BIBLIOTHEQUE!$H$35*[1]SYNTHESE!$N201,"")</f>
        <v/>
      </c>
      <c r="T202" s="36" t="str">
        <f ca="1">IF(AND([1]SYNTHESE!$AU201='[1]GRILLE COTATION'!$C$109,[1]SYNTHESE!$AJ201&gt;'[1]GRILLE COTATION'!$G$109),[1]BIBLIOTHEQUE!$H$36*[1]SYNTHESE!$N201,"")</f>
        <v/>
      </c>
      <c r="U202" s="36" t="str">
        <f ca="1">IF(AND([1]SYNTHESE!$AV201='[1]GRILLE COTATION'!$C$121,[1]SYNTHESE!$AJ201&gt;'[1]GRILLE COTATION'!$G$121),[1]BIBLIOTHEQUE!$H$37*[1]SYNTHESE!$N201,"")</f>
        <v/>
      </c>
      <c r="V202" s="35"/>
      <c r="W202" s="36" t="str">
        <f ca="1">IF(AND([1]SYNTHESE!$AW201='[1]GRILLE COTATION'!$C$134,[1]SYNTHESE!$AJ201&gt;'[1]GRILLE COTATION'!$G$134),[1]BIBLIOTHEQUE!$H$40*[1]SYNTHESE!$P201*[1]SYNTHESE!$O201,"")</f>
        <v/>
      </c>
      <c r="X202" s="36"/>
      <c r="Y202" s="36" t="str">
        <f ca="1">IF(AND([1]SYNTHESE!$AX201='[1]GRILLE COTATION'!$C$146,[1]SYNTHESE!$AJ201&gt;'[1]GRILLE COTATION'!$G$146,[1]SYNTHESE!$P201&gt;=4),[1]BIBLIOTHEQUE!$H$42*[1]SYNTHESE!$O201,"")</f>
        <v/>
      </c>
      <c r="Z202" s="37"/>
    </row>
    <row r="203" spans="1:26" x14ac:dyDescent="0.25">
      <c r="A203" s="4">
        <v>258</v>
      </c>
      <c r="B203" s="34" t="str">
        <f ca="1">IF(AND([1]SYNTHESE!$AM202='[1]GRILLE COTATION'!$C$9,[1]SYNTHESE!$W202&gt;'[1]GRILLE COTATION'!$G$9),[1]BIBLIOTHEQUE!$H$3*[1]SYNTHESE!$N202,"")</f>
        <v/>
      </c>
      <c r="C203" s="35"/>
      <c r="D203" s="36" t="str">
        <f>IF(AND([1]SYNTHESE!$AK202='[1]GRILLE COTATION'!$F$42,[1]SYNTHESE!$AP202='[1]GRILLE COTATION'!$C$42),[1]BIBLIOTHEQUE!$H$6,"")</f>
        <v/>
      </c>
      <c r="E203" s="35"/>
      <c r="F203" s="36" t="str">
        <f>IF(AND([1]SYNTHESE!$AN202='[1]GRILLE COTATION'!$C$22,[1]SYNTHESE!$AK202=[1]PARAM!$B$2,[1]SYNTHESE!$AB202="CHAUDIERE  INDIV.",[1]SYNTHESE!$AA202="GAZ"),[1]BIBLIOTHEQUE!$H$8*[1]SYNTHESE!$N202,
IF(AND([1]SYNTHESE!$AN202='[1]GRILLE COTATION'!$C$22,[1]SYNTHESE!$AK202=[1]PARAM!$B$3,[1]SYNTHESE!$AB202="CHAUDIERE  INDIV.",[1]SYNTHESE!$AA202="GAZ"),[1]BIBLIOTHEQUE!$H$8*[1]SYNTHESE!$N202,
IF(AND([1]SYNTHESE!$AN202='[1]GRILLE COTATION'!$C$22,[1]SYNTHESE!$AK202=[1]PARAM!$B$4,[1]SYNTHESE!$AB202="CHAUDIERE  INDIV.",[1]SYNTHESE!$AA202="GAZ"),[1]BIBLIOTHEQUE!$H$8*[1]SYNTHESE!$N202,
IF(AND([1]SYNTHESE!$AN202='[1]GRILLE COTATION'!$C$22,[1]SYNTHESE!$AK202=[1]PARAM!$B$5,[1]SYNTHESE!$AB202="CHAUDIERE  INDIV.",[1]SYNTHESE!$AA202="GAZ"),[1]BIBLIOTHEQUE!$H$8*[1]SYNTHESE!$N202,""))))</f>
        <v/>
      </c>
      <c r="G203" s="36" t="str">
        <f>IF(AND([1]SYNTHESE!$AN202='[1]GRILLE COTATION'!$C$22,[1]SYNTHESE!$AK202='[1]GRILLE COTATION'!$F$22),[1]BIBLIOTHEQUE!$H$9*[1]SYNTHESE!$N202,"")</f>
        <v/>
      </c>
      <c r="H203" s="36" t="str">
        <f>IF(AND([1]SYNTHESE!$AO202='[1]GRILLE COTATION'!$C$35,[1]SYNTHESE!$AK202='[1]GRILLE COTATION'!$F$35),[1]BIBLIOTHEQUE!$H$10*[1]SYNTHESE!$N202,
IF([1]SYNTHESE!$AO202='[1]GRILLE COTATION'!$C$38,[1]BIBLIOTHEQUE!$H$10*[1]SYNTHESE!$N202,""))</f>
        <v/>
      </c>
      <c r="I203" s="35"/>
      <c r="J203" s="36" t="str">
        <f ca="1">IF(AND(I203="",AI203="",BI203="",CI203="",DI203="",EI203="",FI203="",GI203="",HI203="",II203="",[1]SYNTHESE!$AP202='[1]GRILLE COTATION'!$C$42,[1]SYNTHESE!$AJ202&gt;'[1]GRILLE COTATION'!$G$48,[1]SYNTHESE!$M202=[1]BIBLIOTHEQUE!$F$15),[1]BIBLIOTHEQUE!$H$13*[1]SYNTHESE!$Q202*1.5,
IF(AND(I203="",AI203="",BI203="",CI203="",DI203="",EI203="",FI203="",GI203="",HI203="",II203="",[1]SYNTHESE!$AP202='[1]GRILLE COTATION'!$C$42,[1]SYNTHESE!$AJ202&gt;'[1]GRILLE COTATION'!$G$48,[1]SYNTHESE!$M202=[1]BIBLIOTHEQUE!$F$22),[1]BIBLIOTHEQUE!$H$13*[1]SYNTHESE!$Q202,""))</f>
        <v/>
      </c>
      <c r="K203" s="35"/>
      <c r="L203" s="36" t="str">
        <f ca="1">IF(AND(
[1]SYNTHESE!$AQ202='[1]GRILLE COTATION'!$C$60,
[1]SYNTHESE!$AJ202&gt;'[1]GRILLE COTATION'!$G$60,
[1]SYNTHESE!$M202=[1]BIBLIOTHEQUE!$F$22),
[1]BIBLIOTHEQUE!$H$22*[1]SYNTHESE!$F202+[1]BIBLIOTHEQUE!$H$23*[1]SYNTHESE!$G202+[1]BIBLIOTHEQUE!$H$24*[1]SYNTHESE!$H202+[1]BIBLIOTHEQUE!$H$25*[1]SYNTHESE!$I202+[1]BIBLIOTHEQUE!$H$26*[1]SYNTHESE!$J202+[1]BIBLIOTHEQUE!$H$27*[1]SYNTHESE!$K202,
IF(AND(
[1]SYNTHESE!$AQ202='[1]GRILLE COTATION'!$C$60,
[1]SYNTHESE!$AJ202&gt;'[1]GRILLE COTATION'!$G$60,
[1]SYNTHESE!$M202=[1]BIBLIOTHEQUE!$F$15),
[1]BIBLIOTHEQUE!$H$15*[1]SYNTHESE!$F202+[1]BIBLIOTHEQUE!$H$16*[1]SYNTHESE!$G202+[1]BIBLIOTHEQUE!$H$17*[1]SYNTHESE!$H202+[1]BIBLIOTHEQUE!$H$18*[1]SYNTHESE!$I202+[1]BIBLIOTHEQUE!$H$19*[1]SYNTHESE!$J202+[1]BIBLIOTHEQUE!$H$20*[1]SYNTHESE!$K202+[1]BIBLIOTHEQUE!$H$21*[1]SYNTHESE!$L202,""))</f>
        <v/>
      </c>
      <c r="M203" s="35"/>
      <c r="N203" s="36" t="str">
        <f ca="1">IF(AND([1]SYNTHESE!$AR202='[1]GRILLE COTATION'!$C$72,[1]SYNTHESE!$AJ202&gt;'[1]GRILLE COTATION'!$G$72),[1]BIBLIOTHEQUE!$H$29*[1]SYNTHESE!$Q202/[1]SYNTHESE!$P202*1.2,"")</f>
        <v/>
      </c>
      <c r="O203" s="35"/>
      <c r="P203" s="35"/>
      <c r="Q203" s="36" t="str">
        <f ca="1">IF(AND([1]SYNTHESE!$AS202='[1]GRILLE COTATION'!$C$84,[1]SYNTHESE!$AJ202&gt;'[1]GRILLE COTATION'!$G$84),[1]BIBLIOTHEQUE!$H$32*[1]SYNTHESE!$Q202/[1]SYNTHESE!$P202,"")</f>
        <v/>
      </c>
      <c r="R203" s="35"/>
      <c r="S203" s="36" t="str">
        <f ca="1">IF(AND([1]SYNTHESE!$AT202='[1]GRILLE COTATION'!$C$97,[1]SYNTHESE!$AJ202&gt;'[1]GRILLE COTATION'!$G$97),[1]BIBLIOTHEQUE!$H$35*[1]SYNTHESE!$N202,"")</f>
        <v/>
      </c>
      <c r="T203" s="36" t="str">
        <f ca="1">IF(AND([1]SYNTHESE!$AU202='[1]GRILLE COTATION'!$C$109,[1]SYNTHESE!$AJ202&gt;'[1]GRILLE COTATION'!$G$109),[1]BIBLIOTHEQUE!$H$36*[1]SYNTHESE!$N202,"")</f>
        <v/>
      </c>
      <c r="U203" s="36" t="str">
        <f ca="1">IF(AND([1]SYNTHESE!$AV202='[1]GRILLE COTATION'!$C$121,[1]SYNTHESE!$AJ202&gt;'[1]GRILLE COTATION'!$G$121),[1]BIBLIOTHEQUE!$H$37*[1]SYNTHESE!$N202,"")</f>
        <v/>
      </c>
      <c r="V203" s="35"/>
      <c r="W203" s="36" t="str">
        <f ca="1">IF(AND([1]SYNTHESE!$AW202='[1]GRILLE COTATION'!$C$134,[1]SYNTHESE!$AJ202&gt;'[1]GRILLE COTATION'!$G$134),[1]BIBLIOTHEQUE!$H$40*[1]SYNTHESE!$P202*[1]SYNTHESE!$O202,"")</f>
        <v/>
      </c>
      <c r="X203" s="36"/>
      <c r="Y203" s="36" t="str">
        <f ca="1">IF(AND([1]SYNTHESE!$AX202='[1]GRILLE COTATION'!$C$146,[1]SYNTHESE!$AJ202&gt;'[1]GRILLE COTATION'!$G$146,[1]SYNTHESE!$P202&gt;=4),[1]BIBLIOTHEQUE!$H$42*[1]SYNTHESE!$O202,"")</f>
        <v/>
      </c>
      <c r="Z203" s="37"/>
    </row>
    <row r="204" spans="1:26" x14ac:dyDescent="0.25">
      <c r="A204" s="4">
        <v>259</v>
      </c>
      <c r="B204" s="34" t="str">
        <f ca="1">IF(AND([1]SYNTHESE!$AM203='[1]GRILLE COTATION'!$C$9,[1]SYNTHESE!$W203&gt;'[1]GRILLE COTATION'!$G$9),[1]BIBLIOTHEQUE!$H$3*[1]SYNTHESE!$N203,"")</f>
        <v/>
      </c>
      <c r="C204" s="35"/>
      <c r="D204" s="36" t="str">
        <f>IF(AND([1]SYNTHESE!$AK203='[1]GRILLE COTATION'!$F$42,[1]SYNTHESE!$AP203='[1]GRILLE COTATION'!$C$42),[1]BIBLIOTHEQUE!$H$6,"")</f>
        <v/>
      </c>
      <c r="E204" s="35"/>
      <c r="F204" s="36" t="str">
        <f>IF(AND([1]SYNTHESE!$AN203='[1]GRILLE COTATION'!$C$22,[1]SYNTHESE!$AK203=[1]PARAM!$B$2,[1]SYNTHESE!$AB203="CHAUDIERE  INDIV.",[1]SYNTHESE!$AA203="GAZ"),[1]BIBLIOTHEQUE!$H$8*[1]SYNTHESE!$N203,
IF(AND([1]SYNTHESE!$AN203='[1]GRILLE COTATION'!$C$22,[1]SYNTHESE!$AK203=[1]PARAM!$B$3,[1]SYNTHESE!$AB203="CHAUDIERE  INDIV.",[1]SYNTHESE!$AA203="GAZ"),[1]BIBLIOTHEQUE!$H$8*[1]SYNTHESE!$N203,
IF(AND([1]SYNTHESE!$AN203='[1]GRILLE COTATION'!$C$22,[1]SYNTHESE!$AK203=[1]PARAM!$B$4,[1]SYNTHESE!$AB203="CHAUDIERE  INDIV.",[1]SYNTHESE!$AA203="GAZ"),[1]BIBLIOTHEQUE!$H$8*[1]SYNTHESE!$N203,
IF(AND([1]SYNTHESE!$AN203='[1]GRILLE COTATION'!$C$22,[1]SYNTHESE!$AK203=[1]PARAM!$B$5,[1]SYNTHESE!$AB203="CHAUDIERE  INDIV.",[1]SYNTHESE!$AA203="GAZ"),[1]BIBLIOTHEQUE!$H$8*[1]SYNTHESE!$N203,""))))</f>
        <v/>
      </c>
      <c r="G204" s="36" t="str">
        <f>IF(AND([1]SYNTHESE!$AN203='[1]GRILLE COTATION'!$C$22,[1]SYNTHESE!$AK203='[1]GRILLE COTATION'!$F$22),[1]BIBLIOTHEQUE!$H$9*[1]SYNTHESE!$N203,"")</f>
        <v/>
      </c>
      <c r="H204" s="36" t="str">
        <f>IF(AND([1]SYNTHESE!$AO203='[1]GRILLE COTATION'!$C$35,[1]SYNTHESE!$AK203='[1]GRILLE COTATION'!$F$35),[1]BIBLIOTHEQUE!$H$10*[1]SYNTHESE!$N203,
IF([1]SYNTHESE!$AO203='[1]GRILLE COTATION'!$C$38,[1]BIBLIOTHEQUE!$H$10*[1]SYNTHESE!$N203,""))</f>
        <v/>
      </c>
      <c r="I204" s="35"/>
      <c r="J204" s="36" t="str">
        <f ca="1">IF(AND(I204="",AI204="",BI204="",CI204="",DI204="",EI204="",FI204="",GI204="",HI204="",II204="",[1]SYNTHESE!$AP203='[1]GRILLE COTATION'!$C$42,[1]SYNTHESE!$AJ203&gt;'[1]GRILLE COTATION'!$G$48,[1]SYNTHESE!$M203=[1]BIBLIOTHEQUE!$F$15),[1]BIBLIOTHEQUE!$H$13*[1]SYNTHESE!$Q203*1.5,
IF(AND(I204="",AI204="",BI204="",CI204="",DI204="",EI204="",FI204="",GI204="",HI204="",II204="",[1]SYNTHESE!$AP203='[1]GRILLE COTATION'!$C$42,[1]SYNTHESE!$AJ203&gt;'[1]GRILLE COTATION'!$G$48,[1]SYNTHESE!$M203=[1]BIBLIOTHEQUE!$F$22),[1]BIBLIOTHEQUE!$H$13*[1]SYNTHESE!$Q203,""))</f>
        <v/>
      </c>
      <c r="K204" s="35"/>
      <c r="L204" s="36" t="str">
        <f ca="1">IF(AND(
[1]SYNTHESE!$AQ203='[1]GRILLE COTATION'!$C$60,
[1]SYNTHESE!$AJ203&gt;'[1]GRILLE COTATION'!$G$60,
[1]SYNTHESE!$M203=[1]BIBLIOTHEQUE!$F$22),
[1]BIBLIOTHEQUE!$H$22*[1]SYNTHESE!$F203+[1]BIBLIOTHEQUE!$H$23*[1]SYNTHESE!$G203+[1]BIBLIOTHEQUE!$H$24*[1]SYNTHESE!$H203+[1]BIBLIOTHEQUE!$H$25*[1]SYNTHESE!$I203+[1]BIBLIOTHEQUE!$H$26*[1]SYNTHESE!$J203+[1]BIBLIOTHEQUE!$H$27*[1]SYNTHESE!$K203,
IF(AND(
[1]SYNTHESE!$AQ203='[1]GRILLE COTATION'!$C$60,
[1]SYNTHESE!$AJ203&gt;'[1]GRILLE COTATION'!$G$60,
[1]SYNTHESE!$M203=[1]BIBLIOTHEQUE!$F$15),
[1]BIBLIOTHEQUE!$H$15*[1]SYNTHESE!$F203+[1]BIBLIOTHEQUE!$H$16*[1]SYNTHESE!$G203+[1]BIBLIOTHEQUE!$H$17*[1]SYNTHESE!$H203+[1]BIBLIOTHEQUE!$H$18*[1]SYNTHESE!$I203+[1]BIBLIOTHEQUE!$H$19*[1]SYNTHESE!$J203+[1]BIBLIOTHEQUE!$H$20*[1]SYNTHESE!$K203+[1]BIBLIOTHEQUE!$H$21*[1]SYNTHESE!$L203,""))</f>
        <v/>
      </c>
      <c r="M204" s="35"/>
      <c r="N204" s="36" t="str">
        <f ca="1">IF(AND([1]SYNTHESE!$AR203='[1]GRILLE COTATION'!$C$72,[1]SYNTHESE!$AJ203&gt;'[1]GRILLE COTATION'!$G$72),[1]BIBLIOTHEQUE!$H$29*[1]SYNTHESE!$Q203/[1]SYNTHESE!$P203*1.2,"")</f>
        <v/>
      </c>
      <c r="O204" s="35"/>
      <c r="P204" s="35"/>
      <c r="Q204" s="36" t="str">
        <f ca="1">IF(AND([1]SYNTHESE!$AS203='[1]GRILLE COTATION'!$C$84,[1]SYNTHESE!$AJ203&gt;'[1]GRILLE COTATION'!$G$84),[1]BIBLIOTHEQUE!$H$32*[1]SYNTHESE!$Q203/[1]SYNTHESE!$P203,"")</f>
        <v/>
      </c>
      <c r="R204" s="35"/>
      <c r="S204" s="36" t="str">
        <f ca="1">IF(AND([1]SYNTHESE!$AT203='[1]GRILLE COTATION'!$C$97,[1]SYNTHESE!$AJ203&gt;'[1]GRILLE COTATION'!$G$97),[1]BIBLIOTHEQUE!$H$35*[1]SYNTHESE!$N203,"")</f>
        <v/>
      </c>
      <c r="T204" s="36" t="str">
        <f ca="1">IF(AND([1]SYNTHESE!$AU203='[1]GRILLE COTATION'!$C$109,[1]SYNTHESE!$AJ203&gt;'[1]GRILLE COTATION'!$G$109),[1]BIBLIOTHEQUE!$H$36*[1]SYNTHESE!$N203,"")</f>
        <v/>
      </c>
      <c r="U204" s="36" t="str">
        <f ca="1">IF(AND([1]SYNTHESE!$AV203='[1]GRILLE COTATION'!$C$121,[1]SYNTHESE!$AJ203&gt;'[1]GRILLE COTATION'!$G$121),[1]BIBLIOTHEQUE!$H$37*[1]SYNTHESE!$N203,"")</f>
        <v/>
      </c>
      <c r="V204" s="35"/>
      <c r="W204" s="36" t="str">
        <f ca="1">IF(AND([1]SYNTHESE!$AW203='[1]GRILLE COTATION'!$C$134,[1]SYNTHESE!$AJ203&gt;'[1]GRILLE COTATION'!$G$134),[1]BIBLIOTHEQUE!$H$40*[1]SYNTHESE!$P203*[1]SYNTHESE!$O203,"")</f>
        <v/>
      </c>
      <c r="X204" s="36"/>
      <c r="Y204" s="36" t="str">
        <f ca="1">IF(AND([1]SYNTHESE!$AX203='[1]GRILLE COTATION'!$C$146,[1]SYNTHESE!$AJ203&gt;'[1]GRILLE COTATION'!$G$146,[1]SYNTHESE!$P203&gt;=4),[1]BIBLIOTHEQUE!$H$42*[1]SYNTHESE!$O203,"")</f>
        <v/>
      </c>
      <c r="Z204" s="37"/>
    </row>
    <row r="205" spans="1:26" x14ac:dyDescent="0.25">
      <c r="A205" s="4">
        <v>260</v>
      </c>
      <c r="B205" s="34" t="str">
        <f ca="1">IF(AND([1]SYNTHESE!$AM204='[1]GRILLE COTATION'!$C$9,[1]SYNTHESE!$W204&gt;'[1]GRILLE COTATION'!$G$9),[1]BIBLIOTHEQUE!$H$3*[1]SYNTHESE!$N204,"")</f>
        <v/>
      </c>
      <c r="C205" s="35"/>
      <c r="D205" s="36" t="str">
        <f>IF(AND([1]SYNTHESE!$AK204='[1]GRILLE COTATION'!$F$42,[1]SYNTHESE!$AP204='[1]GRILLE COTATION'!$C$42),[1]BIBLIOTHEQUE!$H$6,"")</f>
        <v/>
      </c>
      <c r="E205" s="35"/>
      <c r="F205" s="36" t="str">
        <f>IF(AND([1]SYNTHESE!$AN204='[1]GRILLE COTATION'!$C$22,[1]SYNTHESE!$AK204=[1]PARAM!$B$2,[1]SYNTHESE!$AB204="CHAUDIERE  INDIV.",[1]SYNTHESE!$AA204="GAZ"),[1]BIBLIOTHEQUE!$H$8*[1]SYNTHESE!$N204,
IF(AND([1]SYNTHESE!$AN204='[1]GRILLE COTATION'!$C$22,[1]SYNTHESE!$AK204=[1]PARAM!$B$3,[1]SYNTHESE!$AB204="CHAUDIERE  INDIV.",[1]SYNTHESE!$AA204="GAZ"),[1]BIBLIOTHEQUE!$H$8*[1]SYNTHESE!$N204,
IF(AND([1]SYNTHESE!$AN204='[1]GRILLE COTATION'!$C$22,[1]SYNTHESE!$AK204=[1]PARAM!$B$4,[1]SYNTHESE!$AB204="CHAUDIERE  INDIV.",[1]SYNTHESE!$AA204="GAZ"),[1]BIBLIOTHEQUE!$H$8*[1]SYNTHESE!$N204,
IF(AND([1]SYNTHESE!$AN204='[1]GRILLE COTATION'!$C$22,[1]SYNTHESE!$AK204=[1]PARAM!$B$5,[1]SYNTHESE!$AB204="CHAUDIERE  INDIV.",[1]SYNTHESE!$AA204="GAZ"),[1]BIBLIOTHEQUE!$H$8*[1]SYNTHESE!$N204,""))))</f>
        <v/>
      </c>
      <c r="G205" s="36" t="str">
        <f>IF(AND([1]SYNTHESE!$AN204='[1]GRILLE COTATION'!$C$22,[1]SYNTHESE!$AK204='[1]GRILLE COTATION'!$F$22),[1]BIBLIOTHEQUE!$H$9*[1]SYNTHESE!$N204,"")</f>
        <v/>
      </c>
      <c r="H205" s="36" t="str">
        <f>IF(AND([1]SYNTHESE!$AO204='[1]GRILLE COTATION'!$C$35,[1]SYNTHESE!$AK204='[1]GRILLE COTATION'!$F$35),[1]BIBLIOTHEQUE!$H$10*[1]SYNTHESE!$N204,
IF([1]SYNTHESE!$AO204='[1]GRILLE COTATION'!$C$38,[1]BIBLIOTHEQUE!$H$10*[1]SYNTHESE!$N204,""))</f>
        <v/>
      </c>
      <c r="I205" s="35"/>
      <c r="J205" s="36" t="str">
        <f ca="1">IF(AND(I205="",AI205="",BI205="",CI205="",DI205="",EI205="",FI205="",GI205="",HI205="",II205="",[1]SYNTHESE!$AP204='[1]GRILLE COTATION'!$C$42,[1]SYNTHESE!$AJ204&gt;'[1]GRILLE COTATION'!$G$48,[1]SYNTHESE!$M204=[1]BIBLIOTHEQUE!$F$15),[1]BIBLIOTHEQUE!$H$13*[1]SYNTHESE!$Q204*1.5,
IF(AND(I205="",AI205="",BI205="",CI205="",DI205="",EI205="",FI205="",GI205="",HI205="",II205="",[1]SYNTHESE!$AP204='[1]GRILLE COTATION'!$C$42,[1]SYNTHESE!$AJ204&gt;'[1]GRILLE COTATION'!$G$48,[1]SYNTHESE!$M204=[1]BIBLIOTHEQUE!$F$22),[1]BIBLIOTHEQUE!$H$13*[1]SYNTHESE!$Q204,""))</f>
        <v/>
      </c>
      <c r="K205" s="35"/>
      <c r="L205" s="36" t="str">
        <f ca="1">IF(AND(
[1]SYNTHESE!$AQ204='[1]GRILLE COTATION'!$C$60,
[1]SYNTHESE!$AJ204&gt;'[1]GRILLE COTATION'!$G$60,
[1]SYNTHESE!$M204=[1]BIBLIOTHEQUE!$F$22),
[1]BIBLIOTHEQUE!$H$22*[1]SYNTHESE!$F204+[1]BIBLIOTHEQUE!$H$23*[1]SYNTHESE!$G204+[1]BIBLIOTHEQUE!$H$24*[1]SYNTHESE!$H204+[1]BIBLIOTHEQUE!$H$25*[1]SYNTHESE!$I204+[1]BIBLIOTHEQUE!$H$26*[1]SYNTHESE!$J204+[1]BIBLIOTHEQUE!$H$27*[1]SYNTHESE!$K204,
IF(AND(
[1]SYNTHESE!$AQ204='[1]GRILLE COTATION'!$C$60,
[1]SYNTHESE!$AJ204&gt;'[1]GRILLE COTATION'!$G$60,
[1]SYNTHESE!$M204=[1]BIBLIOTHEQUE!$F$15),
[1]BIBLIOTHEQUE!$H$15*[1]SYNTHESE!$F204+[1]BIBLIOTHEQUE!$H$16*[1]SYNTHESE!$G204+[1]BIBLIOTHEQUE!$H$17*[1]SYNTHESE!$H204+[1]BIBLIOTHEQUE!$H$18*[1]SYNTHESE!$I204+[1]BIBLIOTHEQUE!$H$19*[1]SYNTHESE!$J204+[1]BIBLIOTHEQUE!$H$20*[1]SYNTHESE!$K204+[1]BIBLIOTHEQUE!$H$21*[1]SYNTHESE!$L204,""))</f>
        <v/>
      </c>
      <c r="M205" s="35"/>
      <c r="N205" s="36" t="str">
        <f ca="1">IF(AND([1]SYNTHESE!$AR204='[1]GRILLE COTATION'!$C$72,[1]SYNTHESE!$AJ204&gt;'[1]GRILLE COTATION'!$G$72),[1]BIBLIOTHEQUE!$H$29*[1]SYNTHESE!$Q204/[1]SYNTHESE!$P204*1.2,"")</f>
        <v/>
      </c>
      <c r="O205" s="35"/>
      <c r="P205" s="35"/>
      <c r="Q205" s="36" t="str">
        <f ca="1">IF(AND([1]SYNTHESE!$AS204='[1]GRILLE COTATION'!$C$84,[1]SYNTHESE!$AJ204&gt;'[1]GRILLE COTATION'!$G$84),[1]BIBLIOTHEQUE!$H$32*[1]SYNTHESE!$Q204/[1]SYNTHESE!$P204,"")</f>
        <v/>
      </c>
      <c r="R205" s="35"/>
      <c r="S205" s="36" t="str">
        <f ca="1">IF(AND([1]SYNTHESE!$AT204='[1]GRILLE COTATION'!$C$97,[1]SYNTHESE!$AJ204&gt;'[1]GRILLE COTATION'!$G$97),[1]BIBLIOTHEQUE!$H$35*[1]SYNTHESE!$N204,"")</f>
        <v/>
      </c>
      <c r="T205" s="36" t="str">
        <f ca="1">IF(AND([1]SYNTHESE!$AU204='[1]GRILLE COTATION'!$C$109,[1]SYNTHESE!$AJ204&gt;'[1]GRILLE COTATION'!$G$109),[1]BIBLIOTHEQUE!$H$36*[1]SYNTHESE!$N204,"")</f>
        <v/>
      </c>
      <c r="U205" s="36" t="str">
        <f ca="1">IF(AND([1]SYNTHESE!$AV204='[1]GRILLE COTATION'!$C$121,[1]SYNTHESE!$AJ204&gt;'[1]GRILLE COTATION'!$G$121),[1]BIBLIOTHEQUE!$H$37*[1]SYNTHESE!$N204,"")</f>
        <v/>
      </c>
      <c r="V205" s="35"/>
      <c r="W205" s="36" t="str">
        <f ca="1">IF(AND([1]SYNTHESE!$AW204='[1]GRILLE COTATION'!$C$134,[1]SYNTHESE!$AJ204&gt;'[1]GRILLE COTATION'!$G$134),[1]BIBLIOTHEQUE!$H$40*[1]SYNTHESE!$P204*[1]SYNTHESE!$O204,"")</f>
        <v/>
      </c>
      <c r="X205" s="36"/>
      <c r="Y205" s="36" t="str">
        <f ca="1">IF(AND([1]SYNTHESE!$AX204='[1]GRILLE COTATION'!$C$146,[1]SYNTHESE!$AJ204&gt;'[1]GRILLE COTATION'!$G$146,[1]SYNTHESE!$P204&gt;=4),[1]BIBLIOTHEQUE!$H$42*[1]SYNTHESE!$O204,"")</f>
        <v/>
      </c>
      <c r="Z205" s="37"/>
    </row>
    <row r="206" spans="1:26" x14ac:dyDescent="0.25">
      <c r="A206" s="4">
        <v>261</v>
      </c>
      <c r="B206" s="34" t="str">
        <f ca="1">IF(AND([1]SYNTHESE!$AM205='[1]GRILLE COTATION'!$C$9,[1]SYNTHESE!$W205&gt;'[1]GRILLE COTATION'!$G$9),[1]BIBLIOTHEQUE!$H$3*[1]SYNTHESE!$N205,"")</f>
        <v/>
      </c>
      <c r="C206" s="35"/>
      <c r="D206" s="36" t="str">
        <f>IF(AND([1]SYNTHESE!$AK205='[1]GRILLE COTATION'!$F$42,[1]SYNTHESE!$AP205='[1]GRILLE COTATION'!$C$42),[1]BIBLIOTHEQUE!$H$6,"")</f>
        <v/>
      </c>
      <c r="E206" s="35"/>
      <c r="F206" s="36" t="str">
        <f>IF(AND([1]SYNTHESE!$AN205='[1]GRILLE COTATION'!$C$22,[1]SYNTHESE!$AK205=[1]PARAM!$B$2,[1]SYNTHESE!$AB205="CHAUDIERE  INDIV.",[1]SYNTHESE!$AA205="GAZ"),[1]BIBLIOTHEQUE!$H$8*[1]SYNTHESE!$N205,
IF(AND([1]SYNTHESE!$AN205='[1]GRILLE COTATION'!$C$22,[1]SYNTHESE!$AK205=[1]PARAM!$B$3,[1]SYNTHESE!$AB205="CHAUDIERE  INDIV.",[1]SYNTHESE!$AA205="GAZ"),[1]BIBLIOTHEQUE!$H$8*[1]SYNTHESE!$N205,
IF(AND([1]SYNTHESE!$AN205='[1]GRILLE COTATION'!$C$22,[1]SYNTHESE!$AK205=[1]PARAM!$B$4,[1]SYNTHESE!$AB205="CHAUDIERE  INDIV.",[1]SYNTHESE!$AA205="GAZ"),[1]BIBLIOTHEQUE!$H$8*[1]SYNTHESE!$N205,
IF(AND([1]SYNTHESE!$AN205='[1]GRILLE COTATION'!$C$22,[1]SYNTHESE!$AK205=[1]PARAM!$B$5,[1]SYNTHESE!$AB205="CHAUDIERE  INDIV.",[1]SYNTHESE!$AA205="GAZ"),[1]BIBLIOTHEQUE!$H$8*[1]SYNTHESE!$N205,""))))</f>
        <v/>
      </c>
      <c r="G206" s="36" t="str">
        <f>IF(AND([1]SYNTHESE!$AN205='[1]GRILLE COTATION'!$C$22,[1]SYNTHESE!$AK205='[1]GRILLE COTATION'!$F$22),[1]BIBLIOTHEQUE!$H$9*[1]SYNTHESE!$N205,"")</f>
        <v/>
      </c>
      <c r="H206" s="36" t="str">
        <f>IF(AND([1]SYNTHESE!$AO205='[1]GRILLE COTATION'!$C$35,[1]SYNTHESE!$AK205='[1]GRILLE COTATION'!$F$35),[1]BIBLIOTHEQUE!$H$10*[1]SYNTHESE!$N205,
IF([1]SYNTHESE!$AO205='[1]GRILLE COTATION'!$C$38,[1]BIBLIOTHEQUE!$H$10*[1]SYNTHESE!$N205,""))</f>
        <v/>
      </c>
      <c r="I206" s="35"/>
      <c r="J206" s="36" t="str">
        <f ca="1">IF(AND(I206="",AI206="",BI206="",CI206="",DI206="",EI206="",FI206="",GI206="",HI206="",II206="",[1]SYNTHESE!$AP205='[1]GRILLE COTATION'!$C$42,[1]SYNTHESE!$AJ205&gt;'[1]GRILLE COTATION'!$G$48,[1]SYNTHESE!$M205=[1]BIBLIOTHEQUE!$F$15),[1]BIBLIOTHEQUE!$H$13*[1]SYNTHESE!$Q205*1.5,
IF(AND(I206="",AI206="",BI206="",CI206="",DI206="",EI206="",FI206="",GI206="",HI206="",II206="",[1]SYNTHESE!$AP205='[1]GRILLE COTATION'!$C$42,[1]SYNTHESE!$AJ205&gt;'[1]GRILLE COTATION'!$G$48,[1]SYNTHESE!$M205=[1]BIBLIOTHEQUE!$F$22),[1]BIBLIOTHEQUE!$H$13*[1]SYNTHESE!$Q205,""))</f>
        <v/>
      </c>
      <c r="K206" s="35"/>
      <c r="L206" s="36" t="str">
        <f ca="1">IF(AND(
[1]SYNTHESE!$AQ205='[1]GRILLE COTATION'!$C$60,
[1]SYNTHESE!$AJ205&gt;'[1]GRILLE COTATION'!$G$60,
[1]SYNTHESE!$M205=[1]BIBLIOTHEQUE!$F$22),
[1]BIBLIOTHEQUE!$H$22*[1]SYNTHESE!$F205+[1]BIBLIOTHEQUE!$H$23*[1]SYNTHESE!$G205+[1]BIBLIOTHEQUE!$H$24*[1]SYNTHESE!$H205+[1]BIBLIOTHEQUE!$H$25*[1]SYNTHESE!$I205+[1]BIBLIOTHEQUE!$H$26*[1]SYNTHESE!$J205+[1]BIBLIOTHEQUE!$H$27*[1]SYNTHESE!$K205,
IF(AND(
[1]SYNTHESE!$AQ205='[1]GRILLE COTATION'!$C$60,
[1]SYNTHESE!$AJ205&gt;'[1]GRILLE COTATION'!$G$60,
[1]SYNTHESE!$M205=[1]BIBLIOTHEQUE!$F$15),
[1]BIBLIOTHEQUE!$H$15*[1]SYNTHESE!$F205+[1]BIBLIOTHEQUE!$H$16*[1]SYNTHESE!$G205+[1]BIBLIOTHEQUE!$H$17*[1]SYNTHESE!$H205+[1]BIBLIOTHEQUE!$H$18*[1]SYNTHESE!$I205+[1]BIBLIOTHEQUE!$H$19*[1]SYNTHESE!$J205+[1]BIBLIOTHEQUE!$H$20*[1]SYNTHESE!$K205+[1]BIBLIOTHEQUE!$H$21*[1]SYNTHESE!$L205,""))</f>
        <v/>
      </c>
      <c r="M206" s="35"/>
      <c r="N206" s="36" t="str">
        <f ca="1">IF(AND([1]SYNTHESE!$AR205='[1]GRILLE COTATION'!$C$72,[1]SYNTHESE!$AJ205&gt;'[1]GRILLE COTATION'!$G$72),[1]BIBLIOTHEQUE!$H$29*[1]SYNTHESE!$Q205/[1]SYNTHESE!$P205*1.2,"")</f>
        <v/>
      </c>
      <c r="O206" s="35"/>
      <c r="P206" s="35"/>
      <c r="Q206" s="36" t="str">
        <f ca="1">IF(AND([1]SYNTHESE!$AS205='[1]GRILLE COTATION'!$C$84,[1]SYNTHESE!$AJ205&gt;'[1]GRILLE COTATION'!$G$84),[1]BIBLIOTHEQUE!$H$32*[1]SYNTHESE!$Q205/[1]SYNTHESE!$P205,"")</f>
        <v/>
      </c>
      <c r="R206" s="35"/>
      <c r="S206" s="36">
        <f ca="1">IF(AND([1]SYNTHESE!$AT205='[1]GRILLE COTATION'!$C$97,[1]SYNTHESE!$AJ205&gt;'[1]GRILLE COTATION'!$G$97),[1]BIBLIOTHEQUE!$H$35*[1]SYNTHESE!$N205,"")</f>
        <v>12600</v>
      </c>
      <c r="T206" s="36">
        <f ca="1">IF(AND([1]SYNTHESE!$AU205='[1]GRILLE COTATION'!$C$109,[1]SYNTHESE!$AJ205&gt;'[1]GRILLE COTATION'!$G$109),[1]BIBLIOTHEQUE!$H$36*[1]SYNTHESE!$N205,"")</f>
        <v>21000</v>
      </c>
      <c r="U206" s="36" t="str">
        <f ca="1">IF(AND([1]SYNTHESE!$AV205='[1]GRILLE COTATION'!$C$121,[1]SYNTHESE!$AJ205&gt;'[1]GRILLE COTATION'!$G$121),[1]BIBLIOTHEQUE!$H$37*[1]SYNTHESE!$N205,"")</f>
        <v/>
      </c>
      <c r="V206" s="35"/>
      <c r="W206" s="36" t="str">
        <f ca="1">IF(AND([1]SYNTHESE!$AW205='[1]GRILLE COTATION'!$C$134,[1]SYNTHESE!$AJ205&gt;'[1]GRILLE COTATION'!$G$134),[1]BIBLIOTHEQUE!$H$40*[1]SYNTHESE!$P205*[1]SYNTHESE!$O205,"")</f>
        <v/>
      </c>
      <c r="X206" s="36"/>
      <c r="Y206" s="36" t="str">
        <f ca="1">IF(AND([1]SYNTHESE!$AX205='[1]GRILLE COTATION'!$C$146,[1]SYNTHESE!$AJ205&gt;'[1]GRILLE COTATION'!$G$146,[1]SYNTHESE!$P205&gt;=4),[1]BIBLIOTHEQUE!$H$42*[1]SYNTHESE!$O205,"")</f>
        <v/>
      </c>
      <c r="Z206" s="37"/>
    </row>
    <row r="207" spans="1:26" x14ac:dyDescent="0.25">
      <c r="A207" s="4">
        <v>262</v>
      </c>
      <c r="B207" s="34">
        <f ca="1">IF(AND([1]SYNTHESE!$AM206='[1]GRILLE COTATION'!$C$9,[1]SYNTHESE!$W206&gt;'[1]GRILLE COTATION'!$G$9),[1]BIBLIOTHEQUE!$H$3*[1]SYNTHESE!$N206,"")</f>
        <v>10000</v>
      </c>
      <c r="C207" s="35"/>
      <c r="D207" s="36" t="str">
        <f>IF(AND([1]SYNTHESE!$AK206='[1]GRILLE COTATION'!$F$42,[1]SYNTHESE!$AP206='[1]GRILLE COTATION'!$C$42),[1]BIBLIOTHEQUE!$H$6,"")</f>
        <v/>
      </c>
      <c r="E207" s="35"/>
      <c r="F207" s="36" t="str">
        <f>IF(AND([1]SYNTHESE!$AN206='[1]GRILLE COTATION'!$C$22,[1]SYNTHESE!$AK206=[1]PARAM!$B$2,[1]SYNTHESE!$AB206="CHAUDIERE  INDIV.",[1]SYNTHESE!$AA206="GAZ"),[1]BIBLIOTHEQUE!$H$8*[1]SYNTHESE!$N206,
IF(AND([1]SYNTHESE!$AN206='[1]GRILLE COTATION'!$C$22,[1]SYNTHESE!$AK206=[1]PARAM!$B$3,[1]SYNTHESE!$AB206="CHAUDIERE  INDIV.",[1]SYNTHESE!$AA206="GAZ"),[1]BIBLIOTHEQUE!$H$8*[1]SYNTHESE!$N206,
IF(AND([1]SYNTHESE!$AN206='[1]GRILLE COTATION'!$C$22,[1]SYNTHESE!$AK206=[1]PARAM!$B$4,[1]SYNTHESE!$AB206="CHAUDIERE  INDIV.",[1]SYNTHESE!$AA206="GAZ"),[1]BIBLIOTHEQUE!$H$8*[1]SYNTHESE!$N206,
IF(AND([1]SYNTHESE!$AN206='[1]GRILLE COTATION'!$C$22,[1]SYNTHESE!$AK206=[1]PARAM!$B$5,[1]SYNTHESE!$AB206="CHAUDIERE  INDIV.",[1]SYNTHESE!$AA206="GAZ"),[1]BIBLIOTHEQUE!$H$8*[1]SYNTHESE!$N206,""))))</f>
        <v/>
      </c>
      <c r="G207" s="36" t="str">
        <f>IF(AND([1]SYNTHESE!$AN206='[1]GRILLE COTATION'!$C$22,[1]SYNTHESE!$AK206='[1]GRILLE COTATION'!$F$22),[1]BIBLIOTHEQUE!$H$9*[1]SYNTHESE!$N206,"")</f>
        <v/>
      </c>
      <c r="H207" s="36" t="str">
        <f>IF(AND([1]SYNTHESE!$AO206='[1]GRILLE COTATION'!$C$35,[1]SYNTHESE!$AK206='[1]GRILLE COTATION'!$F$35),[1]BIBLIOTHEQUE!$H$10*[1]SYNTHESE!$N206,
IF([1]SYNTHESE!$AO206='[1]GRILLE COTATION'!$C$38,[1]BIBLIOTHEQUE!$H$10*[1]SYNTHESE!$N206,""))</f>
        <v/>
      </c>
      <c r="I207" s="35"/>
      <c r="J207" s="36" t="str">
        <f ca="1">IF(AND(I207="",AI207="",BI207="",CI207="",DI207="",EI207="",FI207="",GI207="",HI207="",II207="",[1]SYNTHESE!$AP206='[1]GRILLE COTATION'!$C$42,[1]SYNTHESE!$AJ206&gt;'[1]GRILLE COTATION'!$G$48,[1]SYNTHESE!$M206=[1]BIBLIOTHEQUE!$F$15),[1]BIBLIOTHEQUE!$H$13*[1]SYNTHESE!$Q206*1.5,
IF(AND(I207="",AI207="",BI207="",CI207="",DI207="",EI207="",FI207="",GI207="",HI207="",II207="",[1]SYNTHESE!$AP206='[1]GRILLE COTATION'!$C$42,[1]SYNTHESE!$AJ206&gt;'[1]GRILLE COTATION'!$G$48,[1]SYNTHESE!$M206=[1]BIBLIOTHEQUE!$F$22),[1]BIBLIOTHEQUE!$H$13*[1]SYNTHESE!$Q206,""))</f>
        <v/>
      </c>
      <c r="K207" s="35"/>
      <c r="L207" s="36" t="str">
        <f ca="1">IF(AND(
[1]SYNTHESE!$AQ206='[1]GRILLE COTATION'!$C$60,
[1]SYNTHESE!$AJ206&gt;'[1]GRILLE COTATION'!$G$60,
[1]SYNTHESE!$M206=[1]BIBLIOTHEQUE!$F$22),
[1]BIBLIOTHEQUE!$H$22*[1]SYNTHESE!$F206+[1]BIBLIOTHEQUE!$H$23*[1]SYNTHESE!$G206+[1]BIBLIOTHEQUE!$H$24*[1]SYNTHESE!$H206+[1]BIBLIOTHEQUE!$H$25*[1]SYNTHESE!$I206+[1]BIBLIOTHEQUE!$H$26*[1]SYNTHESE!$J206+[1]BIBLIOTHEQUE!$H$27*[1]SYNTHESE!$K206,
IF(AND(
[1]SYNTHESE!$AQ206='[1]GRILLE COTATION'!$C$60,
[1]SYNTHESE!$AJ206&gt;'[1]GRILLE COTATION'!$G$60,
[1]SYNTHESE!$M206=[1]BIBLIOTHEQUE!$F$15),
[1]BIBLIOTHEQUE!$H$15*[1]SYNTHESE!$F206+[1]BIBLIOTHEQUE!$H$16*[1]SYNTHESE!$G206+[1]BIBLIOTHEQUE!$H$17*[1]SYNTHESE!$H206+[1]BIBLIOTHEQUE!$H$18*[1]SYNTHESE!$I206+[1]BIBLIOTHEQUE!$H$19*[1]SYNTHESE!$J206+[1]BIBLIOTHEQUE!$H$20*[1]SYNTHESE!$K206+[1]BIBLIOTHEQUE!$H$21*[1]SYNTHESE!$L206,""))</f>
        <v/>
      </c>
      <c r="M207" s="35"/>
      <c r="N207" s="36" t="str">
        <f ca="1">IF(AND([1]SYNTHESE!$AR206='[1]GRILLE COTATION'!$C$72,[1]SYNTHESE!$AJ206&gt;'[1]GRILLE COTATION'!$G$72),[1]BIBLIOTHEQUE!$H$29*[1]SYNTHESE!$Q206/[1]SYNTHESE!$P206*1.2,"")</f>
        <v/>
      </c>
      <c r="O207" s="35"/>
      <c r="P207" s="35"/>
      <c r="Q207" s="36" t="str">
        <f ca="1">IF(AND([1]SYNTHESE!$AS206='[1]GRILLE COTATION'!$C$84,[1]SYNTHESE!$AJ206&gt;'[1]GRILLE COTATION'!$G$84),[1]BIBLIOTHEQUE!$H$32*[1]SYNTHESE!$Q206/[1]SYNTHESE!$P206,"")</f>
        <v/>
      </c>
      <c r="R207" s="35"/>
      <c r="S207" s="36" t="str">
        <f ca="1">IF(AND([1]SYNTHESE!$AT206='[1]GRILLE COTATION'!$C$97,[1]SYNTHESE!$AJ206&gt;'[1]GRILLE COTATION'!$G$97),[1]BIBLIOTHEQUE!$H$35*[1]SYNTHESE!$N206,"")</f>
        <v/>
      </c>
      <c r="T207" s="36" t="str">
        <f ca="1">IF(AND([1]SYNTHESE!$AU206='[1]GRILLE COTATION'!$C$109,[1]SYNTHESE!$AJ206&gt;'[1]GRILLE COTATION'!$G$109),[1]BIBLIOTHEQUE!$H$36*[1]SYNTHESE!$N206,"")</f>
        <v/>
      </c>
      <c r="U207" s="36" t="str">
        <f ca="1">IF(AND([1]SYNTHESE!$AV206='[1]GRILLE COTATION'!$C$121,[1]SYNTHESE!$AJ206&gt;'[1]GRILLE COTATION'!$G$121),[1]BIBLIOTHEQUE!$H$37*[1]SYNTHESE!$N206,"")</f>
        <v/>
      </c>
      <c r="V207" s="35"/>
      <c r="W207" s="36" t="str">
        <f ca="1">IF(AND([1]SYNTHESE!$AW206='[1]GRILLE COTATION'!$C$134,[1]SYNTHESE!$AJ206&gt;'[1]GRILLE COTATION'!$G$134),[1]BIBLIOTHEQUE!$H$40*[1]SYNTHESE!$P206*[1]SYNTHESE!$O206,"")</f>
        <v/>
      </c>
      <c r="X207" s="36"/>
      <c r="Y207" s="36" t="str">
        <f ca="1">IF(AND([1]SYNTHESE!$AX206='[1]GRILLE COTATION'!$C$146,[1]SYNTHESE!$AJ206&gt;'[1]GRILLE COTATION'!$G$146,[1]SYNTHESE!$P206&gt;=4),[1]BIBLIOTHEQUE!$H$42*[1]SYNTHESE!$O206,"")</f>
        <v/>
      </c>
      <c r="Z207" s="37"/>
    </row>
    <row r="208" spans="1:26" x14ac:dyDescent="0.25">
      <c r="A208" s="4">
        <v>264</v>
      </c>
      <c r="B208" s="34">
        <f ca="1">IF(AND([1]SYNTHESE!$AM207='[1]GRILLE COTATION'!$C$9,[1]SYNTHESE!$W207&gt;'[1]GRILLE COTATION'!$G$9),[1]BIBLIOTHEQUE!$H$3*[1]SYNTHESE!$N207,"")</f>
        <v>16000</v>
      </c>
      <c r="C208" s="35"/>
      <c r="D208" s="36" t="str">
        <f>IF(AND([1]SYNTHESE!$AK207='[1]GRILLE COTATION'!$F$42,[1]SYNTHESE!$AP207='[1]GRILLE COTATION'!$C$42),[1]BIBLIOTHEQUE!$H$6,"")</f>
        <v/>
      </c>
      <c r="E208" s="35"/>
      <c r="F208" s="36" t="str">
        <f>IF(AND([1]SYNTHESE!$AN207='[1]GRILLE COTATION'!$C$22,[1]SYNTHESE!$AK207=[1]PARAM!$B$2,[1]SYNTHESE!$AB207="CHAUDIERE  INDIV.",[1]SYNTHESE!$AA207="GAZ"),[1]BIBLIOTHEQUE!$H$8*[1]SYNTHESE!$N207,
IF(AND([1]SYNTHESE!$AN207='[1]GRILLE COTATION'!$C$22,[1]SYNTHESE!$AK207=[1]PARAM!$B$3,[1]SYNTHESE!$AB207="CHAUDIERE  INDIV.",[1]SYNTHESE!$AA207="GAZ"),[1]BIBLIOTHEQUE!$H$8*[1]SYNTHESE!$N207,
IF(AND([1]SYNTHESE!$AN207='[1]GRILLE COTATION'!$C$22,[1]SYNTHESE!$AK207=[1]PARAM!$B$4,[1]SYNTHESE!$AB207="CHAUDIERE  INDIV.",[1]SYNTHESE!$AA207="GAZ"),[1]BIBLIOTHEQUE!$H$8*[1]SYNTHESE!$N207,
IF(AND([1]SYNTHESE!$AN207='[1]GRILLE COTATION'!$C$22,[1]SYNTHESE!$AK207=[1]PARAM!$B$5,[1]SYNTHESE!$AB207="CHAUDIERE  INDIV.",[1]SYNTHESE!$AA207="GAZ"),[1]BIBLIOTHEQUE!$H$8*[1]SYNTHESE!$N207,""))))</f>
        <v/>
      </c>
      <c r="G208" s="36" t="str">
        <f>IF(AND([1]SYNTHESE!$AN207='[1]GRILLE COTATION'!$C$22,[1]SYNTHESE!$AK207='[1]GRILLE COTATION'!$F$22),[1]BIBLIOTHEQUE!$H$9*[1]SYNTHESE!$N207,"")</f>
        <v/>
      </c>
      <c r="H208" s="36" t="str">
        <f>IF(AND([1]SYNTHESE!$AO207='[1]GRILLE COTATION'!$C$35,[1]SYNTHESE!$AK207='[1]GRILLE COTATION'!$F$35),[1]BIBLIOTHEQUE!$H$10*[1]SYNTHESE!$N207,
IF([1]SYNTHESE!$AO207='[1]GRILLE COTATION'!$C$38,[1]BIBLIOTHEQUE!$H$10*[1]SYNTHESE!$N207,""))</f>
        <v/>
      </c>
      <c r="I208" s="35"/>
      <c r="J208" s="36" t="str">
        <f ca="1">IF(AND(I208="",AI208="",BI208="",CI208="",DI208="",EI208="",FI208="",GI208="",HI208="",II208="",[1]SYNTHESE!$AP207='[1]GRILLE COTATION'!$C$42,[1]SYNTHESE!$AJ207&gt;'[1]GRILLE COTATION'!$G$48,[1]SYNTHESE!$M207=[1]BIBLIOTHEQUE!$F$15),[1]BIBLIOTHEQUE!$H$13*[1]SYNTHESE!$Q207*1.5,
IF(AND(I208="",AI208="",BI208="",CI208="",DI208="",EI208="",FI208="",GI208="",HI208="",II208="",[1]SYNTHESE!$AP207='[1]GRILLE COTATION'!$C$42,[1]SYNTHESE!$AJ207&gt;'[1]GRILLE COTATION'!$G$48,[1]SYNTHESE!$M207=[1]BIBLIOTHEQUE!$F$22),[1]BIBLIOTHEQUE!$H$13*[1]SYNTHESE!$Q207,""))</f>
        <v/>
      </c>
      <c r="K208" s="35"/>
      <c r="L208" s="36" t="str">
        <f ca="1">IF(AND(
[1]SYNTHESE!$AQ207='[1]GRILLE COTATION'!$C$60,
[1]SYNTHESE!$AJ207&gt;'[1]GRILLE COTATION'!$G$60,
[1]SYNTHESE!$M207=[1]BIBLIOTHEQUE!$F$22),
[1]BIBLIOTHEQUE!$H$22*[1]SYNTHESE!$F207+[1]BIBLIOTHEQUE!$H$23*[1]SYNTHESE!$G207+[1]BIBLIOTHEQUE!$H$24*[1]SYNTHESE!$H207+[1]BIBLIOTHEQUE!$H$25*[1]SYNTHESE!$I207+[1]BIBLIOTHEQUE!$H$26*[1]SYNTHESE!$J207+[1]BIBLIOTHEQUE!$H$27*[1]SYNTHESE!$K207,
IF(AND(
[1]SYNTHESE!$AQ207='[1]GRILLE COTATION'!$C$60,
[1]SYNTHESE!$AJ207&gt;'[1]GRILLE COTATION'!$G$60,
[1]SYNTHESE!$M207=[1]BIBLIOTHEQUE!$F$15),
[1]BIBLIOTHEQUE!$H$15*[1]SYNTHESE!$F207+[1]BIBLIOTHEQUE!$H$16*[1]SYNTHESE!$G207+[1]BIBLIOTHEQUE!$H$17*[1]SYNTHESE!$H207+[1]BIBLIOTHEQUE!$H$18*[1]SYNTHESE!$I207+[1]BIBLIOTHEQUE!$H$19*[1]SYNTHESE!$J207+[1]BIBLIOTHEQUE!$H$20*[1]SYNTHESE!$K207+[1]BIBLIOTHEQUE!$H$21*[1]SYNTHESE!$L207,""))</f>
        <v/>
      </c>
      <c r="M208" s="35"/>
      <c r="N208" s="36" t="str">
        <f ca="1">IF(AND([1]SYNTHESE!$AR207='[1]GRILLE COTATION'!$C$72,[1]SYNTHESE!$AJ207&gt;'[1]GRILLE COTATION'!$G$72),[1]BIBLIOTHEQUE!$H$29*[1]SYNTHESE!$Q207/[1]SYNTHESE!$P207*1.2,"")</f>
        <v/>
      </c>
      <c r="O208" s="35"/>
      <c r="P208" s="35"/>
      <c r="Q208" s="36" t="str">
        <f ca="1">IF(AND([1]SYNTHESE!$AS207='[1]GRILLE COTATION'!$C$84,[1]SYNTHESE!$AJ207&gt;'[1]GRILLE COTATION'!$G$84),[1]BIBLIOTHEQUE!$H$32*[1]SYNTHESE!$Q207/[1]SYNTHESE!$P207,"")</f>
        <v/>
      </c>
      <c r="R208" s="35"/>
      <c r="S208" s="36" t="str">
        <f ca="1">IF(AND([1]SYNTHESE!$AT207='[1]GRILLE COTATION'!$C$97,[1]SYNTHESE!$AJ207&gt;'[1]GRILLE COTATION'!$G$97),[1]BIBLIOTHEQUE!$H$35*[1]SYNTHESE!$N207,"")</f>
        <v/>
      </c>
      <c r="T208" s="36" t="str">
        <f ca="1">IF(AND([1]SYNTHESE!$AU207='[1]GRILLE COTATION'!$C$109,[1]SYNTHESE!$AJ207&gt;'[1]GRILLE COTATION'!$G$109),[1]BIBLIOTHEQUE!$H$36*[1]SYNTHESE!$N207,"")</f>
        <v/>
      </c>
      <c r="U208" s="36" t="str">
        <f ca="1">IF(AND([1]SYNTHESE!$AV207='[1]GRILLE COTATION'!$C$121,[1]SYNTHESE!$AJ207&gt;'[1]GRILLE COTATION'!$G$121),[1]BIBLIOTHEQUE!$H$37*[1]SYNTHESE!$N207,"")</f>
        <v/>
      </c>
      <c r="V208" s="35"/>
      <c r="W208" s="36" t="str">
        <f ca="1">IF(AND([1]SYNTHESE!$AW207='[1]GRILLE COTATION'!$C$134,[1]SYNTHESE!$AJ207&gt;'[1]GRILLE COTATION'!$G$134),[1]BIBLIOTHEQUE!$H$40*[1]SYNTHESE!$P207*[1]SYNTHESE!$O207,"")</f>
        <v/>
      </c>
      <c r="X208" s="36"/>
      <c r="Y208" s="36" t="str">
        <f ca="1">IF(AND([1]SYNTHESE!$AX207='[1]GRILLE COTATION'!$C$146,[1]SYNTHESE!$AJ207&gt;'[1]GRILLE COTATION'!$G$146,[1]SYNTHESE!$P207&gt;=4),[1]BIBLIOTHEQUE!$H$42*[1]SYNTHESE!$O207,"")</f>
        <v/>
      </c>
      <c r="Z208" s="37"/>
    </row>
    <row r="209" spans="1:26" x14ac:dyDescent="0.25">
      <c r="A209" s="4">
        <v>265</v>
      </c>
      <c r="B209" s="34">
        <f ca="1">IF(AND([1]SYNTHESE!$AM208='[1]GRILLE COTATION'!$C$9,[1]SYNTHESE!$W208&gt;'[1]GRILLE COTATION'!$G$9),[1]BIBLIOTHEQUE!$H$3*[1]SYNTHESE!$N208,"")</f>
        <v>8000</v>
      </c>
      <c r="C209" s="35"/>
      <c r="D209" s="36" t="str">
        <f>IF(AND([1]SYNTHESE!$AK208='[1]GRILLE COTATION'!$F$42,[1]SYNTHESE!$AP208='[1]GRILLE COTATION'!$C$42),[1]BIBLIOTHEQUE!$H$6,"")</f>
        <v/>
      </c>
      <c r="E209" s="35"/>
      <c r="F209" s="36" t="str">
        <f>IF(AND([1]SYNTHESE!$AN208='[1]GRILLE COTATION'!$C$22,[1]SYNTHESE!$AK208=[1]PARAM!$B$2,[1]SYNTHESE!$AB208="CHAUDIERE  INDIV.",[1]SYNTHESE!$AA208="GAZ"),[1]BIBLIOTHEQUE!$H$8*[1]SYNTHESE!$N208,
IF(AND([1]SYNTHESE!$AN208='[1]GRILLE COTATION'!$C$22,[1]SYNTHESE!$AK208=[1]PARAM!$B$3,[1]SYNTHESE!$AB208="CHAUDIERE  INDIV.",[1]SYNTHESE!$AA208="GAZ"),[1]BIBLIOTHEQUE!$H$8*[1]SYNTHESE!$N208,
IF(AND([1]SYNTHESE!$AN208='[1]GRILLE COTATION'!$C$22,[1]SYNTHESE!$AK208=[1]PARAM!$B$4,[1]SYNTHESE!$AB208="CHAUDIERE  INDIV.",[1]SYNTHESE!$AA208="GAZ"),[1]BIBLIOTHEQUE!$H$8*[1]SYNTHESE!$N208,
IF(AND([1]SYNTHESE!$AN208='[1]GRILLE COTATION'!$C$22,[1]SYNTHESE!$AK208=[1]PARAM!$B$5,[1]SYNTHESE!$AB208="CHAUDIERE  INDIV.",[1]SYNTHESE!$AA208="GAZ"),[1]BIBLIOTHEQUE!$H$8*[1]SYNTHESE!$N208,""))))</f>
        <v/>
      </c>
      <c r="G209" s="36" t="str">
        <f>IF(AND([1]SYNTHESE!$AN208='[1]GRILLE COTATION'!$C$22,[1]SYNTHESE!$AK208='[1]GRILLE COTATION'!$F$22),[1]BIBLIOTHEQUE!$H$9*[1]SYNTHESE!$N208,"")</f>
        <v/>
      </c>
      <c r="H209" s="36" t="str">
        <f>IF(AND([1]SYNTHESE!$AO208='[1]GRILLE COTATION'!$C$35,[1]SYNTHESE!$AK208='[1]GRILLE COTATION'!$F$35),[1]BIBLIOTHEQUE!$H$10*[1]SYNTHESE!$N208,
IF([1]SYNTHESE!$AO208='[1]GRILLE COTATION'!$C$38,[1]BIBLIOTHEQUE!$H$10*[1]SYNTHESE!$N208,""))</f>
        <v/>
      </c>
      <c r="I209" s="35"/>
      <c r="J209" s="36" t="str">
        <f ca="1">IF(AND(I209="",AI209="",BI209="",CI209="",DI209="",EI209="",FI209="",GI209="",HI209="",II209="",[1]SYNTHESE!$AP208='[1]GRILLE COTATION'!$C$42,[1]SYNTHESE!$AJ208&gt;'[1]GRILLE COTATION'!$G$48,[1]SYNTHESE!$M208=[1]BIBLIOTHEQUE!$F$15),[1]BIBLIOTHEQUE!$H$13*[1]SYNTHESE!$Q208*1.5,
IF(AND(I209="",AI209="",BI209="",CI209="",DI209="",EI209="",FI209="",GI209="",HI209="",II209="",[1]SYNTHESE!$AP208='[1]GRILLE COTATION'!$C$42,[1]SYNTHESE!$AJ208&gt;'[1]GRILLE COTATION'!$G$48,[1]SYNTHESE!$M208=[1]BIBLIOTHEQUE!$F$22),[1]BIBLIOTHEQUE!$H$13*[1]SYNTHESE!$Q208,""))</f>
        <v/>
      </c>
      <c r="K209" s="35"/>
      <c r="L209" s="36" t="str">
        <f ca="1">IF(AND(
[1]SYNTHESE!$AQ208='[1]GRILLE COTATION'!$C$60,
[1]SYNTHESE!$AJ208&gt;'[1]GRILLE COTATION'!$G$60,
[1]SYNTHESE!$M208=[1]BIBLIOTHEQUE!$F$22),
[1]BIBLIOTHEQUE!$H$22*[1]SYNTHESE!$F208+[1]BIBLIOTHEQUE!$H$23*[1]SYNTHESE!$G208+[1]BIBLIOTHEQUE!$H$24*[1]SYNTHESE!$H208+[1]BIBLIOTHEQUE!$H$25*[1]SYNTHESE!$I208+[1]BIBLIOTHEQUE!$H$26*[1]SYNTHESE!$J208+[1]BIBLIOTHEQUE!$H$27*[1]SYNTHESE!$K208,
IF(AND(
[1]SYNTHESE!$AQ208='[1]GRILLE COTATION'!$C$60,
[1]SYNTHESE!$AJ208&gt;'[1]GRILLE COTATION'!$G$60,
[1]SYNTHESE!$M208=[1]BIBLIOTHEQUE!$F$15),
[1]BIBLIOTHEQUE!$H$15*[1]SYNTHESE!$F208+[1]BIBLIOTHEQUE!$H$16*[1]SYNTHESE!$G208+[1]BIBLIOTHEQUE!$H$17*[1]SYNTHESE!$H208+[1]BIBLIOTHEQUE!$H$18*[1]SYNTHESE!$I208+[1]BIBLIOTHEQUE!$H$19*[1]SYNTHESE!$J208+[1]BIBLIOTHEQUE!$H$20*[1]SYNTHESE!$K208+[1]BIBLIOTHEQUE!$H$21*[1]SYNTHESE!$L208,""))</f>
        <v/>
      </c>
      <c r="M209" s="35"/>
      <c r="N209" s="36" t="str">
        <f ca="1">IF(AND([1]SYNTHESE!$AR208='[1]GRILLE COTATION'!$C$72,[1]SYNTHESE!$AJ208&gt;'[1]GRILLE COTATION'!$G$72),[1]BIBLIOTHEQUE!$H$29*[1]SYNTHESE!$Q208/[1]SYNTHESE!$P208*1.2,"")</f>
        <v/>
      </c>
      <c r="O209" s="35"/>
      <c r="P209" s="35"/>
      <c r="Q209" s="36" t="str">
        <f ca="1">IF(AND([1]SYNTHESE!$AS208='[1]GRILLE COTATION'!$C$84,[1]SYNTHESE!$AJ208&gt;'[1]GRILLE COTATION'!$G$84),[1]BIBLIOTHEQUE!$H$32*[1]SYNTHESE!$Q208/[1]SYNTHESE!$P208,"")</f>
        <v/>
      </c>
      <c r="R209" s="35"/>
      <c r="S209" s="36" t="str">
        <f ca="1">IF(AND([1]SYNTHESE!$AT208='[1]GRILLE COTATION'!$C$97,[1]SYNTHESE!$AJ208&gt;'[1]GRILLE COTATION'!$G$97),[1]BIBLIOTHEQUE!$H$35*[1]SYNTHESE!$N208,"")</f>
        <v/>
      </c>
      <c r="T209" s="36" t="str">
        <f ca="1">IF(AND([1]SYNTHESE!$AU208='[1]GRILLE COTATION'!$C$109,[1]SYNTHESE!$AJ208&gt;'[1]GRILLE COTATION'!$G$109),[1]BIBLIOTHEQUE!$H$36*[1]SYNTHESE!$N208,"")</f>
        <v/>
      </c>
      <c r="U209" s="36" t="str">
        <f ca="1">IF(AND([1]SYNTHESE!$AV208='[1]GRILLE COTATION'!$C$121,[1]SYNTHESE!$AJ208&gt;'[1]GRILLE COTATION'!$G$121),[1]BIBLIOTHEQUE!$H$37*[1]SYNTHESE!$N208,"")</f>
        <v/>
      </c>
      <c r="V209" s="35"/>
      <c r="W209" s="36" t="str">
        <f ca="1">IF(AND([1]SYNTHESE!$AW208='[1]GRILLE COTATION'!$C$134,[1]SYNTHESE!$AJ208&gt;'[1]GRILLE COTATION'!$G$134),[1]BIBLIOTHEQUE!$H$40*[1]SYNTHESE!$P208*[1]SYNTHESE!$O208,"")</f>
        <v/>
      </c>
      <c r="X209" s="36"/>
      <c r="Y209" s="36" t="str">
        <f ca="1">IF(AND([1]SYNTHESE!$AX208='[1]GRILLE COTATION'!$C$146,[1]SYNTHESE!$AJ208&gt;'[1]GRILLE COTATION'!$G$146,[1]SYNTHESE!$P208&gt;=4),[1]BIBLIOTHEQUE!$H$42*[1]SYNTHESE!$O208,"")</f>
        <v/>
      </c>
      <c r="Z209" s="37"/>
    </row>
    <row r="210" spans="1:26" x14ac:dyDescent="0.25">
      <c r="A210" s="4">
        <v>266</v>
      </c>
      <c r="B210" s="34" t="str">
        <f ca="1">IF(AND([1]SYNTHESE!$AM209='[1]GRILLE COTATION'!$C$9,[1]SYNTHESE!$W209&gt;'[1]GRILLE COTATION'!$G$9),[1]BIBLIOTHEQUE!$H$3*[1]SYNTHESE!$N209,"")</f>
        <v/>
      </c>
      <c r="C210" s="35"/>
      <c r="D210" s="36" t="str">
        <f>IF(AND([1]SYNTHESE!$AK209='[1]GRILLE COTATION'!$F$42,[1]SYNTHESE!$AP209='[1]GRILLE COTATION'!$C$42),[1]BIBLIOTHEQUE!$H$6,"")</f>
        <v/>
      </c>
      <c r="E210" s="35"/>
      <c r="F210" s="36" t="str">
        <f>IF(AND([1]SYNTHESE!$AN209='[1]GRILLE COTATION'!$C$22,[1]SYNTHESE!$AK209=[1]PARAM!$B$2,[1]SYNTHESE!$AB209="CHAUDIERE  INDIV.",[1]SYNTHESE!$AA209="GAZ"),[1]BIBLIOTHEQUE!$H$8*[1]SYNTHESE!$N209,
IF(AND([1]SYNTHESE!$AN209='[1]GRILLE COTATION'!$C$22,[1]SYNTHESE!$AK209=[1]PARAM!$B$3,[1]SYNTHESE!$AB209="CHAUDIERE  INDIV.",[1]SYNTHESE!$AA209="GAZ"),[1]BIBLIOTHEQUE!$H$8*[1]SYNTHESE!$N209,
IF(AND([1]SYNTHESE!$AN209='[1]GRILLE COTATION'!$C$22,[1]SYNTHESE!$AK209=[1]PARAM!$B$4,[1]SYNTHESE!$AB209="CHAUDIERE  INDIV.",[1]SYNTHESE!$AA209="GAZ"),[1]BIBLIOTHEQUE!$H$8*[1]SYNTHESE!$N209,
IF(AND([1]SYNTHESE!$AN209='[1]GRILLE COTATION'!$C$22,[1]SYNTHESE!$AK209=[1]PARAM!$B$5,[1]SYNTHESE!$AB209="CHAUDIERE  INDIV.",[1]SYNTHESE!$AA209="GAZ"),[1]BIBLIOTHEQUE!$H$8*[1]SYNTHESE!$N209,""))))</f>
        <v/>
      </c>
      <c r="G210" s="36" t="str">
        <f>IF(AND([1]SYNTHESE!$AN209='[1]GRILLE COTATION'!$C$22,[1]SYNTHESE!$AK209='[1]GRILLE COTATION'!$F$22),[1]BIBLIOTHEQUE!$H$9*[1]SYNTHESE!$N209,"")</f>
        <v/>
      </c>
      <c r="H210" s="36" t="str">
        <f>IF(AND([1]SYNTHESE!$AO209='[1]GRILLE COTATION'!$C$35,[1]SYNTHESE!$AK209='[1]GRILLE COTATION'!$F$35),[1]BIBLIOTHEQUE!$H$10*[1]SYNTHESE!$N209,
IF([1]SYNTHESE!$AO209='[1]GRILLE COTATION'!$C$38,[1]BIBLIOTHEQUE!$H$10*[1]SYNTHESE!$N209,""))</f>
        <v/>
      </c>
      <c r="I210" s="35"/>
      <c r="J210" s="36" t="str">
        <f ca="1">IF(AND(I210="",AI210="",BI210="",CI210="",DI210="",EI210="",FI210="",GI210="",HI210="",II210="",[1]SYNTHESE!$AP209='[1]GRILLE COTATION'!$C$42,[1]SYNTHESE!$AJ209&gt;'[1]GRILLE COTATION'!$G$48,[1]SYNTHESE!$M209=[1]BIBLIOTHEQUE!$F$15),[1]BIBLIOTHEQUE!$H$13*[1]SYNTHESE!$Q209*1.5,
IF(AND(I210="",AI210="",BI210="",CI210="",DI210="",EI210="",FI210="",GI210="",HI210="",II210="",[1]SYNTHESE!$AP209='[1]GRILLE COTATION'!$C$42,[1]SYNTHESE!$AJ209&gt;'[1]GRILLE COTATION'!$G$48,[1]SYNTHESE!$M209=[1]BIBLIOTHEQUE!$F$22),[1]BIBLIOTHEQUE!$H$13*[1]SYNTHESE!$Q209,""))</f>
        <v/>
      </c>
      <c r="K210" s="35"/>
      <c r="L210" s="36" t="str">
        <f ca="1">IF(AND(
[1]SYNTHESE!$AQ209='[1]GRILLE COTATION'!$C$60,
[1]SYNTHESE!$AJ209&gt;'[1]GRILLE COTATION'!$G$60,
[1]SYNTHESE!$M209=[1]BIBLIOTHEQUE!$F$22),
[1]BIBLIOTHEQUE!$H$22*[1]SYNTHESE!$F209+[1]BIBLIOTHEQUE!$H$23*[1]SYNTHESE!$G209+[1]BIBLIOTHEQUE!$H$24*[1]SYNTHESE!$H209+[1]BIBLIOTHEQUE!$H$25*[1]SYNTHESE!$I209+[1]BIBLIOTHEQUE!$H$26*[1]SYNTHESE!$J209+[1]BIBLIOTHEQUE!$H$27*[1]SYNTHESE!$K209,
IF(AND(
[1]SYNTHESE!$AQ209='[1]GRILLE COTATION'!$C$60,
[1]SYNTHESE!$AJ209&gt;'[1]GRILLE COTATION'!$G$60,
[1]SYNTHESE!$M209=[1]BIBLIOTHEQUE!$F$15),
[1]BIBLIOTHEQUE!$H$15*[1]SYNTHESE!$F209+[1]BIBLIOTHEQUE!$H$16*[1]SYNTHESE!$G209+[1]BIBLIOTHEQUE!$H$17*[1]SYNTHESE!$H209+[1]BIBLIOTHEQUE!$H$18*[1]SYNTHESE!$I209+[1]BIBLIOTHEQUE!$H$19*[1]SYNTHESE!$J209+[1]BIBLIOTHEQUE!$H$20*[1]SYNTHESE!$K209+[1]BIBLIOTHEQUE!$H$21*[1]SYNTHESE!$L209,""))</f>
        <v/>
      </c>
      <c r="M210" s="35"/>
      <c r="N210" s="36" t="str">
        <f ca="1">IF(AND([1]SYNTHESE!$AR209='[1]GRILLE COTATION'!$C$72,[1]SYNTHESE!$AJ209&gt;'[1]GRILLE COTATION'!$G$72),[1]BIBLIOTHEQUE!$H$29*[1]SYNTHESE!$Q209/[1]SYNTHESE!$P209*1.2,"")</f>
        <v/>
      </c>
      <c r="O210" s="35"/>
      <c r="P210" s="35"/>
      <c r="Q210" s="36" t="str">
        <f ca="1">IF(AND([1]SYNTHESE!$AS209='[1]GRILLE COTATION'!$C$84,[1]SYNTHESE!$AJ209&gt;'[1]GRILLE COTATION'!$G$84),[1]BIBLIOTHEQUE!$H$32*[1]SYNTHESE!$Q209/[1]SYNTHESE!$P209,"")</f>
        <v/>
      </c>
      <c r="R210" s="35"/>
      <c r="S210" s="36" t="str">
        <f ca="1">IF(AND([1]SYNTHESE!$AT209='[1]GRILLE COTATION'!$C$97,[1]SYNTHESE!$AJ209&gt;'[1]GRILLE COTATION'!$G$97),[1]BIBLIOTHEQUE!$H$35*[1]SYNTHESE!$N209,"")</f>
        <v/>
      </c>
      <c r="T210" s="36" t="str">
        <f ca="1">IF(AND([1]SYNTHESE!$AU209='[1]GRILLE COTATION'!$C$109,[1]SYNTHESE!$AJ209&gt;'[1]GRILLE COTATION'!$G$109),[1]BIBLIOTHEQUE!$H$36*[1]SYNTHESE!$N209,"")</f>
        <v/>
      </c>
      <c r="U210" s="36" t="str">
        <f ca="1">IF(AND([1]SYNTHESE!$AV209='[1]GRILLE COTATION'!$C$121,[1]SYNTHESE!$AJ209&gt;'[1]GRILLE COTATION'!$G$121),[1]BIBLIOTHEQUE!$H$37*[1]SYNTHESE!$N209,"")</f>
        <v/>
      </c>
      <c r="V210" s="35"/>
      <c r="W210" s="36" t="str">
        <f ca="1">IF(AND([1]SYNTHESE!$AW209='[1]GRILLE COTATION'!$C$134,[1]SYNTHESE!$AJ209&gt;'[1]GRILLE COTATION'!$G$134),[1]BIBLIOTHEQUE!$H$40*[1]SYNTHESE!$P209*[1]SYNTHESE!$O209,"")</f>
        <v/>
      </c>
      <c r="X210" s="36"/>
      <c r="Y210" s="36" t="str">
        <f ca="1">IF(AND([1]SYNTHESE!$AX209='[1]GRILLE COTATION'!$C$146,[1]SYNTHESE!$AJ209&gt;'[1]GRILLE COTATION'!$G$146,[1]SYNTHESE!$P209&gt;=4),[1]BIBLIOTHEQUE!$H$42*[1]SYNTHESE!$O209,"")</f>
        <v/>
      </c>
      <c r="Z210" s="37"/>
    </row>
    <row r="211" spans="1:26" x14ac:dyDescent="0.25">
      <c r="A211" s="4">
        <v>267</v>
      </c>
      <c r="B211" s="34">
        <f ca="1">IF(AND([1]SYNTHESE!$AM210='[1]GRILLE COTATION'!$C$9,[1]SYNTHESE!$W210&gt;'[1]GRILLE COTATION'!$G$9),[1]BIBLIOTHEQUE!$H$3*[1]SYNTHESE!$N210,"")</f>
        <v>8000</v>
      </c>
      <c r="C211" s="35"/>
      <c r="D211" s="36" t="str">
        <f>IF(AND([1]SYNTHESE!$AK210='[1]GRILLE COTATION'!$F$42,[1]SYNTHESE!$AP210='[1]GRILLE COTATION'!$C$42),[1]BIBLIOTHEQUE!$H$6,"")</f>
        <v/>
      </c>
      <c r="E211" s="35"/>
      <c r="F211" s="36" t="str">
        <f>IF(AND([1]SYNTHESE!$AN210='[1]GRILLE COTATION'!$C$22,[1]SYNTHESE!$AK210=[1]PARAM!$B$2,[1]SYNTHESE!$AB210="CHAUDIERE  INDIV.",[1]SYNTHESE!$AA210="GAZ"),[1]BIBLIOTHEQUE!$H$8*[1]SYNTHESE!$N210,
IF(AND([1]SYNTHESE!$AN210='[1]GRILLE COTATION'!$C$22,[1]SYNTHESE!$AK210=[1]PARAM!$B$3,[1]SYNTHESE!$AB210="CHAUDIERE  INDIV.",[1]SYNTHESE!$AA210="GAZ"),[1]BIBLIOTHEQUE!$H$8*[1]SYNTHESE!$N210,
IF(AND([1]SYNTHESE!$AN210='[1]GRILLE COTATION'!$C$22,[1]SYNTHESE!$AK210=[1]PARAM!$B$4,[1]SYNTHESE!$AB210="CHAUDIERE  INDIV.",[1]SYNTHESE!$AA210="GAZ"),[1]BIBLIOTHEQUE!$H$8*[1]SYNTHESE!$N210,
IF(AND([1]SYNTHESE!$AN210='[1]GRILLE COTATION'!$C$22,[1]SYNTHESE!$AK210=[1]PARAM!$B$5,[1]SYNTHESE!$AB210="CHAUDIERE  INDIV.",[1]SYNTHESE!$AA210="GAZ"),[1]BIBLIOTHEQUE!$H$8*[1]SYNTHESE!$N210,""))))</f>
        <v/>
      </c>
      <c r="G211" s="36" t="str">
        <f>IF(AND([1]SYNTHESE!$AN210='[1]GRILLE COTATION'!$C$22,[1]SYNTHESE!$AK210='[1]GRILLE COTATION'!$F$22),[1]BIBLIOTHEQUE!$H$9*[1]SYNTHESE!$N210,"")</f>
        <v/>
      </c>
      <c r="H211" s="36" t="str">
        <f>IF(AND([1]SYNTHESE!$AO210='[1]GRILLE COTATION'!$C$35,[1]SYNTHESE!$AK210='[1]GRILLE COTATION'!$F$35),[1]BIBLIOTHEQUE!$H$10*[1]SYNTHESE!$N210,
IF([1]SYNTHESE!$AO210='[1]GRILLE COTATION'!$C$38,[1]BIBLIOTHEQUE!$H$10*[1]SYNTHESE!$N210,""))</f>
        <v/>
      </c>
      <c r="I211" s="35"/>
      <c r="J211" s="36" t="str">
        <f ca="1">IF(AND(I211="",AI211="",BI211="",CI211="",DI211="",EI211="",FI211="",GI211="",HI211="",II211="",[1]SYNTHESE!$AP210='[1]GRILLE COTATION'!$C$42,[1]SYNTHESE!$AJ210&gt;'[1]GRILLE COTATION'!$G$48,[1]SYNTHESE!$M210=[1]BIBLIOTHEQUE!$F$15),[1]BIBLIOTHEQUE!$H$13*[1]SYNTHESE!$Q210*1.5,
IF(AND(I211="",AI211="",BI211="",CI211="",DI211="",EI211="",FI211="",GI211="",HI211="",II211="",[1]SYNTHESE!$AP210='[1]GRILLE COTATION'!$C$42,[1]SYNTHESE!$AJ210&gt;'[1]GRILLE COTATION'!$G$48,[1]SYNTHESE!$M210=[1]BIBLIOTHEQUE!$F$22),[1]BIBLIOTHEQUE!$H$13*[1]SYNTHESE!$Q210,""))</f>
        <v/>
      </c>
      <c r="K211" s="35"/>
      <c r="L211" s="36" t="str">
        <f ca="1">IF(AND(
[1]SYNTHESE!$AQ210='[1]GRILLE COTATION'!$C$60,
[1]SYNTHESE!$AJ210&gt;'[1]GRILLE COTATION'!$G$60,
[1]SYNTHESE!$M210=[1]BIBLIOTHEQUE!$F$22),
[1]BIBLIOTHEQUE!$H$22*[1]SYNTHESE!$F210+[1]BIBLIOTHEQUE!$H$23*[1]SYNTHESE!$G210+[1]BIBLIOTHEQUE!$H$24*[1]SYNTHESE!$H210+[1]BIBLIOTHEQUE!$H$25*[1]SYNTHESE!$I210+[1]BIBLIOTHEQUE!$H$26*[1]SYNTHESE!$J210+[1]BIBLIOTHEQUE!$H$27*[1]SYNTHESE!$K210,
IF(AND(
[1]SYNTHESE!$AQ210='[1]GRILLE COTATION'!$C$60,
[1]SYNTHESE!$AJ210&gt;'[1]GRILLE COTATION'!$G$60,
[1]SYNTHESE!$M210=[1]BIBLIOTHEQUE!$F$15),
[1]BIBLIOTHEQUE!$H$15*[1]SYNTHESE!$F210+[1]BIBLIOTHEQUE!$H$16*[1]SYNTHESE!$G210+[1]BIBLIOTHEQUE!$H$17*[1]SYNTHESE!$H210+[1]BIBLIOTHEQUE!$H$18*[1]SYNTHESE!$I210+[1]BIBLIOTHEQUE!$H$19*[1]SYNTHESE!$J210+[1]BIBLIOTHEQUE!$H$20*[1]SYNTHESE!$K210+[1]BIBLIOTHEQUE!$H$21*[1]SYNTHESE!$L210,""))</f>
        <v/>
      </c>
      <c r="M211" s="35"/>
      <c r="N211" s="36" t="str">
        <f ca="1">IF(AND([1]SYNTHESE!$AR210='[1]GRILLE COTATION'!$C$72,[1]SYNTHESE!$AJ210&gt;'[1]GRILLE COTATION'!$G$72),[1]BIBLIOTHEQUE!$H$29*[1]SYNTHESE!$Q210/[1]SYNTHESE!$P210*1.2,"")</f>
        <v/>
      </c>
      <c r="O211" s="35"/>
      <c r="P211" s="35"/>
      <c r="Q211" s="36" t="str">
        <f ca="1">IF(AND([1]SYNTHESE!$AS210='[1]GRILLE COTATION'!$C$84,[1]SYNTHESE!$AJ210&gt;'[1]GRILLE COTATION'!$G$84),[1]BIBLIOTHEQUE!$H$32*[1]SYNTHESE!$Q210/[1]SYNTHESE!$P210,"")</f>
        <v/>
      </c>
      <c r="R211" s="35"/>
      <c r="S211" s="36" t="str">
        <f ca="1">IF(AND([1]SYNTHESE!$AT210='[1]GRILLE COTATION'!$C$97,[1]SYNTHESE!$AJ210&gt;'[1]GRILLE COTATION'!$G$97),[1]BIBLIOTHEQUE!$H$35*[1]SYNTHESE!$N210,"")</f>
        <v/>
      </c>
      <c r="T211" s="36" t="str">
        <f ca="1">IF(AND([1]SYNTHESE!$AU210='[1]GRILLE COTATION'!$C$109,[1]SYNTHESE!$AJ210&gt;'[1]GRILLE COTATION'!$G$109),[1]BIBLIOTHEQUE!$H$36*[1]SYNTHESE!$N210,"")</f>
        <v/>
      </c>
      <c r="U211" s="36" t="str">
        <f ca="1">IF(AND([1]SYNTHESE!$AV210='[1]GRILLE COTATION'!$C$121,[1]SYNTHESE!$AJ210&gt;'[1]GRILLE COTATION'!$G$121),[1]BIBLIOTHEQUE!$H$37*[1]SYNTHESE!$N210,"")</f>
        <v/>
      </c>
      <c r="V211" s="35"/>
      <c r="W211" s="36" t="str">
        <f ca="1">IF(AND([1]SYNTHESE!$AW210='[1]GRILLE COTATION'!$C$134,[1]SYNTHESE!$AJ210&gt;'[1]GRILLE COTATION'!$G$134),[1]BIBLIOTHEQUE!$H$40*[1]SYNTHESE!$P210*[1]SYNTHESE!$O210,"")</f>
        <v/>
      </c>
      <c r="X211" s="36"/>
      <c r="Y211" s="36" t="str">
        <f ca="1">IF(AND([1]SYNTHESE!$AX210='[1]GRILLE COTATION'!$C$146,[1]SYNTHESE!$AJ210&gt;'[1]GRILLE COTATION'!$G$146,[1]SYNTHESE!$P210&gt;=4),[1]BIBLIOTHEQUE!$H$42*[1]SYNTHESE!$O210,"")</f>
        <v/>
      </c>
      <c r="Z211" s="37"/>
    </row>
    <row r="212" spans="1:26" x14ac:dyDescent="0.25">
      <c r="A212" s="4">
        <v>268</v>
      </c>
      <c r="B212" s="34" t="str">
        <f ca="1">IF(AND([1]SYNTHESE!$AM211='[1]GRILLE COTATION'!$C$9,[1]SYNTHESE!$W211&gt;'[1]GRILLE COTATION'!$G$9),[1]BIBLIOTHEQUE!$H$3*[1]SYNTHESE!$N211,"")</f>
        <v/>
      </c>
      <c r="C212" s="35"/>
      <c r="D212" s="36" t="str">
        <f>IF(AND([1]SYNTHESE!$AK211='[1]GRILLE COTATION'!$F$42,[1]SYNTHESE!$AP211='[1]GRILLE COTATION'!$C$42),[1]BIBLIOTHEQUE!$H$6,"")</f>
        <v/>
      </c>
      <c r="E212" s="35"/>
      <c r="F212" s="36" t="str">
        <f>IF(AND([1]SYNTHESE!$AN211='[1]GRILLE COTATION'!$C$22,[1]SYNTHESE!$AK211=[1]PARAM!$B$2,[1]SYNTHESE!$AB211="CHAUDIERE  INDIV.",[1]SYNTHESE!$AA211="GAZ"),[1]BIBLIOTHEQUE!$H$8*[1]SYNTHESE!$N211,
IF(AND([1]SYNTHESE!$AN211='[1]GRILLE COTATION'!$C$22,[1]SYNTHESE!$AK211=[1]PARAM!$B$3,[1]SYNTHESE!$AB211="CHAUDIERE  INDIV.",[1]SYNTHESE!$AA211="GAZ"),[1]BIBLIOTHEQUE!$H$8*[1]SYNTHESE!$N211,
IF(AND([1]SYNTHESE!$AN211='[1]GRILLE COTATION'!$C$22,[1]SYNTHESE!$AK211=[1]PARAM!$B$4,[1]SYNTHESE!$AB211="CHAUDIERE  INDIV.",[1]SYNTHESE!$AA211="GAZ"),[1]BIBLIOTHEQUE!$H$8*[1]SYNTHESE!$N211,
IF(AND([1]SYNTHESE!$AN211='[1]GRILLE COTATION'!$C$22,[1]SYNTHESE!$AK211=[1]PARAM!$B$5,[1]SYNTHESE!$AB211="CHAUDIERE  INDIV.",[1]SYNTHESE!$AA211="GAZ"),[1]BIBLIOTHEQUE!$H$8*[1]SYNTHESE!$N211,""))))</f>
        <v/>
      </c>
      <c r="G212" s="36" t="str">
        <f>IF(AND([1]SYNTHESE!$AN211='[1]GRILLE COTATION'!$C$22,[1]SYNTHESE!$AK211='[1]GRILLE COTATION'!$F$22),[1]BIBLIOTHEQUE!$H$9*[1]SYNTHESE!$N211,"")</f>
        <v/>
      </c>
      <c r="H212" s="36" t="str">
        <f>IF(AND([1]SYNTHESE!$AO211='[1]GRILLE COTATION'!$C$35,[1]SYNTHESE!$AK211='[1]GRILLE COTATION'!$F$35),[1]BIBLIOTHEQUE!$H$10*[1]SYNTHESE!$N211,
IF([1]SYNTHESE!$AO211='[1]GRILLE COTATION'!$C$38,[1]BIBLIOTHEQUE!$H$10*[1]SYNTHESE!$N211,""))</f>
        <v/>
      </c>
      <c r="I212" s="35"/>
      <c r="J212" s="36" t="str">
        <f ca="1">IF(AND(I212="",AI212="",BI212="",CI212="",DI212="",EI212="",FI212="",GI212="",HI212="",II212="",[1]SYNTHESE!$AP211='[1]GRILLE COTATION'!$C$42,[1]SYNTHESE!$AJ211&gt;'[1]GRILLE COTATION'!$G$48,[1]SYNTHESE!$M211=[1]BIBLIOTHEQUE!$F$15),[1]BIBLIOTHEQUE!$H$13*[1]SYNTHESE!$Q211*1.5,
IF(AND(I212="",AI212="",BI212="",CI212="",DI212="",EI212="",FI212="",GI212="",HI212="",II212="",[1]SYNTHESE!$AP211='[1]GRILLE COTATION'!$C$42,[1]SYNTHESE!$AJ211&gt;'[1]GRILLE COTATION'!$G$48,[1]SYNTHESE!$M211=[1]BIBLIOTHEQUE!$F$22),[1]BIBLIOTHEQUE!$H$13*[1]SYNTHESE!$Q211,""))</f>
        <v/>
      </c>
      <c r="K212" s="35"/>
      <c r="L212" s="36" t="str">
        <f ca="1">IF(AND(
[1]SYNTHESE!$AQ211='[1]GRILLE COTATION'!$C$60,
[1]SYNTHESE!$AJ211&gt;'[1]GRILLE COTATION'!$G$60,
[1]SYNTHESE!$M211=[1]BIBLIOTHEQUE!$F$22),
[1]BIBLIOTHEQUE!$H$22*[1]SYNTHESE!$F211+[1]BIBLIOTHEQUE!$H$23*[1]SYNTHESE!$G211+[1]BIBLIOTHEQUE!$H$24*[1]SYNTHESE!$H211+[1]BIBLIOTHEQUE!$H$25*[1]SYNTHESE!$I211+[1]BIBLIOTHEQUE!$H$26*[1]SYNTHESE!$J211+[1]BIBLIOTHEQUE!$H$27*[1]SYNTHESE!$K211,
IF(AND(
[1]SYNTHESE!$AQ211='[1]GRILLE COTATION'!$C$60,
[1]SYNTHESE!$AJ211&gt;'[1]GRILLE COTATION'!$G$60,
[1]SYNTHESE!$M211=[1]BIBLIOTHEQUE!$F$15),
[1]BIBLIOTHEQUE!$H$15*[1]SYNTHESE!$F211+[1]BIBLIOTHEQUE!$H$16*[1]SYNTHESE!$G211+[1]BIBLIOTHEQUE!$H$17*[1]SYNTHESE!$H211+[1]BIBLIOTHEQUE!$H$18*[1]SYNTHESE!$I211+[1]BIBLIOTHEQUE!$H$19*[1]SYNTHESE!$J211+[1]BIBLIOTHEQUE!$H$20*[1]SYNTHESE!$K211+[1]BIBLIOTHEQUE!$H$21*[1]SYNTHESE!$L211,""))</f>
        <v/>
      </c>
      <c r="M212" s="35"/>
      <c r="N212" s="36" t="str">
        <f ca="1">IF(AND([1]SYNTHESE!$AR211='[1]GRILLE COTATION'!$C$72,[1]SYNTHESE!$AJ211&gt;'[1]GRILLE COTATION'!$G$72),[1]BIBLIOTHEQUE!$H$29*[1]SYNTHESE!$Q211/[1]SYNTHESE!$P211*1.2,"")</f>
        <v/>
      </c>
      <c r="O212" s="35"/>
      <c r="P212" s="35"/>
      <c r="Q212" s="36" t="str">
        <f ca="1">IF(AND([1]SYNTHESE!$AS211='[1]GRILLE COTATION'!$C$84,[1]SYNTHESE!$AJ211&gt;'[1]GRILLE COTATION'!$G$84),[1]BIBLIOTHEQUE!$H$32*[1]SYNTHESE!$Q211/[1]SYNTHESE!$P211,"")</f>
        <v/>
      </c>
      <c r="R212" s="35"/>
      <c r="S212" s="36" t="str">
        <f ca="1">IF(AND([1]SYNTHESE!$AT211='[1]GRILLE COTATION'!$C$97,[1]SYNTHESE!$AJ211&gt;'[1]GRILLE COTATION'!$G$97),[1]BIBLIOTHEQUE!$H$35*[1]SYNTHESE!$N211,"")</f>
        <v/>
      </c>
      <c r="T212" s="36" t="str">
        <f ca="1">IF(AND([1]SYNTHESE!$AU211='[1]GRILLE COTATION'!$C$109,[1]SYNTHESE!$AJ211&gt;'[1]GRILLE COTATION'!$G$109),[1]BIBLIOTHEQUE!$H$36*[1]SYNTHESE!$N211,"")</f>
        <v/>
      </c>
      <c r="U212" s="36" t="str">
        <f ca="1">IF(AND([1]SYNTHESE!$AV211='[1]GRILLE COTATION'!$C$121,[1]SYNTHESE!$AJ211&gt;'[1]GRILLE COTATION'!$G$121),[1]BIBLIOTHEQUE!$H$37*[1]SYNTHESE!$N211,"")</f>
        <v/>
      </c>
      <c r="V212" s="35"/>
      <c r="W212" s="36" t="str">
        <f ca="1">IF(AND([1]SYNTHESE!$AW211='[1]GRILLE COTATION'!$C$134,[1]SYNTHESE!$AJ211&gt;'[1]GRILLE COTATION'!$G$134),[1]BIBLIOTHEQUE!$H$40*[1]SYNTHESE!$P211*[1]SYNTHESE!$O211,"")</f>
        <v/>
      </c>
      <c r="X212" s="36"/>
      <c r="Y212" s="36" t="str">
        <f ca="1">IF(AND([1]SYNTHESE!$AX211='[1]GRILLE COTATION'!$C$146,[1]SYNTHESE!$AJ211&gt;'[1]GRILLE COTATION'!$G$146,[1]SYNTHESE!$P211&gt;=4),[1]BIBLIOTHEQUE!$H$42*[1]SYNTHESE!$O211,"")</f>
        <v/>
      </c>
      <c r="Z212" s="37"/>
    </row>
    <row r="213" spans="1:26" x14ac:dyDescent="0.25">
      <c r="A213" s="4">
        <v>269</v>
      </c>
      <c r="B213" s="34" t="str">
        <f ca="1">IF(AND([1]SYNTHESE!$AM212='[1]GRILLE COTATION'!$C$9,[1]SYNTHESE!$W212&gt;'[1]GRILLE COTATION'!$G$9),[1]BIBLIOTHEQUE!$H$3*[1]SYNTHESE!$N212,"")</f>
        <v/>
      </c>
      <c r="C213" s="35"/>
      <c r="D213" s="36" t="str">
        <f>IF(AND([1]SYNTHESE!$AK212='[1]GRILLE COTATION'!$F$42,[1]SYNTHESE!$AP212='[1]GRILLE COTATION'!$C$42),[1]BIBLIOTHEQUE!$H$6,"")</f>
        <v/>
      </c>
      <c r="E213" s="35"/>
      <c r="F213" s="36" t="str">
        <f>IF(AND([1]SYNTHESE!$AN212='[1]GRILLE COTATION'!$C$22,[1]SYNTHESE!$AK212=[1]PARAM!$B$2,[1]SYNTHESE!$AB212="CHAUDIERE  INDIV.",[1]SYNTHESE!$AA212="GAZ"),[1]BIBLIOTHEQUE!$H$8*[1]SYNTHESE!$N212,
IF(AND([1]SYNTHESE!$AN212='[1]GRILLE COTATION'!$C$22,[1]SYNTHESE!$AK212=[1]PARAM!$B$3,[1]SYNTHESE!$AB212="CHAUDIERE  INDIV.",[1]SYNTHESE!$AA212="GAZ"),[1]BIBLIOTHEQUE!$H$8*[1]SYNTHESE!$N212,
IF(AND([1]SYNTHESE!$AN212='[1]GRILLE COTATION'!$C$22,[1]SYNTHESE!$AK212=[1]PARAM!$B$4,[1]SYNTHESE!$AB212="CHAUDIERE  INDIV.",[1]SYNTHESE!$AA212="GAZ"),[1]BIBLIOTHEQUE!$H$8*[1]SYNTHESE!$N212,
IF(AND([1]SYNTHESE!$AN212='[1]GRILLE COTATION'!$C$22,[1]SYNTHESE!$AK212=[1]PARAM!$B$5,[1]SYNTHESE!$AB212="CHAUDIERE  INDIV.",[1]SYNTHESE!$AA212="GAZ"),[1]BIBLIOTHEQUE!$H$8*[1]SYNTHESE!$N212,""))))</f>
        <v/>
      </c>
      <c r="G213" s="36" t="str">
        <f>IF(AND([1]SYNTHESE!$AN212='[1]GRILLE COTATION'!$C$22,[1]SYNTHESE!$AK212='[1]GRILLE COTATION'!$F$22),[1]BIBLIOTHEQUE!$H$9*[1]SYNTHESE!$N212,"")</f>
        <v/>
      </c>
      <c r="H213" s="36" t="str">
        <f>IF(AND([1]SYNTHESE!$AO212='[1]GRILLE COTATION'!$C$35,[1]SYNTHESE!$AK212='[1]GRILLE COTATION'!$F$35),[1]BIBLIOTHEQUE!$H$10*[1]SYNTHESE!$N212,
IF([1]SYNTHESE!$AO212='[1]GRILLE COTATION'!$C$38,[1]BIBLIOTHEQUE!$H$10*[1]SYNTHESE!$N212,""))</f>
        <v/>
      </c>
      <c r="I213" s="35"/>
      <c r="J213" s="36" t="str">
        <f ca="1">IF(AND(I213="",AI213="",BI213="",CI213="",DI213="",EI213="",FI213="",GI213="",HI213="",II213="",[1]SYNTHESE!$AP212='[1]GRILLE COTATION'!$C$42,[1]SYNTHESE!$AJ212&gt;'[1]GRILLE COTATION'!$G$48,[1]SYNTHESE!$M212=[1]BIBLIOTHEQUE!$F$15),[1]BIBLIOTHEQUE!$H$13*[1]SYNTHESE!$Q212*1.5,
IF(AND(I213="",AI213="",BI213="",CI213="",DI213="",EI213="",FI213="",GI213="",HI213="",II213="",[1]SYNTHESE!$AP212='[1]GRILLE COTATION'!$C$42,[1]SYNTHESE!$AJ212&gt;'[1]GRILLE COTATION'!$G$48,[1]SYNTHESE!$M212=[1]BIBLIOTHEQUE!$F$22),[1]BIBLIOTHEQUE!$H$13*[1]SYNTHESE!$Q212,""))</f>
        <v/>
      </c>
      <c r="K213" s="35"/>
      <c r="L213" s="36" t="str">
        <f ca="1">IF(AND(
[1]SYNTHESE!$AQ212='[1]GRILLE COTATION'!$C$60,
[1]SYNTHESE!$AJ212&gt;'[1]GRILLE COTATION'!$G$60,
[1]SYNTHESE!$M212=[1]BIBLIOTHEQUE!$F$22),
[1]BIBLIOTHEQUE!$H$22*[1]SYNTHESE!$F212+[1]BIBLIOTHEQUE!$H$23*[1]SYNTHESE!$G212+[1]BIBLIOTHEQUE!$H$24*[1]SYNTHESE!$H212+[1]BIBLIOTHEQUE!$H$25*[1]SYNTHESE!$I212+[1]BIBLIOTHEQUE!$H$26*[1]SYNTHESE!$J212+[1]BIBLIOTHEQUE!$H$27*[1]SYNTHESE!$K212,
IF(AND(
[1]SYNTHESE!$AQ212='[1]GRILLE COTATION'!$C$60,
[1]SYNTHESE!$AJ212&gt;'[1]GRILLE COTATION'!$G$60,
[1]SYNTHESE!$M212=[1]BIBLIOTHEQUE!$F$15),
[1]BIBLIOTHEQUE!$H$15*[1]SYNTHESE!$F212+[1]BIBLIOTHEQUE!$H$16*[1]SYNTHESE!$G212+[1]BIBLIOTHEQUE!$H$17*[1]SYNTHESE!$H212+[1]BIBLIOTHEQUE!$H$18*[1]SYNTHESE!$I212+[1]BIBLIOTHEQUE!$H$19*[1]SYNTHESE!$J212+[1]BIBLIOTHEQUE!$H$20*[1]SYNTHESE!$K212+[1]BIBLIOTHEQUE!$H$21*[1]SYNTHESE!$L212,""))</f>
        <v/>
      </c>
      <c r="M213" s="35"/>
      <c r="N213" s="36" t="str">
        <f ca="1">IF(AND([1]SYNTHESE!$AR212='[1]GRILLE COTATION'!$C$72,[1]SYNTHESE!$AJ212&gt;'[1]GRILLE COTATION'!$G$72),[1]BIBLIOTHEQUE!$H$29*[1]SYNTHESE!$Q212/[1]SYNTHESE!$P212*1.2,"")</f>
        <v/>
      </c>
      <c r="O213" s="35"/>
      <c r="P213" s="35"/>
      <c r="Q213" s="36" t="str">
        <f ca="1">IF(AND([1]SYNTHESE!$AS212='[1]GRILLE COTATION'!$C$84,[1]SYNTHESE!$AJ212&gt;'[1]GRILLE COTATION'!$G$84),[1]BIBLIOTHEQUE!$H$32*[1]SYNTHESE!$Q212/[1]SYNTHESE!$P212,"")</f>
        <v/>
      </c>
      <c r="R213" s="35"/>
      <c r="S213" s="36" t="str">
        <f ca="1">IF(AND([1]SYNTHESE!$AT212='[1]GRILLE COTATION'!$C$97,[1]SYNTHESE!$AJ212&gt;'[1]GRILLE COTATION'!$G$97),[1]BIBLIOTHEQUE!$H$35*[1]SYNTHESE!$N212,"")</f>
        <v/>
      </c>
      <c r="T213" s="36" t="str">
        <f ca="1">IF(AND([1]SYNTHESE!$AU212='[1]GRILLE COTATION'!$C$109,[1]SYNTHESE!$AJ212&gt;'[1]GRILLE COTATION'!$G$109),[1]BIBLIOTHEQUE!$H$36*[1]SYNTHESE!$N212,"")</f>
        <v/>
      </c>
      <c r="U213" s="36" t="str">
        <f ca="1">IF(AND([1]SYNTHESE!$AV212='[1]GRILLE COTATION'!$C$121,[1]SYNTHESE!$AJ212&gt;'[1]GRILLE COTATION'!$G$121),[1]BIBLIOTHEQUE!$H$37*[1]SYNTHESE!$N212,"")</f>
        <v/>
      </c>
      <c r="V213" s="35"/>
      <c r="W213" s="36" t="str">
        <f ca="1">IF(AND([1]SYNTHESE!$AW212='[1]GRILLE COTATION'!$C$134,[1]SYNTHESE!$AJ212&gt;'[1]GRILLE COTATION'!$G$134),[1]BIBLIOTHEQUE!$H$40*[1]SYNTHESE!$P212*[1]SYNTHESE!$O212,"")</f>
        <v/>
      </c>
      <c r="X213" s="36"/>
      <c r="Y213" s="36" t="str">
        <f ca="1">IF(AND([1]SYNTHESE!$AX212='[1]GRILLE COTATION'!$C$146,[1]SYNTHESE!$AJ212&gt;'[1]GRILLE COTATION'!$G$146,[1]SYNTHESE!$P212&gt;=4),[1]BIBLIOTHEQUE!$H$42*[1]SYNTHESE!$O212,"")</f>
        <v/>
      </c>
      <c r="Z213" s="37"/>
    </row>
    <row r="214" spans="1:26" x14ac:dyDescent="0.25">
      <c r="A214" s="4">
        <v>270</v>
      </c>
      <c r="B214" s="34" t="str">
        <f ca="1">IF(AND([1]SYNTHESE!$AM213='[1]GRILLE COTATION'!$C$9,[1]SYNTHESE!$W213&gt;'[1]GRILLE COTATION'!$G$9),[1]BIBLIOTHEQUE!$H$3*[1]SYNTHESE!$N213,"")</f>
        <v/>
      </c>
      <c r="C214" s="35"/>
      <c r="D214" s="36" t="str">
        <f>IF(AND([1]SYNTHESE!$AK213='[1]GRILLE COTATION'!$F$42,[1]SYNTHESE!$AP213='[1]GRILLE COTATION'!$C$42),[1]BIBLIOTHEQUE!$H$6,"")</f>
        <v/>
      </c>
      <c r="E214" s="35"/>
      <c r="F214" s="36" t="str">
        <f>IF(AND([1]SYNTHESE!$AN213='[1]GRILLE COTATION'!$C$22,[1]SYNTHESE!$AK213=[1]PARAM!$B$2,[1]SYNTHESE!$AB213="CHAUDIERE  INDIV.",[1]SYNTHESE!$AA213="GAZ"),[1]BIBLIOTHEQUE!$H$8*[1]SYNTHESE!$N213,
IF(AND([1]SYNTHESE!$AN213='[1]GRILLE COTATION'!$C$22,[1]SYNTHESE!$AK213=[1]PARAM!$B$3,[1]SYNTHESE!$AB213="CHAUDIERE  INDIV.",[1]SYNTHESE!$AA213="GAZ"),[1]BIBLIOTHEQUE!$H$8*[1]SYNTHESE!$N213,
IF(AND([1]SYNTHESE!$AN213='[1]GRILLE COTATION'!$C$22,[1]SYNTHESE!$AK213=[1]PARAM!$B$4,[1]SYNTHESE!$AB213="CHAUDIERE  INDIV.",[1]SYNTHESE!$AA213="GAZ"),[1]BIBLIOTHEQUE!$H$8*[1]SYNTHESE!$N213,
IF(AND([1]SYNTHESE!$AN213='[1]GRILLE COTATION'!$C$22,[1]SYNTHESE!$AK213=[1]PARAM!$B$5,[1]SYNTHESE!$AB213="CHAUDIERE  INDIV.",[1]SYNTHESE!$AA213="GAZ"),[1]BIBLIOTHEQUE!$H$8*[1]SYNTHESE!$N213,""))))</f>
        <v/>
      </c>
      <c r="G214" s="36" t="str">
        <f>IF(AND([1]SYNTHESE!$AN213='[1]GRILLE COTATION'!$C$22,[1]SYNTHESE!$AK213='[1]GRILLE COTATION'!$F$22),[1]BIBLIOTHEQUE!$H$9*[1]SYNTHESE!$N213,"")</f>
        <v/>
      </c>
      <c r="H214" s="36" t="str">
        <f>IF(AND([1]SYNTHESE!$AO213='[1]GRILLE COTATION'!$C$35,[1]SYNTHESE!$AK213='[1]GRILLE COTATION'!$F$35),[1]BIBLIOTHEQUE!$H$10*[1]SYNTHESE!$N213,
IF([1]SYNTHESE!$AO213='[1]GRILLE COTATION'!$C$38,[1]BIBLIOTHEQUE!$H$10*[1]SYNTHESE!$N213,""))</f>
        <v/>
      </c>
      <c r="I214" s="35"/>
      <c r="J214" s="36" t="str">
        <f ca="1">IF(AND(I214="",AI214="",BI214="",CI214="",DI214="",EI214="",FI214="",GI214="",HI214="",II214="",[1]SYNTHESE!$AP213='[1]GRILLE COTATION'!$C$42,[1]SYNTHESE!$AJ213&gt;'[1]GRILLE COTATION'!$G$48,[1]SYNTHESE!$M213=[1]BIBLIOTHEQUE!$F$15),[1]BIBLIOTHEQUE!$H$13*[1]SYNTHESE!$Q213*1.5,
IF(AND(I214="",AI214="",BI214="",CI214="",DI214="",EI214="",FI214="",GI214="",HI214="",II214="",[1]SYNTHESE!$AP213='[1]GRILLE COTATION'!$C$42,[1]SYNTHESE!$AJ213&gt;'[1]GRILLE COTATION'!$G$48,[1]SYNTHESE!$M213=[1]BIBLIOTHEQUE!$F$22),[1]BIBLIOTHEQUE!$H$13*[1]SYNTHESE!$Q213,""))</f>
        <v/>
      </c>
      <c r="K214" s="35"/>
      <c r="L214" s="36" t="str">
        <f ca="1">IF(AND(
[1]SYNTHESE!$AQ213='[1]GRILLE COTATION'!$C$60,
[1]SYNTHESE!$AJ213&gt;'[1]GRILLE COTATION'!$G$60,
[1]SYNTHESE!$M213=[1]BIBLIOTHEQUE!$F$22),
[1]BIBLIOTHEQUE!$H$22*[1]SYNTHESE!$F213+[1]BIBLIOTHEQUE!$H$23*[1]SYNTHESE!$G213+[1]BIBLIOTHEQUE!$H$24*[1]SYNTHESE!$H213+[1]BIBLIOTHEQUE!$H$25*[1]SYNTHESE!$I213+[1]BIBLIOTHEQUE!$H$26*[1]SYNTHESE!$J213+[1]BIBLIOTHEQUE!$H$27*[1]SYNTHESE!$K213,
IF(AND(
[1]SYNTHESE!$AQ213='[1]GRILLE COTATION'!$C$60,
[1]SYNTHESE!$AJ213&gt;'[1]GRILLE COTATION'!$G$60,
[1]SYNTHESE!$M213=[1]BIBLIOTHEQUE!$F$15),
[1]BIBLIOTHEQUE!$H$15*[1]SYNTHESE!$F213+[1]BIBLIOTHEQUE!$H$16*[1]SYNTHESE!$G213+[1]BIBLIOTHEQUE!$H$17*[1]SYNTHESE!$H213+[1]BIBLIOTHEQUE!$H$18*[1]SYNTHESE!$I213+[1]BIBLIOTHEQUE!$H$19*[1]SYNTHESE!$J213+[1]BIBLIOTHEQUE!$H$20*[1]SYNTHESE!$K213+[1]BIBLIOTHEQUE!$H$21*[1]SYNTHESE!$L213,""))</f>
        <v/>
      </c>
      <c r="M214" s="35"/>
      <c r="N214" s="36" t="str">
        <f ca="1">IF(AND([1]SYNTHESE!$AR213='[1]GRILLE COTATION'!$C$72,[1]SYNTHESE!$AJ213&gt;'[1]GRILLE COTATION'!$G$72),[1]BIBLIOTHEQUE!$H$29*[1]SYNTHESE!$Q213/[1]SYNTHESE!$P213*1.2,"")</f>
        <v/>
      </c>
      <c r="O214" s="35"/>
      <c r="P214" s="35"/>
      <c r="Q214" s="36" t="str">
        <f ca="1">IF(AND([1]SYNTHESE!$AS213='[1]GRILLE COTATION'!$C$84,[1]SYNTHESE!$AJ213&gt;'[1]GRILLE COTATION'!$G$84),[1]BIBLIOTHEQUE!$H$32*[1]SYNTHESE!$Q213/[1]SYNTHESE!$P213,"")</f>
        <v/>
      </c>
      <c r="R214" s="35"/>
      <c r="S214" s="36" t="str">
        <f ca="1">IF(AND([1]SYNTHESE!$AT213='[1]GRILLE COTATION'!$C$97,[1]SYNTHESE!$AJ213&gt;'[1]GRILLE COTATION'!$G$97),[1]BIBLIOTHEQUE!$H$35*[1]SYNTHESE!$N213,"")</f>
        <v/>
      </c>
      <c r="T214" s="36" t="str">
        <f ca="1">IF(AND([1]SYNTHESE!$AU213='[1]GRILLE COTATION'!$C$109,[1]SYNTHESE!$AJ213&gt;'[1]GRILLE COTATION'!$G$109),[1]BIBLIOTHEQUE!$H$36*[1]SYNTHESE!$N213,"")</f>
        <v/>
      </c>
      <c r="U214" s="36" t="str">
        <f ca="1">IF(AND([1]SYNTHESE!$AV213='[1]GRILLE COTATION'!$C$121,[1]SYNTHESE!$AJ213&gt;'[1]GRILLE COTATION'!$G$121),[1]BIBLIOTHEQUE!$H$37*[1]SYNTHESE!$N213,"")</f>
        <v/>
      </c>
      <c r="V214" s="35"/>
      <c r="W214" s="36" t="str">
        <f ca="1">IF(AND([1]SYNTHESE!$AW213='[1]GRILLE COTATION'!$C$134,[1]SYNTHESE!$AJ213&gt;'[1]GRILLE COTATION'!$G$134),[1]BIBLIOTHEQUE!$H$40*[1]SYNTHESE!$P213*[1]SYNTHESE!$O213,"")</f>
        <v/>
      </c>
      <c r="X214" s="36"/>
      <c r="Y214" s="36" t="str">
        <f ca="1">IF(AND([1]SYNTHESE!$AX213='[1]GRILLE COTATION'!$C$146,[1]SYNTHESE!$AJ213&gt;'[1]GRILLE COTATION'!$G$146,[1]SYNTHESE!$P213&gt;=4),[1]BIBLIOTHEQUE!$H$42*[1]SYNTHESE!$O213,"")</f>
        <v/>
      </c>
      <c r="Z214" s="37"/>
    </row>
    <row r="215" spans="1:26" x14ac:dyDescent="0.25">
      <c r="A215" s="4">
        <v>271</v>
      </c>
      <c r="B215" s="34" t="str">
        <f ca="1">IF(AND([1]SYNTHESE!$AM214='[1]GRILLE COTATION'!$C$9,[1]SYNTHESE!$W214&gt;'[1]GRILLE COTATION'!$G$9),[1]BIBLIOTHEQUE!$H$3*[1]SYNTHESE!$N214,"")</f>
        <v/>
      </c>
      <c r="C215" s="35"/>
      <c r="D215" s="36" t="str">
        <f>IF(AND([1]SYNTHESE!$AK214='[1]GRILLE COTATION'!$F$42,[1]SYNTHESE!$AP214='[1]GRILLE COTATION'!$C$42),[1]BIBLIOTHEQUE!$H$6,"")</f>
        <v/>
      </c>
      <c r="E215" s="35"/>
      <c r="F215" s="36" t="str">
        <f>IF(AND([1]SYNTHESE!$AN214='[1]GRILLE COTATION'!$C$22,[1]SYNTHESE!$AK214=[1]PARAM!$B$2,[1]SYNTHESE!$AB214="CHAUDIERE  INDIV.",[1]SYNTHESE!$AA214="GAZ"),[1]BIBLIOTHEQUE!$H$8*[1]SYNTHESE!$N214,
IF(AND([1]SYNTHESE!$AN214='[1]GRILLE COTATION'!$C$22,[1]SYNTHESE!$AK214=[1]PARAM!$B$3,[1]SYNTHESE!$AB214="CHAUDIERE  INDIV.",[1]SYNTHESE!$AA214="GAZ"),[1]BIBLIOTHEQUE!$H$8*[1]SYNTHESE!$N214,
IF(AND([1]SYNTHESE!$AN214='[1]GRILLE COTATION'!$C$22,[1]SYNTHESE!$AK214=[1]PARAM!$B$4,[1]SYNTHESE!$AB214="CHAUDIERE  INDIV.",[1]SYNTHESE!$AA214="GAZ"),[1]BIBLIOTHEQUE!$H$8*[1]SYNTHESE!$N214,
IF(AND([1]SYNTHESE!$AN214='[1]GRILLE COTATION'!$C$22,[1]SYNTHESE!$AK214=[1]PARAM!$B$5,[1]SYNTHESE!$AB214="CHAUDIERE  INDIV.",[1]SYNTHESE!$AA214="GAZ"),[1]BIBLIOTHEQUE!$H$8*[1]SYNTHESE!$N214,""))))</f>
        <v/>
      </c>
      <c r="G215" s="36" t="str">
        <f>IF(AND([1]SYNTHESE!$AN214='[1]GRILLE COTATION'!$C$22,[1]SYNTHESE!$AK214='[1]GRILLE COTATION'!$F$22),[1]BIBLIOTHEQUE!$H$9*[1]SYNTHESE!$N214,"")</f>
        <v/>
      </c>
      <c r="H215" s="36" t="str">
        <f>IF(AND([1]SYNTHESE!$AO214='[1]GRILLE COTATION'!$C$35,[1]SYNTHESE!$AK214='[1]GRILLE COTATION'!$F$35),[1]BIBLIOTHEQUE!$H$10*[1]SYNTHESE!$N214,
IF([1]SYNTHESE!$AO214='[1]GRILLE COTATION'!$C$38,[1]BIBLIOTHEQUE!$H$10*[1]SYNTHESE!$N214,""))</f>
        <v/>
      </c>
      <c r="I215" s="35"/>
      <c r="J215" s="36" t="str">
        <f ca="1">IF(AND(I215="",AI215="",BI215="",CI215="",DI215="",EI215="",FI215="",GI215="",HI215="",II215="",[1]SYNTHESE!$AP214='[1]GRILLE COTATION'!$C$42,[1]SYNTHESE!$AJ214&gt;'[1]GRILLE COTATION'!$G$48,[1]SYNTHESE!$M214=[1]BIBLIOTHEQUE!$F$15),[1]BIBLIOTHEQUE!$H$13*[1]SYNTHESE!$Q214*1.5,
IF(AND(I215="",AI215="",BI215="",CI215="",DI215="",EI215="",FI215="",GI215="",HI215="",II215="",[1]SYNTHESE!$AP214='[1]GRILLE COTATION'!$C$42,[1]SYNTHESE!$AJ214&gt;'[1]GRILLE COTATION'!$G$48,[1]SYNTHESE!$M214=[1]BIBLIOTHEQUE!$F$22),[1]BIBLIOTHEQUE!$H$13*[1]SYNTHESE!$Q214,""))</f>
        <v/>
      </c>
      <c r="K215" s="35"/>
      <c r="L215" s="36" t="str">
        <f ca="1">IF(AND(
[1]SYNTHESE!$AQ214='[1]GRILLE COTATION'!$C$60,
[1]SYNTHESE!$AJ214&gt;'[1]GRILLE COTATION'!$G$60,
[1]SYNTHESE!$M214=[1]BIBLIOTHEQUE!$F$22),
[1]BIBLIOTHEQUE!$H$22*[1]SYNTHESE!$F214+[1]BIBLIOTHEQUE!$H$23*[1]SYNTHESE!$G214+[1]BIBLIOTHEQUE!$H$24*[1]SYNTHESE!$H214+[1]BIBLIOTHEQUE!$H$25*[1]SYNTHESE!$I214+[1]BIBLIOTHEQUE!$H$26*[1]SYNTHESE!$J214+[1]BIBLIOTHEQUE!$H$27*[1]SYNTHESE!$K214,
IF(AND(
[1]SYNTHESE!$AQ214='[1]GRILLE COTATION'!$C$60,
[1]SYNTHESE!$AJ214&gt;'[1]GRILLE COTATION'!$G$60,
[1]SYNTHESE!$M214=[1]BIBLIOTHEQUE!$F$15),
[1]BIBLIOTHEQUE!$H$15*[1]SYNTHESE!$F214+[1]BIBLIOTHEQUE!$H$16*[1]SYNTHESE!$G214+[1]BIBLIOTHEQUE!$H$17*[1]SYNTHESE!$H214+[1]BIBLIOTHEQUE!$H$18*[1]SYNTHESE!$I214+[1]BIBLIOTHEQUE!$H$19*[1]SYNTHESE!$J214+[1]BIBLIOTHEQUE!$H$20*[1]SYNTHESE!$K214+[1]BIBLIOTHEQUE!$H$21*[1]SYNTHESE!$L214,""))</f>
        <v/>
      </c>
      <c r="M215" s="35"/>
      <c r="N215" s="36" t="str">
        <f ca="1">IF(AND([1]SYNTHESE!$AR214='[1]GRILLE COTATION'!$C$72,[1]SYNTHESE!$AJ214&gt;'[1]GRILLE COTATION'!$G$72),[1]BIBLIOTHEQUE!$H$29*[1]SYNTHESE!$Q214/[1]SYNTHESE!$P214*1.2,"")</f>
        <v/>
      </c>
      <c r="O215" s="35"/>
      <c r="P215" s="35"/>
      <c r="Q215" s="36" t="str">
        <f ca="1">IF(AND([1]SYNTHESE!$AS214='[1]GRILLE COTATION'!$C$84,[1]SYNTHESE!$AJ214&gt;'[1]GRILLE COTATION'!$G$84),[1]BIBLIOTHEQUE!$H$32*[1]SYNTHESE!$Q214/[1]SYNTHESE!$P214,"")</f>
        <v/>
      </c>
      <c r="R215" s="35"/>
      <c r="S215" s="36" t="str">
        <f ca="1">IF(AND([1]SYNTHESE!$AT214='[1]GRILLE COTATION'!$C$97,[1]SYNTHESE!$AJ214&gt;'[1]GRILLE COTATION'!$G$97),[1]BIBLIOTHEQUE!$H$35*[1]SYNTHESE!$N214,"")</f>
        <v/>
      </c>
      <c r="T215" s="36" t="str">
        <f ca="1">IF(AND([1]SYNTHESE!$AU214='[1]GRILLE COTATION'!$C$109,[1]SYNTHESE!$AJ214&gt;'[1]GRILLE COTATION'!$G$109),[1]BIBLIOTHEQUE!$H$36*[1]SYNTHESE!$N214,"")</f>
        <v/>
      </c>
      <c r="U215" s="36" t="str">
        <f ca="1">IF(AND([1]SYNTHESE!$AV214='[1]GRILLE COTATION'!$C$121,[1]SYNTHESE!$AJ214&gt;'[1]GRILLE COTATION'!$G$121),[1]BIBLIOTHEQUE!$H$37*[1]SYNTHESE!$N214,"")</f>
        <v/>
      </c>
      <c r="V215" s="35"/>
      <c r="W215" s="36" t="str">
        <f ca="1">IF(AND([1]SYNTHESE!$AW214='[1]GRILLE COTATION'!$C$134,[1]SYNTHESE!$AJ214&gt;'[1]GRILLE COTATION'!$G$134),[1]BIBLIOTHEQUE!$H$40*[1]SYNTHESE!$P214*[1]SYNTHESE!$O214,"")</f>
        <v/>
      </c>
      <c r="X215" s="36"/>
      <c r="Y215" s="36" t="str">
        <f ca="1">IF(AND([1]SYNTHESE!$AX214='[1]GRILLE COTATION'!$C$146,[1]SYNTHESE!$AJ214&gt;'[1]GRILLE COTATION'!$G$146,[1]SYNTHESE!$P214&gt;=4),[1]BIBLIOTHEQUE!$H$42*[1]SYNTHESE!$O214,"")</f>
        <v/>
      </c>
      <c r="Z215" s="37"/>
    </row>
    <row r="216" spans="1:26" x14ac:dyDescent="0.25">
      <c r="A216" s="4">
        <v>272</v>
      </c>
      <c r="B216" s="34">
        <f ca="1">IF(AND([1]SYNTHESE!$AM215='[1]GRILLE COTATION'!$C$9,[1]SYNTHESE!$W215&gt;'[1]GRILLE COTATION'!$G$9),[1]BIBLIOTHEQUE!$H$3*[1]SYNTHESE!$N215,"")</f>
        <v>18000</v>
      </c>
      <c r="C216" s="35"/>
      <c r="D216" s="36" t="str">
        <f>IF(AND([1]SYNTHESE!$AK215='[1]GRILLE COTATION'!$F$42,[1]SYNTHESE!$AP215='[1]GRILLE COTATION'!$C$42),[1]BIBLIOTHEQUE!$H$6,"")</f>
        <v/>
      </c>
      <c r="E216" s="35"/>
      <c r="F216" s="36" t="str">
        <f>IF(AND([1]SYNTHESE!$AN215='[1]GRILLE COTATION'!$C$22,[1]SYNTHESE!$AK215=[1]PARAM!$B$2,[1]SYNTHESE!$AB215="CHAUDIERE  INDIV.",[1]SYNTHESE!$AA215="GAZ"),[1]BIBLIOTHEQUE!$H$8*[1]SYNTHESE!$N215,
IF(AND([1]SYNTHESE!$AN215='[1]GRILLE COTATION'!$C$22,[1]SYNTHESE!$AK215=[1]PARAM!$B$3,[1]SYNTHESE!$AB215="CHAUDIERE  INDIV.",[1]SYNTHESE!$AA215="GAZ"),[1]BIBLIOTHEQUE!$H$8*[1]SYNTHESE!$N215,
IF(AND([1]SYNTHESE!$AN215='[1]GRILLE COTATION'!$C$22,[1]SYNTHESE!$AK215=[1]PARAM!$B$4,[1]SYNTHESE!$AB215="CHAUDIERE  INDIV.",[1]SYNTHESE!$AA215="GAZ"),[1]BIBLIOTHEQUE!$H$8*[1]SYNTHESE!$N215,
IF(AND([1]SYNTHESE!$AN215='[1]GRILLE COTATION'!$C$22,[1]SYNTHESE!$AK215=[1]PARAM!$B$5,[1]SYNTHESE!$AB215="CHAUDIERE  INDIV.",[1]SYNTHESE!$AA215="GAZ"),[1]BIBLIOTHEQUE!$H$8*[1]SYNTHESE!$N215,""))))</f>
        <v/>
      </c>
      <c r="G216" s="36" t="str">
        <f>IF(AND([1]SYNTHESE!$AN215='[1]GRILLE COTATION'!$C$22,[1]SYNTHESE!$AK215='[1]GRILLE COTATION'!$F$22),[1]BIBLIOTHEQUE!$H$9*[1]SYNTHESE!$N215,"")</f>
        <v/>
      </c>
      <c r="H216" s="36" t="str">
        <f>IF(AND([1]SYNTHESE!$AO215='[1]GRILLE COTATION'!$C$35,[1]SYNTHESE!$AK215='[1]GRILLE COTATION'!$F$35),[1]BIBLIOTHEQUE!$H$10*[1]SYNTHESE!$N215,
IF([1]SYNTHESE!$AO215='[1]GRILLE COTATION'!$C$38,[1]BIBLIOTHEQUE!$H$10*[1]SYNTHESE!$N215,""))</f>
        <v/>
      </c>
      <c r="I216" s="35"/>
      <c r="J216" s="36" t="str">
        <f ca="1">IF(AND(I216="",AI216="",BI216="",CI216="",DI216="",EI216="",FI216="",GI216="",HI216="",II216="",[1]SYNTHESE!$AP215='[1]GRILLE COTATION'!$C$42,[1]SYNTHESE!$AJ215&gt;'[1]GRILLE COTATION'!$G$48,[1]SYNTHESE!$M215=[1]BIBLIOTHEQUE!$F$15),[1]BIBLIOTHEQUE!$H$13*[1]SYNTHESE!$Q215*1.5,
IF(AND(I216="",AI216="",BI216="",CI216="",DI216="",EI216="",FI216="",GI216="",HI216="",II216="",[1]SYNTHESE!$AP215='[1]GRILLE COTATION'!$C$42,[1]SYNTHESE!$AJ215&gt;'[1]GRILLE COTATION'!$G$48,[1]SYNTHESE!$M215=[1]BIBLIOTHEQUE!$F$22),[1]BIBLIOTHEQUE!$H$13*[1]SYNTHESE!$Q215,""))</f>
        <v/>
      </c>
      <c r="K216" s="35"/>
      <c r="L216" s="36" t="str">
        <f ca="1">IF(AND(
[1]SYNTHESE!$AQ215='[1]GRILLE COTATION'!$C$60,
[1]SYNTHESE!$AJ215&gt;'[1]GRILLE COTATION'!$G$60,
[1]SYNTHESE!$M215=[1]BIBLIOTHEQUE!$F$22),
[1]BIBLIOTHEQUE!$H$22*[1]SYNTHESE!$F215+[1]BIBLIOTHEQUE!$H$23*[1]SYNTHESE!$G215+[1]BIBLIOTHEQUE!$H$24*[1]SYNTHESE!$H215+[1]BIBLIOTHEQUE!$H$25*[1]SYNTHESE!$I215+[1]BIBLIOTHEQUE!$H$26*[1]SYNTHESE!$J215+[1]BIBLIOTHEQUE!$H$27*[1]SYNTHESE!$K215,
IF(AND(
[1]SYNTHESE!$AQ215='[1]GRILLE COTATION'!$C$60,
[1]SYNTHESE!$AJ215&gt;'[1]GRILLE COTATION'!$G$60,
[1]SYNTHESE!$M215=[1]BIBLIOTHEQUE!$F$15),
[1]BIBLIOTHEQUE!$H$15*[1]SYNTHESE!$F215+[1]BIBLIOTHEQUE!$H$16*[1]SYNTHESE!$G215+[1]BIBLIOTHEQUE!$H$17*[1]SYNTHESE!$H215+[1]BIBLIOTHEQUE!$H$18*[1]SYNTHESE!$I215+[1]BIBLIOTHEQUE!$H$19*[1]SYNTHESE!$J215+[1]BIBLIOTHEQUE!$H$20*[1]SYNTHESE!$K215+[1]BIBLIOTHEQUE!$H$21*[1]SYNTHESE!$L215,""))</f>
        <v/>
      </c>
      <c r="M216" s="35"/>
      <c r="N216" s="36" t="str">
        <f ca="1">IF(AND([1]SYNTHESE!$AR215='[1]GRILLE COTATION'!$C$72,[1]SYNTHESE!$AJ215&gt;'[1]GRILLE COTATION'!$G$72),[1]BIBLIOTHEQUE!$H$29*[1]SYNTHESE!$Q215/[1]SYNTHESE!$P215*1.2,"")</f>
        <v/>
      </c>
      <c r="O216" s="35"/>
      <c r="P216" s="35"/>
      <c r="Q216" s="36" t="str">
        <f ca="1">IF(AND([1]SYNTHESE!$AS215='[1]GRILLE COTATION'!$C$84,[1]SYNTHESE!$AJ215&gt;'[1]GRILLE COTATION'!$G$84),[1]BIBLIOTHEQUE!$H$32*[1]SYNTHESE!$Q215/[1]SYNTHESE!$P215,"")</f>
        <v/>
      </c>
      <c r="R216" s="35"/>
      <c r="S216" s="36" t="str">
        <f ca="1">IF(AND([1]SYNTHESE!$AT215='[1]GRILLE COTATION'!$C$97,[1]SYNTHESE!$AJ215&gt;'[1]GRILLE COTATION'!$G$97),[1]BIBLIOTHEQUE!$H$35*[1]SYNTHESE!$N215,"")</f>
        <v/>
      </c>
      <c r="T216" s="36" t="str">
        <f ca="1">IF(AND([1]SYNTHESE!$AU215='[1]GRILLE COTATION'!$C$109,[1]SYNTHESE!$AJ215&gt;'[1]GRILLE COTATION'!$G$109),[1]BIBLIOTHEQUE!$H$36*[1]SYNTHESE!$N215,"")</f>
        <v/>
      </c>
      <c r="U216" s="36" t="str">
        <f ca="1">IF(AND([1]SYNTHESE!$AV215='[1]GRILLE COTATION'!$C$121,[1]SYNTHESE!$AJ215&gt;'[1]GRILLE COTATION'!$G$121),[1]BIBLIOTHEQUE!$H$37*[1]SYNTHESE!$N215,"")</f>
        <v/>
      </c>
      <c r="V216" s="35"/>
      <c r="W216" s="36" t="str">
        <f ca="1">IF(AND([1]SYNTHESE!$AW215='[1]GRILLE COTATION'!$C$134,[1]SYNTHESE!$AJ215&gt;'[1]GRILLE COTATION'!$G$134),[1]BIBLIOTHEQUE!$H$40*[1]SYNTHESE!$P215*[1]SYNTHESE!$O215,"")</f>
        <v/>
      </c>
      <c r="X216" s="36"/>
      <c r="Y216" s="36" t="str">
        <f ca="1">IF(AND([1]SYNTHESE!$AX215='[1]GRILLE COTATION'!$C$146,[1]SYNTHESE!$AJ215&gt;'[1]GRILLE COTATION'!$G$146,[1]SYNTHESE!$P215&gt;=4),[1]BIBLIOTHEQUE!$H$42*[1]SYNTHESE!$O215,"")</f>
        <v/>
      </c>
      <c r="Z216" s="37"/>
    </row>
    <row r="217" spans="1:26" x14ac:dyDescent="0.25">
      <c r="A217" s="4">
        <v>273</v>
      </c>
      <c r="B217" s="34" t="str">
        <f ca="1">IF(AND([1]SYNTHESE!$AM216='[1]GRILLE COTATION'!$C$9,[1]SYNTHESE!$W216&gt;'[1]GRILLE COTATION'!$G$9),[1]BIBLIOTHEQUE!$H$3*[1]SYNTHESE!$N216,"")</f>
        <v/>
      </c>
      <c r="C217" s="35"/>
      <c r="D217" s="36" t="str">
        <f>IF(AND([1]SYNTHESE!$AK216='[1]GRILLE COTATION'!$F$42,[1]SYNTHESE!$AP216='[1]GRILLE COTATION'!$C$42),[1]BIBLIOTHEQUE!$H$6,"")</f>
        <v/>
      </c>
      <c r="E217" s="35"/>
      <c r="F217" s="36" t="str">
        <f>IF(AND([1]SYNTHESE!$AN216='[1]GRILLE COTATION'!$C$22,[1]SYNTHESE!$AK216=[1]PARAM!$B$2,[1]SYNTHESE!$AB216="CHAUDIERE  INDIV.",[1]SYNTHESE!$AA216="GAZ"),[1]BIBLIOTHEQUE!$H$8*[1]SYNTHESE!$N216,
IF(AND([1]SYNTHESE!$AN216='[1]GRILLE COTATION'!$C$22,[1]SYNTHESE!$AK216=[1]PARAM!$B$3,[1]SYNTHESE!$AB216="CHAUDIERE  INDIV.",[1]SYNTHESE!$AA216="GAZ"),[1]BIBLIOTHEQUE!$H$8*[1]SYNTHESE!$N216,
IF(AND([1]SYNTHESE!$AN216='[1]GRILLE COTATION'!$C$22,[1]SYNTHESE!$AK216=[1]PARAM!$B$4,[1]SYNTHESE!$AB216="CHAUDIERE  INDIV.",[1]SYNTHESE!$AA216="GAZ"),[1]BIBLIOTHEQUE!$H$8*[1]SYNTHESE!$N216,
IF(AND([1]SYNTHESE!$AN216='[1]GRILLE COTATION'!$C$22,[1]SYNTHESE!$AK216=[1]PARAM!$B$5,[1]SYNTHESE!$AB216="CHAUDIERE  INDIV.",[1]SYNTHESE!$AA216="GAZ"),[1]BIBLIOTHEQUE!$H$8*[1]SYNTHESE!$N216,""))))</f>
        <v/>
      </c>
      <c r="G217" s="36" t="str">
        <f>IF(AND([1]SYNTHESE!$AN216='[1]GRILLE COTATION'!$C$22,[1]SYNTHESE!$AK216='[1]GRILLE COTATION'!$F$22),[1]BIBLIOTHEQUE!$H$9*[1]SYNTHESE!$N216,"")</f>
        <v/>
      </c>
      <c r="H217" s="36" t="str">
        <f>IF(AND([1]SYNTHESE!$AO216='[1]GRILLE COTATION'!$C$35,[1]SYNTHESE!$AK216='[1]GRILLE COTATION'!$F$35),[1]BIBLIOTHEQUE!$H$10*[1]SYNTHESE!$N216,
IF([1]SYNTHESE!$AO216='[1]GRILLE COTATION'!$C$38,[1]BIBLIOTHEQUE!$H$10*[1]SYNTHESE!$N216,""))</f>
        <v/>
      </c>
      <c r="I217" s="35"/>
      <c r="J217" s="36" t="str">
        <f ca="1">IF(AND(I217="",AI217="",BI217="",CI217="",DI217="",EI217="",FI217="",GI217="",HI217="",II217="",[1]SYNTHESE!$AP216='[1]GRILLE COTATION'!$C$42,[1]SYNTHESE!$AJ216&gt;'[1]GRILLE COTATION'!$G$48,[1]SYNTHESE!$M216=[1]BIBLIOTHEQUE!$F$15),[1]BIBLIOTHEQUE!$H$13*[1]SYNTHESE!$Q216*1.5,
IF(AND(I217="",AI217="",BI217="",CI217="",DI217="",EI217="",FI217="",GI217="",HI217="",II217="",[1]SYNTHESE!$AP216='[1]GRILLE COTATION'!$C$42,[1]SYNTHESE!$AJ216&gt;'[1]GRILLE COTATION'!$G$48,[1]SYNTHESE!$M216=[1]BIBLIOTHEQUE!$F$22),[1]BIBLIOTHEQUE!$H$13*[1]SYNTHESE!$Q216,""))</f>
        <v/>
      </c>
      <c r="K217" s="35"/>
      <c r="L217" s="36" t="str">
        <f ca="1">IF(AND(
[1]SYNTHESE!$AQ216='[1]GRILLE COTATION'!$C$60,
[1]SYNTHESE!$AJ216&gt;'[1]GRILLE COTATION'!$G$60,
[1]SYNTHESE!$M216=[1]BIBLIOTHEQUE!$F$22),
[1]BIBLIOTHEQUE!$H$22*[1]SYNTHESE!$F216+[1]BIBLIOTHEQUE!$H$23*[1]SYNTHESE!$G216+[1]BIBLIOTHEQUE!$H$24*[1]SYNTHESE!$H216+[1]BIBLIOTHEQUE!$H$25*[1]SYNTHESE!$I216+[1]BIBLIOTHEQUE!$H$26*[1]SYNTHESE!$J216+[1]BIBLIOTHEQUE!$H$27*[1]SYNTHESE!$K216,
IF(AND(
[1]SYNTHESE!$AQ216='[1]GRILLE COTATION'!$C$60,
[1]SYNTHESE!$AJ216&gt;'[1]GRILLE COTATION'!$G$60,
[1]SYNTHESE!$M216=[1]BIBLIOTHEQUE!$F$15),
[1]BIBLIOTHEQUE!$H$15*[1]SYNTHESE!$F216+[1]BIBLIOTHEQUE!$H$16*[1]SYNTHESE!$G216+[1]BIBLIOTHEQUE!$H$17*[1]SYNTHESE!$H216+[1]BIBLIOTHEQUE!$H$18*[1]SYNTHESE!$I216+[1]BIBLIOTHEQUE!$H$19*[1]SYNTHESE!$J216+[1]BIBLIOTHEQUE!$H$20*[1]SYNTHESE!$K216+[1]BIBLIOTHEQUE!$H$21*[1]SYNTHESE!$L216,""))</f>
        <v/>
      </c>
      <c r="M217" s="35"/>
      <c r="N217" s="36" t="str">
        <f ca="1">IF(AND([1]SYNTHESE!$AR216='[1]GRILLE COTATION'!$C$72,[1]SYNTHESE!$AJ216&gt;'[1]GRILLE COTATION'!$G$72),[1]BIBLIOTHEQUE!$H$29*[1]SYNTHESE!$Q216/[1]SYNTHESE!$P216*1.2,"")</f>
        <v/>
      </c>
      <c r="O217" s="35"/>
      <c r="P217" s="35"/>
      <c r="Q217" s="36" t="str">
        <f ca="1">IF(AND([1]SYNTHESE!$AS216='[1]GRILLE COTATION'!$C$84,[1]SYNTHESE!$AJ216&gt;'[1]GRILLE COTATION'!$G$84),[1]BIBLIOTHEQUE!$H$32*[1]SYNTHESE!$Q216/[1]SYNTHESE!$P216,"")</f>
        <v/>
      </c>
      <c r="R217" s="35"/>
      <c r="S217" s="36" t="str">
        <f ca="1">IF(AND([1]SYNTHESE!$AT216='[1]GRILLE COTATION'!$C$97,[1]SYNTHESE!$AJ216&gt;'[1]GRILLE COTATION'!$G$97),[1]BIBLIOTHEQUE!$H$35*[1]SYNTHESE!$N216,"")</f>
        <v/>
      </c>
      <c r="T217" s="36" t="str">
        <f ca="1">IF(AND([1]SYNTHESE!$AU216='[1]GRILLE COTATION'!$C$109,[1]SYNTHESE!$AJ216&gt;'[1]GRILLE COTATION'!$G$109),[1]BIBLIOTHEQUE!$H$36*[1]SYNTHESE!$N216,"")</f>
        <v/>
      </c>
      <c r="U217" s="36" t="str">
        <f ca="1">IF(AND([1]SYNTHESE!$AV216='[1]GRILLE COTATION'!$C$121,[1]SYNTHESE!$AJ216&gt;'[1]GRILLE COTATION'!$G$121),[1]BIBLIOTHEQUE!$H$37*[1]SYNTHESE!$N216,"")</f>
        <v/>
      </c>
      <c r="V217" s="35"/>
      <c r="W217" s="36" t="str">
        <f ca="1">IF(AND([1]SYNTHESE!$AW216='[1]GRILLE COTATION'!$C$134,[1]SYNTHESE!$AJ216&gt;'[1]GRILLE COTATION'!$G$134),[1]BIBLIOTHEQUE!$H$40*[1]SYNTHESE!$P216*[1]SYNTHESE!$O216,"")</f>
        <v/>
      </c>
      <c r="X217" s="36"/>
      <c r="Y217" s="36" t="str">
        <f ca="1">IF(AND([1]SYNTHESE!$AX216='[1]GRILLE COTATION'!$C$146,[1]SYNTHESE!$AJ216&gt;'[1]GRILLE COTATION'!$G$146,[1]SYNTHESE!$P216&gt;=4),[1]BIBLIOTHEQUE!$H$42*[1]SYNTHESE!$O216,"")</f>
        <v/>
      </c>
      <c r="Z217" s="37"/>
    </row>
    <row r="218" spans="1:26" x14ac:dyDescent="0.25">
      <c r="A218" s="4">
        <v>274</v>
      </c>
      <c r="B218" s="34">
        <f ca="1">IF(AND([1]SYNTHESE!$AM217='[1]GRILLE COTATION'!$C$9,[1]SYNTHESE!$W217&gt;'[1]GRILLE COTATION'!$G$9),[1]BIBLIOTHEQUE!$H$3*[1]SYNTHESE!$N217,"")</f>
        <v>14000</v>
      </c>
      <c r="C218" s="35"/>
      <c r="D218" s="36" t="str">
        <f>IF(AND([1]SYNTHESE!$AK217='[1]GRILLE COTATION'!$F$42,[1]SYNTHESE!$AP217='[1]GRILLE COTATION'!$C$42),[1]BIBLIOTHEQUE!$H$6,"")</f>
        <v/>
      </c>
      <c r="E218" s="35"/>
      <c r="F218" s="36" t="str">
        <f>IF(AND([1]SYNTHESE!$AN217='[1]GRILLE COTATION'!$C$22,[1]SYNTHESE!$AK217=[1]PARAM!$B$2,[1]SYNTHESE!$AB217="CHAUDIERE  INDIV.",[1]SYNTHESE!$AA217="GAZ"),[1]BIBLIOTHEQUE!$H$8*[1]SYNTHESE!$N217,
IF(AND([1]SYNTHESE!$AN217='[1]GRILLE COTATION'!$C$22,[1]SYNTHESE!$AK217=[1]PARAM!$B$3,[1]SYNTHESE!$AB217="CHAUDIERE  INDIV.",[1]SYNTHESE!$AA217="GAZ"),[1]BIBLIOTHEQUE!$H$8*[1]SYNTHESE!$N217,
IF(AND([1]SYNTHESE!$AN217='[1]GRILLE COTATION'!$C$22,[1]SYNTHESE!$AK217=[1]PARAM!$B$4,[1]SYNTHESE!$AB217="CHAUDIERE  INDIV.",[1]SYNTHESE!$AA217="GAZ"),[1]BIBLIOTHEQUE!$H$8*[1]SYNTHESE!$N217,
IF(AND([1]SYNTHESE!$AN217='[1]GRILLE COTATION'!$C$22,[1]SYNTHESE!$AK217=[1]PARAM!$B$5,[1]SYNTHESE!$AB217="CHAUDIERE  INDIV.",[1]SYNTHESE!$AA217="GAZ"),[1]BIBLIOTHEQUE!$H$8*[1]SYNTHESE!$N217,""))))</f>
        <v/>
      </c>
      <c r="G218" s="36" t="str">
        <f>IF(AND([1]SYNTHESE!$AN217='[1]GRILLE COTATION'!$C$22,[1]SYNTHESE!$AK217='[1]GRILLE COTATION'!$F$22),[1]BIBLIOTHEQUE!$H$9*[1]SYNTHESE!$N217,"")</f>
        <v/>
      </c>
      <c r="H218" s="36" t="str">
        <f>IF(AND([1]SYNTHESE!$AO217='[1]GRILLE COTATION'!$C$35,[1]SYNTHESE!$AK217='[1]GRILLE COTATION'!$F$35),[1]BIBLIOTHEQUE!$H$10*[1]SYNTHESE!$N217,
IF([1]SYNTHESE!$AO217='[1]GRILLE COTATION'!$C$38,[1]BIBLIOTHEQUE!$H$10*[1]SYNTHESE!$N217,""))</f>
        <v/>
      </c>
      <c r="I218" s="35"/>
      <c r="J218" s="36" t="str">
        <f ca="1">IF(AND(I218="",AI218="",BI218="",CI218="",DI218="",EI218="",FI218="",GI218="",HI218="",II218="",[1]SYNTHESE!$AP217='[1]GRILLE COTATION'!$C$42,[1]SYNTHESE!$AJ217&gt;'[1]GRILLE COTATION'!$G$48,[1]SYNTHESE!$M217=[1]BIBLIOTHEQUE!$F$15),[1]BIBLIOTHEQUE!$H$13*[1]SYNTHESE!$Q217*1.5,
IF(AND(I218="",AI218="",BI218="",CI218="",DI218="",EI218="",FI218="",GI218="",HI218="",II218="",[1]SYNTHESE!$AP217='[1]GRILLE COTATION'!$C$42,[1]SYNTHESE!$AJ217&gt;'[1]GRILLE COTATION'!$G$48,[1]SYNTHESE!$M217=[1]BIBLIOTHEQUE!$F$22),[1]BIBLIOTHEQUE!$H$13*[1]SYNTHESE!$Q217,""))</f>
        <v/>
      </c>
      <c r="K218" s="35"/>
      <c r="L218" s="36" t="str">
        <f ca="1">IF(AND(
[1]SYNTHESE!$AQ217='[1]GRILLE COTATION'!$C$60,
[1]SYNTHESE!$AJ217&gt;'[1]GRILLE COTATION'!$G$60,
[1]SYNTHESE!$M217=[1]BIBLIOTHEQUE!$F$22),
[1]BIBLIOTHEQUE!$H$22*[1]SYNTHESE!$F217+[1]BIBLIOTHEQUE!$H$23*[1]SYNTHESE!$G217+[1]BIBLIOTHEQUE!$H$24*[1]SYNTHESE!$H217+[1]BIBLIOTHEQUE!$H$25*[1]SYNTHESE!$I217+[1]BIBLIOTHEQUE!$H$26*[1]SYNTHESE!$J217+[1]BIBLIOTHEQUE!$H$27*[1]SYNTHESE!$K217,
IF(AND(
[1]SYNTHESE!$AQ217='[1]GRILLE COTATION'!$C$60,
[1]SYNTHESE!$AJ217&gt;'[1]GRILLE COTATION'!$G$60,
[1]SYNTHESE!$M217=[1]BIBLIOTHEQUE!$F$15),
[1]BIBLIOTHEQUE!$H$15*[1]SYNTHESE!$F217+[1]BIBLIOTHEQUE!$H$16*[1]SYNTHESE!$G217+[1]BIBLIOTHEQUE!$H$17*[1]SYNTHESE!$H217+[1]BIBLIOTHEQUE!$H$18*[1]SYNTHESE!$I217+[1]BIBLIOTHEQUE!$H$19*[1]SYNTHESE!$J217+[1]BIBLIOTHEQUE!$H$20*[1]SYNTHESE!$K217+[1]BIBLIOTHEQUE!$H$21*[1]SYNTHESE!$L217,""))</f>
        <v/>
      </c>
      <c r="M218" s="35"/>
      <c r="N218" s="36" t="str">
        <f ca="1">IF(AND([1]SYNTHESE!$AR217='[1]GRILLE COTATION'!$C$72,[1]SYNTHESE!$AJ217&gt;'[1]GRILLE COTATION'!$G$72),[1]BIBLIOTHEQUE!$H$29*[1]SYNTHESE!$Q217/[1]SYNTHESE!$P217*1.2,"")</f>
        <v/>
      </c>
      <c r="O218" s="35"/>
      <c r="P218" s="35"/>
      <c r="Q218" s="36" t="str">
        <f ca="1">IF(AND([1]SYNTHESE!$AS217='[1]GRILLE COTATION'!$C$84,[1]SYNTHESE!$AJ217&gt;'[1]GRILLE COTATION'!$G$84),[1]BIBLIOTHEQUE!$H$32*[1]SYNTHESE!$Q217/[1]SYNTHESE!$P217,"")</f>
        <v/>
      </c>
      <c r="R218" s="35"/>
      <c r="S218" s="36" t="str">
        <f ca="1">IF(AND([1]SYNTHESE!$AT217='[1]GRILLE COTATION'!$C$97,[1]SYNTHESE!$AJ217&gt;'[1]GRILLE COTATION'!$G$97),[1]BIBLIOTHEQUE!$H$35*[1]SYNTHESE!$N217,"")</f>
        <v/>
      </c>
      <c r="T218" s="36" t="str">
        <f ca="1">IF(AND([1]SYNTHESE!$AU217='[1]GRILLE COTATION'!$C$109,[1]SYNTHESE!$AJ217&gt;'[1]GRILLE COTATION'!$G$109),[1]BIBLIOTHEQUE!$H$36*[1]SYNTHESE!$N217,"")</f>
        <v/>
      </c>
      <c r="U218" s="36" t="str">
        <f ca="1">IF(AND([1]SYNTHESE!$AV217='[1]GRILLE COTATION'!$C$121,[1]SYNTHESE!$AJ217&gt;'[1]GRILLE COTATION'!$G$121),[1]BIBLIOTHEQUE!$H$37*[1]SYNTHESE!$N217,"")</f>
        <v/>
      </c>
      <c r="V218" s="35"/>
      <c r="W218" s="36" t="str">
        <f ca="1">IF(AND([1]SYNTHESE!$AW217='[1]GRILLE COTATION'!$C$134,[1]SYNTHESE!$AJ217&gt;'[1]GRILLE COTATION'!$G$134),[1]BIBLIOTHEQUE!$H$40*[1]SYNTHESE!$P217*[1]SYNTHESE!$O217,"")</f>
        <v/>
      </c>
      <c r="X218" s="36"/>
      <c r="Y218" s="36" t="str">
        <f ca="1">IF(AND([1]SYNTHESE!$AX217='[1]GRILLE COTATION'!$C$146,[1]SYNTHESE!$AJ217&gt;'[1]GRILLE COTATION'!$G$146,[1]SYNTHESE!$P217&gt;=4),[1]BIBLIOTHEQUE!$H$42*[1]SYNTHESE!$O217,"")</f>
        <v/>
      </c>
      <c r="Z218" s="37"/>
    </row>
    <row r="219" spans="1:26" x14ac:dyDescent="0.25">
      <c r="A219" s="4">
        <v>275</v>
      </c>
      <c r="B219" s="34">
        <f ca="1">IF(AND([1]SYNTHESE!$AM218='[1]GRILLE COTATION'!$C$9,[1]SYNTHESE!$W218&gt;'[1]GRILLE COTATION'!$G$9),[1]BIBLIOTHEQUE!$H$3*[1]SYNTHESE!$N218,"")</f>
        <v>16000</v>
      </c>
      <c r="C219" s="35"/>
      <c r="D219" s="36" t="str">
        <f>IF(AND([1]SYNTHESE!$AK218='[1]GRILLE COTATION'!$F$42,[1]SYNTHESE!$AP218='[1]GRILLE COTATION'!$C$42),[1]BIBLIOTHEQUE!$H$6,"")</f>
        <v/>
      </c>
      <c r="E219" s="35"/>
      <c r="F219" s="36" t="str">
        <f>IF(AND([1]SYNTHESE!$AN218='[1]GRILLE COTATION'!$C$22,[1]SYNTHESE!$AK218=[1]PARAM!$B$2,[1]SYNTHESE!$AB218="CHAUDIERE  INDIV.",[1]SYNTHESE!$AA218="GAZ"),[1]BIBLIOTHEQUE!$H$8*[1]SYNTHESE!$N218,
IF(AND([1]SYNTHESE!$AN218='[1]GRILLE COTATION'!$C$22,[1]SYNTHESE!$AK218=[1]PARAM!$B$3,[1]SYNTHESE!$AB218="CHAUDIERE  INDIV.",[1]SYNTHESE!$AA218="GAZ"),[1]BIBLIOTHEQUE!$H$8*[1]SYNTHESE!$N218,
IF(AND([1]SYNTHESE!$AN218='[1]GRILLE COTATION'!$C$22,[1]SYNTHESE!$AK218=[1]PARAM!$B$4,[1]SYNTHESE!$AB218="CHAUDIERE  INDIV.",[1]SYNTHESE!$AA218="GAZ"),[1]BIBLIOTHEQUE!$H$8*[1]SYNTHESE!$N218,
IF(AND([1]SYNTHESE!$AN218='[1]GRILLE COTATION'!$C$22,[1]SYNTHESE!$AK218=[1]PARAM!$B$5,[1]SYNTHESE!$AB218="CHAUDIERE  INDIV.",[1]SYNTHESE!$AA218="GAZ"),[1]BIBLIOTHEQUE!$H$8*[1]SYNTHESE!$N218,""))))</f>
        <v/>
      </c>
      <c r="G219" s="36" t="str">
        <f>IF(AND([1]SYNTHESE!$AN218='[1]GRILLE COTATION'!$C$22,[1]SYNTHESE!$AK218='[1]GRILLE COTATION'!$F$22),[1]BIBLIOTHEQUE!$H$9*[1]SYNTHESE!$N218,"")</f>
        <v/>
      </c>
      <c r="H219" s="36" t="str">
        <f>IF(AND([1]SYNTHESE!$AO218='[1]GRILLE COTATION'!$C$35,[1]SYNTHESE!$AK218='[1]GRILLE COTATION'!$F$35),[1]BIBLIOTHEQUE!$H$10*[1]SYNTHESE!$N218,
IF([1]SYNTHESE!$AO218='[1]GRILLE COTATION'!$C$38,[1]BIBLIOTHEQUE!$H$10*[1]SYNTHESE!$N218,""))</f>
        <v/>
      </c>
      <c r="I219" s="35"/>
      <c r="J219" s="36" t="str">
        <f ca="1">IF(AND(I219="",AI219="",BI219="",CI219="",DI219="",EI219="",FI219="",GI219="",HI219="",II219="",[1]SYNTHESE!$AP218='[1]GRILLE COTATION'!$C$42,[1]SYNTHESE!$AJ218&gt;'[1]GRILLE COTATION'!$G$48,[1]SYNTHESE!$M218=[1]BIBLIOTHEQUE!$F$15),[1]BIBLIOTHEQUE!$H$13*[1]SYNTHESE!$Q218*1.5,
IF(AND(I219="",AI219="",BI219="",CI219="",DI219="",EI219="",FI219="",GI219="",HI219="",II219="",[1]SYNTHESE!$AP218='[1]GRILLE COTATION'!$C$42,[1]SYNTHESE!$AJ218&gt;'[1]GRILLE COTATION'!$G$48,[1]SYNTHESE!$M218=[1]BIBLIOTHEQUE!$F$22),[1]BIBLIOTHEQUE!$H$13*[1]SYNTHESE!$Q218,""))</f>
        <v/>
      </c>
      <c r="K219" s="35"/>
      <c r="L219" s="36" t="str">
        <f ca="1">IF(AND(
[1]SYNTHESE!$AQ218='[1]GRILLE COTATION'!$C$60,
[1]SYNTHESE!$AJ218&gt;'[1]GRILLE COTATION'!$G$60,
[1]SYNTHESE!$M218=[1]BIBLIOTHEQUE!$F$22),
[1]BIBLIOTHEQUE!$H$22*[1]SYNTHESE!$F218+[1]BIBLIOTHEQUE!$H$23*[1]SYNTHESE!$G218+[1]BIBLIOTHEQUE!$H$24*[1]SYNTHESE!$H218+[1]BIBLIOTHEQUE!$H$25*[1]SYNTHESE!$I218+[1]BIBLIOTHEQUE!$H$26*[1]SYNTHESE!$J218+[1]BIBLIOTHEQUE!$H$27*[1]SYNTHESE!$K218,
IF(AND(
[1]SYNTHESE!$AQ218='[1]GRILLE COTATION'!$C$60,
[1]SYNTHESE!$AJ218&gt;'[1]GRILLE COTATION'!$G$60,
[1]SYNTHESE!$M218=[1]BIBLIOTHEQUE!$F$15),
[1]BIBLIOTHEQUE!$H$15*[1]SYNTHESE!$F218+[1]BIBLIOTHEQUE!$H$16*[1]SYNTHESE!$G218+[1]BIBLIOTHEQUE!$H$17*[1]SYNTHESE!$H218+[1]BIBLIOTHEQUE!$H$18*[1]SYNTHESE!$I218+[1]BIBLIOTHEQUE!$H$19*[1]SYNTHESE!$J218+[1]BIBLIOTHEQUE!$H$20*[1]SYNTHESE!$K218+[1]BIBLIOTHEQUE!$H$21*[1]SYNTHESE!$L218,""))</f>
        <v/>
      </c>
      <c r="M219" s="35"/>
      <c r="N219" s="36" t="str">
        <f ca="1">IF(AND([1]SYNTHESE!$AR218='[1]GRILLE COTATION'!$C$72,[1]SYNTHESE!$AJ218&gt;'[1]GRILLE COTATION'!$G$72),[1]BIBLIOTHEQUE!$H$29*[1]SYNTHESE!$Q218/[1]SYNTHESE!$P218*1.2,"")</f>
        <v/>
      </c>
      <c r="O219" s="35"/>
      <c r="P219" s="35"/>
      <c r="Q219" s="36" t="str">
        <f ca="1">IF(AND([1]SYNTHESE!$AS218='[1]GRILLE COTATION'!$C$84,[1]SYNTHESE!$AJ218&gt;'[1]GRILLE COTATION'!$G$84),[1]BIBLIOTHEQUE!$H$32*[1]SYNTHESE!$Q218/[1]SYNTHESE!$P218,"")</f>
        <v/>
      </c>
      <c r="R219" s="35"/>
      <c r="S219" s="36" t="str">
        <f ca="1">IF(AND([1]SYNTHESE!$AT218='[1]GRILLE COTATION'!$C$97,[1]SYNTHESE!$AJ218&gt;'[1]GRILLE COTATION'!$G$97),[1]BIBLIOTHEQUE!$H$35*[1]SYNTHESE!$N218,"")</f>
        <v/>
      </c>
      <c r="T219" s="36" t="str">
        <f ca="1">IF(AND([1]SYNTHESE!$AU218='[1]GRILLE COTATION'!$C$109,[1]SYNTHESE!$AJ218&gt;'[1]GRILLE COTATION'!$G$109),[1]BIBLIOTHEQUE!$H$36*[1]SYNTHESE!$N218,"")</f>
        <v/>
      </c>
      <c r="U219" s="36" t="str">
        <f ca="1">IF(AND([1]SYNTHESE!$AV218='[1]GRILLE COTATION'!$C$121,[1]SYNTHESE!$AJ218&gt;'[1]GRILLE COTATION'!$G$121),[1]BIBLIOTHEQUE!$H$37*[1]SYNTHESE!$N218,"")</f>
        <v/>
      </c>
      <c r="V219" s="35"/>
      <c r="W219" s="36" t="str">
        <f ca="1">IF(AND([1]SYNTHESE!$AW218='[1]GRILLE COTATION'!$C$134,[1]SYNTHESE!$AJ218&gt;'[1]GRILLE COTATION'!$G$134),[1]BIBLIOTHEQUE!$H$40*[1]SYNTHESE!$P218*[1]SYNTHESE!$O218,"")</f>
        <v/>
      </c>
      <c r="X219" s="36"/>
      <c r="Y219" s="36" t="str">
        <f ca="1">IF(AND([1]SYNTHESE!$AX218='[1]GRILLE COTATION'!$C$146,[1]SYNTHESE!$AJ218&gt;'[1]GRILLE COTATION'!$G$146,[1]SYNTHESE!$P218&gt;=4),[1]BIBLIOTHEQUE!$H$42*[1]SYNTHESE!$O218,"")</f>
        <v/>
      </c>
      <c r="Z219" s="37"/>
    </row>
    <row r="220" spans="1:26" x14ac:dyDescent="0.25">
      <c r="A220" s="4">
        <v>276</v>
      </c>
      <c r="B220" s="34" t="str">
        <f ca="1">IF(AND([1]SYNTHESE!$AM219='[1]GRILLE COTATION'!$C$9,[1]SYNTHESE!$W219&gt;'[1]GRILLE COTATION'!$G$9),[1]BIBLIOTHEQUE!$H$3*[1]SYNTHESE!$N219,"")</f>
        <v/>
      </c>
      <c r="C220" s="35"/>
      <c r="D220" s="36" t="str">
        <f>IF(AND([1]SYNTHESE!$AK219='[1]GRILLE COTATION'!$F$42,[1]SYNTHESE!$AP219='[1]GRILLE COTATION'!$C$42),[1]BIBLIOTHEQUE!$H$6,"")</f>
        <v/>
      </c>
      <c r="E220" s="35"/>
      <c r="F220" s="36" t="str">
        <f>IF(AND([1]SYNTHESE!$AN219='[1]GRILLE COTATION'!$C$22,[1]SYNTHESE!$AK219=[1]PARAM!$B$2,[1]SYNTHESE!$AB219="CHAUDIERE  INDIV.",[1]SYNTHESE!$AA219="GAZ"),[1]BIBLIOTHEQUE!$H$8*[1]SYNTHESE!$N219,
IF(AND([1]SYNTHESE!$AN219='[1]GRILLE COTATION'!$C$22,[1]SYNTHESE!$AK219=[1]PARAM!$B$3,[1]SYNTHESE!$AB219="CHAUDIERE  INDIV.",[1]SYNTHESE!$AA219="GAZ"),[1]BIBLIOTHEQUE!$H$8*[1]SYNTHESE!$N219,
IF(AND([1]SYNTHESE!$AN219='[1]GRILLE COTATION'!$C$22,[1]SYNTHESE!$AK219=[1]PARAM!$B$4,[1]SYNTHESE!$AB219="CHAUDIERE  INDIV.",[1]SYNTHESE!$AA219="GAZ"),[1]BIBLIOTHEQUE!$H$8*[1]SYNTHESE!$N219,
IF(AND([1]SYNTHESE!$AN219='[1]GRILLE COTATION'!$C$22,[1]SYNTHESE!$AK219=[1]PARAM!$B$5,[1]SYNTHESE!$AB219="CHAUDIERE  INDIV.",[1]SYNTHESE!$AA219="GAZ"),[1]BIBLIOTHEQUE!$H$8*[1]SYNTHESE!$N219,""))))</f>
        <v/>
      </c>
      <c r="G220" s="36" t="str">
        <f>IF(AND([1]SYNTHESE!$AN219='[1]GRILLE COTATION'!$C$22,[1]SYNTHESE!$AK219='[1]GRILLE COTATION'!$F$22),[1]BIBLIOTHEQUE!$H$9*[1]SYNTHESE!$N219,"")</f>
        <v/>
      </c>
      <c r="H220" s="36" t="str">
        <f>IF(AND([1]SYNTHESE!$AO219='[1]GRILLE COTATION'!$C$35,[1]SYNTHESE!$AK219='[1]GRILLE COTATION'!$F$35),[1]BIBLIOTHEQUE!$H$10*[1]SYNTHESE!$N219,
IF([1]SYNTHESE!$AO219='[1]GRILLE COTATION'!$C$38,[1]BIBLIOTHEQUE!$H$10*[1]SYNTHESE!$N219,""))</f>
        <v/>
      </c>
      <c r="I220" s="35"/>
      <c r="J220" s="36" t="str">
        <f ca="1">IF(AND(I220="",AI220="",BI220="",CI220="",DI220="",EI220="",FI220="",GI220="",HI220="",II220="",[1]SYNTHESE!$AP219='[1]GRILLE COTATION'!$C$42,[1]SYNTHESE!$AJ219&gt;'[1]GRILLE COTATION'!$G$48,[1]SYNTHESE!$M219=[1]BIBLIOTHEQUE!$F$15),[1]BIBLIOTHEQUE!$H$13*[1]SYNTHESE!$Q219*1.5,
IF(AND(I220="",AI220="",BI220="",CI220="",DI220="",EI220="",FI220="",GI220="",HI220="",II220="",[1]SYNTHESE!$AP219='[1]GRILLE COTATION'!$C$42,[1]SYNTHESE!$AJ219&gt;'[1]GRILLE COTATION'!$G$48,[1]SYNTHESE!$M219=[1]BIBLIOTHEQUE!$F$22),[1]BIBLIOTHEQUE!$H$13*[1]SYNTHESE!$Q219,""))</f>
        <v/>
      </c>
      <c r="K220" s="35"/>
      <c r="L220" s="36" t="str">
        <f ca="1">IF(AND(
[1]SYNTHESE!$AQ219='[1]GRILLE COTATION'!$C$60,
[1]SYNTHESE!$AJ219&gt;'[1]GRILLE COTATION'!$G$60,
[1]SYNTHESE!$M219=[1]BIBLIOTHEQUE!$F$22),
[1]BIBLIOTHEQUE!$H$22*[1]SYNTHESE!$F219+[1]BIBLIOTHEQUE!$H$23*[1]SYNTHESE!$G219+[1]BIBLIOTHEQUE!$H$24*[1]SYNTHESE!$H219+[1]BIBLIOTHEQUE!$H$25*[1]SYNTHESE!$I219+[1]BIBLIOTHEQUE!$H$26*[1]SYNTHESE!$J219+[1]BIBLIOTHEQUE!$H$27*[1]SYNTHESE!$K219,
IF(AND(
[1]SYNTHESE!$AQ219='[1]GRILLE COTATION'!$C$60,
[1]SYNTHESE!$AJ219&gt;'[1]GRILLE COTATION'!$G$60,
[1]SYNTHESE!$M219=[1]BIBLIOTHEQUE!$F$15),
[1]BIBLIOTHEQUE!$H$15*[1]SYNTHESE!$F219+[1]BIBLIOTHEQUE!$H$16*[1]SYNTHESE!$G219+[1]BIBLIOTHEQUE!$H$17*[1]SYNTHESE!$H219+[1]BIBLIOTHEQUE!$H$18*[1]SYNTHESE!$I219+[1]BIBLIOTHEQUE!$H$19*[1]SYNTHESE!$J219+[1]BIBLIOTHEQUE!$H$20*[1]SYNTHESE!$K219+[1]BIBLIOTHEQUE!$H$21*[1]SYNTHESE!$L219,""))</f>
        <v/>
      </c>
      <c r="M220" s="35"/>
      <c r="N220" s="36" t="str">
        <f ca="1">IF(AND([1]SYNTHESE!$AR219='[1]GRILLE COTATION'!$C$72,[1]SYNTHESE!$AJ219&gt;'[1]GRILLE COTATION'!$G$72),[1]BIBLIOTHEQUE!$H$29*[1]SYNTHESE!$Q219/[1]SYNTHESE!$P219*1.2,"")</f>
        <v/>
      </c>
      <c r="O220" s="35"/>
      <c r="P220" s="35"/>
      <c r="Q220" s="36" t="str">
        <f ca="1">IF(AND([1]SYNTHESE!$AS219='[1]GRILLE COTATION'!$C$84,[1]SYNTHESE!$AJ219&gt;'[1]GRILLE COTATION'!$G$84),[1]BIBLIOTHEQUE!$H$32*[1]SYNTHESE!$Q219/[1]SYNTHESE!$P219,"")</f>
        <v/>
      </c>
      <c r="R220" s="35"/>
      <c r="S220" s="36" t="str">
        <f ca="1">IF(AND([1]SYNTHESE!$AT219='[1]GRILLE COTATION'!$C$97,[1]SYNTHESE!$AJ219&gt;'[1]GRILLE COTATION'!$G$97),[1]BIBLIOTHEQUE!$H$35*[1]SYNTHESE!$N219,"")</f>
        <v/>
      </c>
      <c r="T220" s="36" t="str">
        <f ca="1">IF(AND([1]SYNTHESE!$AU219='[1]GRILLE COTATION'!$C$109,[1]SYNTHESE!$AJ219&gt;'[1]GRILLE COTATION'!$G$109),[1]BIBLIOTHEQUE!$H$36*[1]SYNTHESE!$N219,"")</f>
        <v/>
      </c>
      <c r="U220" s="36" t="str">
        <f ca="1">IF(AND([1]SYNTHESE!$AV219='[1]GRILLE COTATION'!$C$121,[1]SYNTHESE!$AJ219&gt;'[1]GRILLE COTATION'!$G$121),[1]BIBLIOTHEQUE!$H$37*[1]SYNTHESE!$N219,"")</f>
        <v/>
      </c>
      <c r="V220" s="35"/>
      <c r="W220" s="36" t="str">
        <f ca="1">IF(AND([1]SYNTHESE!$AW219='[1]GRILLE COTATION'!$C$134,[1]SYNTHESE!$AJ219&gt;'[1]GRILLE COTATION'!$G$134),[1]BIBLIOTHEQUE!$H$40*[1]SYNTHESE!$P219*[1]SYNTHESE!$O219,"")</f>
        <v/>
      </c>
      <c r="X220" s="36"/>
      <c r="Y220" s="36" t="str">
        <f ca="1">IF(AND([1]SYNTHESE!$AX219='[1]GRILLE COTATION'!$C$146,[1]SYNTHESE!$AJ219&gt;'[1]GRILLE COTATION'!$G$146,[1]SYNTHESE!$P219&gt;=4),[1]BIBLIOTHEQUE!$H$42*[1]SYNTHESE!$O219,"")</f>
        <v/>
      </c>
      <c r="Z220" s="37"/>
    </row>
    <row r="221" spans="1:26" x14ac:dyDescent="0.25">
      <c r="A221" s="4">
        <v>277</v>
      </c>
      <c r="B221" s="34" t="str">
        <f ca="1">IF(AND([1]SYNTHESE!$AM220='[1]GRILLE COTATION'!$C$9,[1]SYNTHESE!$W220&gt;'[1]GRILLE COTATION'!$G$9),[1]BIBLIOTHEQUE!$H$3*[1]SYNTHESE!$N220,"")</f>
        <v/>
      </c>
      <c r="C221" s="35"/>
      <c r="D221" s="36" t="str">
        <f>IF(AND([1]SYNTHESE!$AK220='[1]GRILLE COTATION'!$F$42,[1]SYNTHESE!$AP220='[1]GRILLE COTATION'!$C$42),[1]BIBLIOTHEQUE!$H$6,"")</f>
        <v/>
      </c>
      <c r="E221" s="35"/>
      <c r="F221" s="36" t="str">
        <f>IF(AND([1]SYNTHESE!$AN220='[1]GRILLE COTATION'!$C$22,[1]SYNTHESE!$AK220=[1]PARAM!$B$2,[1]SYNTHESE!$AB220="CHAUDIERE  INDIV.",[1]SYNTHESE!$AA220="GAZ"),[1]BIBLIOTHEQUE!$H$8*[1]SYNTHESE!$N220,
IF(AND([1]SYNTHESE!$AN220='[1]GRILLE COTATION'!$C$22,[1]SYNTHESE!$AK220=[1]PARAM!$B$3,[1]SYNTHESE!$AB220="CHAUDIERE  INDIV.",[1]SYNTHESE!$AA220="GAZ"),[1]BIBLIOTHEQUE!$H$8*[1]SYNTHESE!$N220,
IF(AND([1]SYNTHESE!$AN220='[1]GRILLE COTATION'!$C$22,[1]SYNTHESE!$AK220=[1]PARAM!$B$4,[1]SYNTHESE!$AB220="CHAUDIERE  INDIV.",[1]SYNTHESE!$AA220="GAZ"),[1]BIBLIOTHEQUE!$H$8*[1]SYNTHESE!$N220,
IF(AND([1]SYNTHESE!$AN220='[1]GRILLE COTATION'!$C$22,[1]SYNTHESE!$AK220=[1]PARAM!$B$5,[1]SYNTHESE!$AB220="CHAUDIERE  INDIV.",[1]SYNTHESE!$AA220="GAZ"),[1]BIBLIOTHEQUE!$H$8*[1]SYNTHESE!$N220,""))))</f>
        <v/>
      </c>
      <c r="G221" s="36" t="str">
        <f>IF(AND([1]SYNTHESE!$AN220='[1]GRILLE COTATION'!$C$22,[1]SYNTHESE!$AK220='[1]GRILLE COTATION'!$F$22),[1]BIBLIOTHEQUE!$H$9*[1]SYNTHESE!$N220,"")</f>
        <v/>
      </c>
      <c r="H221" s="36" t="str">
        <f>IF(AND([1]SYNTHESE!$AO220='[1]GRILLE COTATION'!$C$35,[1]SYNTHESE!$AK220='[1]GRILLE COTATION'!$F$35),[1]BIBLIOTHEQUE!$H$10*[1]SYNTHESE!$N220,
IF([1]SYNTHESE!$AO220='[1]GRILLE COTATION'!$C$38,[1]BIBLIOTHEQUE!$H$10*[1]SYNTHESE!$N220,""))</f>
        <v/>
      </c>
      <c r="I221" s="35"/>
      <c r="J221" s="36" t="str">
        <f ca="1">IF(AND(I221="",AI221="",BI221="",CI221="",DI221="",EI221="",FI221="",GI221="",HI221="",II221="",[1]SYNTHESE!$AP220='[1]GRILLE COTATION'!$C$42,[1]SYNTHESE!$AJ220&gt;'[1]GRILLE COTATION'!$G$48,[1]SYNTHESE!$M220=[1]BIBLIOTHEQUE!$F$15),[1]BIBLIOTHEQUE!$H$13*[1]SYNTHESE!$Q220*1.5,
IF(AND(I221="",AI221="",BI221="",CI221="",DI221="",EI221="",FI221="",GI221="",HI221="",II221="",[1]SYNTHESE!$AP220='[1]GRILLE COTATION'!$C$42,[1]SYNTHESE!$AJ220&gt;'[1]GRILLE COTATION'!$G$48,[1]SYNTHESE!$M220=[1]BIBLIOTHEQUE!$F$22),[1]BIBLIOTHEQUE!$H$13*[1]SYNTHESE!$Q220,""))</f>
        <v/>
      </c>
      <c r="K221" s="35"/>
      <c r="L221" s="36" t="str">
        <f ca="1">IF(AND(
[1]SYNTHESE!$AQ220='[1]GRILLE COTATION'!$C$60,
[1]SYNTHESE!$AJ220&gt;'[1]GRILLE COTATION'!$G$60,
[1]SYNTHESE!$M220=[1]BIBLIOTHEQUE!$F$22),
[1]BIBLIOTHEQUE!$H$22*[1]SYNTHESE!$F220+[1]BIBLIOTHEQUE!$H$23*[1]SYNTHESE!$G220+[1]BIBLIOTHEQUE!$H$24*[1]SYNTHESE!$H220+[1]BIBLIOTHEQUE!$H$25*[1]SYNTHESE!$I220+[1]BIBLIOTHEQUE!$H$26*[1]SYNTHESE!$J220+[1]BIBLIOTHEQUE!$H$27*[1]SYNTHESE!$K220,
IF(AND(
[1]SYNTHESE!$AQ220='[1]GRILLE COTATION'!$C$60,
[1]SYNTHESE!$AJ220&gt;'[1]GRILLE COTATION'!$G$60,
[1]SYNTHESE!$M220=[1]BIBLIOTHEQUE!$F$15),
[1]BIBLIOTHEQUE!$H$15*[1]SYNTHESE!$F220+[1]BIBLIOTHEQUE!$H$16*[1]SYNTHESE!$G220+[1]BIBLIOTHEQUE!$H$17*[1]SYNTHESE!$H220+[1]BIBLIOTHEQUE!$H$18*[1]SYNTHESE!$I220+[1]BIBLIOTHEQUE!$H$19*[1]SYNTHESE!$J220+[1]BIBLIOTHEQUE!$H$20*[1]SYNTHESE!$K220+[1]BIBLIOTHEQUE!$H$21*[1]SYNTHESE!$L220,""))</f>
        <v/>
      </c>
      <c r="M221" s="35"/>
      <c r="N221" s="36" t="str">
        <f ca="1">IF(AND([1]SYNTHESE!$AR220='[1]GRILLE COTATION'!$C$72,[1]SYNTHESE!$AJ220&gt;'[1]GRILLE COTATION'!$G$72),[1]BIBLIOTHEQUE!$H$29*[1]SYNTHESE!$Q220/[1]SYNTHESE!$P220*1.2,"")</f>
        <v/>
      </c>
      <c r="O221" s="35"/>
      <c r="P221" s="35"/>
      <c r="Q221" s="36" t="str">
        <f ca="1">IF(AND([1]SYNTHESE!$AS220='[1]GRILLE COTATION'!$C$84,[1]SYNTHESE!$AJ220&gt;'[1]GRILLE COTATION'!$G$84),[1]BIBLIOTHEQUE!$H$32*[1]SYNTHESE!$Q220/[1]SYNTHESE!$P220,"")</f>
        <v/>
      </c>
      <c r="R221" s="35"/>
      <c r="S221" s="36" t="str">
        <f ca="1">IF(AND([1]SYNTHESE!$AT220='[1]GRILLE COTATION'!$C$97,[1]SYNTHESE!$AJ220&gt;'[1]GRILLE COTATION'!$G$97),[1]BIBLIOTHEQUE!$H$35*[1]SYNTHESE!$N220,"")</f>
        <v/>
      </c>
      <c r="T221" s="36" t="str">
        <f ca="1">IF(AND([1]SYNTHESE!$AU220='[1]GRILLE COTATION'!$C$109,[1]SYNTHESE!$AJ220&gt;'[1]GRILLE COTATION'!$G$109),[1]BIBLIOTHEQUE!$H$36*[1]SYNTHESE!$N220,"")</f>
        <v/>
      </c>
      <c r="U221" s="36" t="str">
        <f ca="1">IF(AND([1]SYNTHESE!$AV220='[1]GRILLE COTATION'!$C$121,[1]SYNTHESE!$AJ220&gt;'[1]GRILLE COTATION'!$G$121),[1]BIBLIOTHEQUE!$H$37*[1]SYNTHESE!$N220,"")</f>
        <v/>
      </c>
      <c r="V221" s="35"/>
      <c r="W221" s="36" t="str">
        <f ca="1">IF(AND([1]SYNTHESE!$AW220='[1]GRILLE COTATION'!$C$134,[1]SYNTHESE!$AJ220&gt;'[1]GRILLE COTATION'!$G$134),[1]BIBLIOTHEQUE!$H$40*[1]SYNTHESE!$P220*[1]SYNTHESE!$O220,"")</f>
        <v/>
      </c>
      <c r="X221" s="36"/>
      <c r="Y221" s="36" t="str">
        <f ca="1">IF(AND([1]SYNTHESE!$AX220='[1]GRILLE COTATION'!$C$146,[1]SYNTHESE!$AJ220&gt;'[1]GRILLE COTATION'!$G$146,[1]SYNTHESE!$P220&gt;=4),[1]BIBLIOTHEQUE!$H$42*[1]SYNTHESE!$O220,"")</f>
        <v/>
      </c>
      <c r="Z221" s="37"/>
    </row>
    <row r="222" spans="1:26" x14ac:dyDescent="0.25">
      <c r="A222" s="4">
        <v>278</v>
      </c>
      <c r="B222" s="34" t="str">
        <f ca="1">IF(AND([1]SYNTHESE!$AM221='[1]GRILLE COTATION'!$C$9,[1]SYNTHESE!$W221&gt;'[1]GRILLE COTATION'!$G$9),[1]BIBLIOTHEQUE!$H$3*[1]SYNTHESE!$N221,"")</f>
        <v/>
      </c>
      <c r="C222" s="35"/>
      <c r="D222" s="36" t="str">
        <f>IF(AND([1]SYNTHESE!$AK221='[1]GRILLE COTATION'!$F$42,[1]SYNTHESE!$AP221='[1]GRILLE COTATION'!$C$42),[1]BIBLIOTHEQUE!$H$6,"")</f>
        <v/>
      </c>
      <c r="E222" s="35"/>
      <c r="F222" s="36" t="str">
        <f>IF(AND([1]SYNTHESE!$AN221='[1]GRILLE COTATION'!$C$22,[1]SYNTHESE!$AK221=[1]PARAM!$B$2,[1]SYNTHESE!$AB221="CHAUDIERE  INDIV.",[1]SYNTHESE!$AA221="GAZ"),[1]BIBLIOTHEQUE!$H$8*[1]SYNTHESE!$N221,
IF(AND([1]SYNTHESE!$AN221='[1]GRILLE COTATION'!$C$22,[1]SYNTHESE!$AK221=[1]PARAM!$B$3,[1]SYNTHESE!$AB221="CHAUDIERE  INDIV.",[1]SYNTHESE!$AA221="GAZ"),[1]BIBLIOTHEQUE!$H$8*[1]SYNTHESE!$N221,
IF(AND([1]SYNTHESE!$AN221='[1]GRILLE COTATION'!$C$22,[1]SYNTHESE!$AK221=[1]PARAM!$B$4,[1]SYNTHESE!$AB221="CHAUDIERE  INDIV.",[1]SYNTHESE!$AA221="GAZ"),[1]BIBLIOTHEQUE!$H$8*[1]SYNTHESE!$N221,
IF(AND([1]SYNTHESE!$AN221='[1]GRILLE COTATION'!$C$22,[1]SYNTHESE!$AK221=[1]PARAM!$B$5,[1]SYNTHESE!$AB221="CHAUDIERE  INDIV.",[1]SYNTHESE!$AA221="GAZ"),[1]BIBLIOTHEQUE!$H$8*[1]SYNTHESE!$N221,""))))</f>
        <v/>
      </c>
      <c r="G222" s="36" t="str">
        <f>IF(AND([1]SYNTHESE!$AN221='[1]GRILLE COTATION'!$C$22,[1]SYNTHESE!$AK221='[1]GRILLE COTATION'!$F$22),[1]BIBLIOTHEQUE!$H$9*[1]SYNTHESE!$N221,"")</f>
        <v/>
      </c>
      <c r="H222" s="36" t="str">
        <f>IF(AND([1]SYNTHESE!$AO221='[1]GRILLE COTATION'!$C$35,[1]SYNTHESE!$AK221='[1]GRILLE COTATION'!$F$35),[1]BIBLIOTHEQUE!$H$10*[1]SYNTHESE!$N221,
IF([1]SYNTHESE!$AO221='[1]GRILLE COTATION'!$C$38,[1]BIBLIOTHEQUE!$H$10*[1]SYNTHESE!$N221,""))</f>
        <v/>
      </c>
      <c r="I222" s="35"/>
      <c r="J222" s="36" t="str">
        <f ca="1">IF(AND(I222="",AI222="",BI222="",CI222="",DI222="",EI222="",FI222="",GI222="",HI222="",II222="",[1]SYNTHESE!$AP221='[1]GRILLE COTATION'!$C$42,[1]SYNTHESE!$AJ221&gt;'[1]GRILLE COTATION'!$G$48,[1]SYNTHESE!$M221=[1]BIBLIOTHEQUE!$F$15),[1]BIBLIOTHEQUE!$H$13*[1]SYNTHESE!$Q221*1.5,
IF(AND(I222="",AI222="",BI222="",CI222="",DI222="",EI222="",FI222="",GI222="",HI222="",II222="",[1]SYNTHESE!$AP221='[1]GRILLE COTATION'!$C$42,[1]SYNTHESE!$AJ221&gt;'[1]GRILLE COTATION'!$G$48,[1]SYNTHESE!$M221=[1]BIBLIOTHEQUE!$F$22),[1]BIBLIOTHEQUE!$H$13*[1]SYNTHESE!$Q221,""))</f>
        <v/>
      </c>
      <c r="K222" s="35"/>
      <c r="L222" s="36" t="str">
        <f ca="1">IF(AND(
[1]SYNTHESE!$AQ221='[1]GRILLE COTATION'!$C$60,
[1]SYNTHESE!$AJ221&gt;'[1]GRILLE COTATION'!$G$60,
[1]SYNTHESE!$M221=[1]BIBLIOTHEQUE!$F$22),
[1]BIBLIOTHEQUE!$H$22*[1]SYNTHESE!$F221+[1]BIBLIOTHEQUE!$H$23*[1]SYNTHESE!$G221+[1]BIBLIOTHEQUE!$H$24*[1]SYNTHESE!$H221+[1]BIBLIOTHEQUE!$H$25*[1]SYNTHESE!$I221+[1]BIBLIOTHEQUE!$H$26*[1]SYNTHESE!$J221+[1]BIBLIOTHEQUE!$H$27*[1]SYNTHESE!$K221,
IF(AND(
[1]SYNTHESE!$AQ221='[1]GRILLE COTATION'!$C$60,
[1]SYNTHESE!$AJ221&gt;'[1]GRILLE COTATION'!$G$60,
[1]SYNTHESE!$M221=[1]BIBLIOTHEQUE!$F$15),
[1]BIBLIOTHEQUE!$H$15*[1]SYNTHESE!$F221+[1]BIBLIOTHEQUE!$H$16*[1]SYNTHESE!$G221+[1]BIBLIOTHEQUE!$H$17*[1]SYNTHESE!$H221+[1]BIBLIOTHEQUE!$H$18*[1]SYNTHESE!$I221+[1]BIBLIOTHEQUE!$H$19*[1]SYNTHESE!$J221+[1]BIBLIOTHEQUE!$H$20*[1]SYNTHESE!$K221+[1]BIBLIOTHEQUE!$H$21*[1]SYNTHESE!$L221,""))</f>
        <v/>
      </c>
      <c r="M222" s="35"/>
      <c r="N222" s="36" t="str">
        <f ca="1">IF(AND([1]SYNTHESE!$AR221='[1]GRILLE COTATION'!$C$72,[1]SYNTHESE!$AJ221&gt;'[1]GRILLE COTATION'!$G$72),[1]BIBLIOTHEQUE!$H$29*[1]SYNTHESE!$Q221/[1]SYNTHESE!$P221*1.2,"")</f>
        <v/>
      </c>
      <c r="O222" s="35"/>
      <c r="P222" s="35"/>
      <c r="Q222" s="36" t="str">
        <f ca="1">IF(AND([1]SYNTHESE!$AS221='[1]GRILLE COTATION'!$C$84,[1]SYNTHESE!$AJ221&gt;'[1]GRILLE COTATION'!$G$84),[1]BIBLIOTHEQUE!$H$32*[1]SYNTHESE!$Q221/[1]SYNTHESE!$P221,"")</f>
        <v/>
      </c>
      <c r="R222" s="35"/>
      <c r="S222" s="36" t="str">
        <f ca="1">IF(AND([1]SYNTHESE!$AT221='[1]GRILLE COTATION'!$C$97,[1]SYNTHESE!$AJ221&gt;'[1]GRILLE COTATION'!$G$97),[1]BIBLIOTHEQUE!$H$35*[1]SYNTHESE!$N221,"")</f>
        <v/>
      </c>
      <c r="T222" s="36" t="str">
        <f ca="1">IF(AND([1]SYNTHESE!$AU221='[1]GRILLE COTATION'!$C$109,[1]SYNTHESE!$AJ221&gt;'[1]GRILLE COTATION'!$G$109),[1]BIBLIOTHEQUE!$H$36*[1]SYNTHESE!$N221,"")</f>
        <v/>
      </c>
      <c r="U222" s="36" t="str">
        <f ca="1">IF(AND([1]SYNTHESE!$AV221='[1]GRILLE COTATION'!$C$121,[1]SYNTHESE!$AJ221&gt;'[1]GRILLE COTATION'!$G$121),[1]BIBLIOTHEQUE!$H$37*[1]SYNTHESE!$N221,"")</f>
        <v/>
      </c>
      <c r="V222" s="35"/>
      <c r="W222" s="36" t="str">
        <f ca="1">IF(AND([1]SYNTHESE!$AW221='[1]GRILLE COTATION'!$C$134,[1]SYNTHESE!$AJ221&gt;'[1]GRILLE COTATION'!$G$134),[1]BIBLIOTHEQUE!$H$40*[1]SYNTHESE!$P221*[1]SYNTHESE!$O221,"")</f>
        <v/>
      </c>
      <c r="X222" s="36"/>
      <c r="Y222" s="36" t="str">
        <f ca="1">IF(AND([1]SYNTHESE!$AX221='[1]GRILLE COTATION'!$C$146,[1]SYNTHESE!$AJ221&gt;'[1]GRILLE COTATION'!$G$146,[1]SYNTHESE!$P221&gt;=4),[1]BIBLIOTHEQUE!$H$42*[1]SYNTHESE!$O221,"")</f>
        <v/>
      </c>
      <c r="Z222" s="37"/>
    </row>
    <row r="223" spans="1:26" x14ac:dyDescent="0.25">
      <c r="A223" s="4">
        <v>279</v>
      </c>
      <c r="B223" s="34" t="str">
        <f ca="1">IF(AND([1]SYNTHESE!$AM222='[1]GRILLE COTATION'!$C$9,[1]SYNTHESE!$W222&gt;'[1]GRILLE COTATION'!$G$9),[1]BIBLIOTHEQUE!$H$3*[1]SYNTHESE!$N222,"")</f>
        <v/>
      </c>
      <c r="C223" s="35"/>
      <c r="D223" s="36" t="str">
        <f>IF(AND([1]SYNTHESE!$AK222='[1]GRILLE COTATION'!$F$42,[1]SYNTHESE!$AP222='[1]GRILLE COTATION'!$C$42),[1]BIBLIOTHEQUE!$H$6,"")</f>
        <v/>
      </c>
      <c r="E223" s="35"/>
      <c r="F223" s="36" t="str">
        <f>IF(AND([1]SYNTHESE!$AN222='[1]GRILLE COTATION'!$C$22,[1]SYNTHESE!$AK222=[1]PARAM!$B$2,[1]SYNTHESE!$AB222="CHAUDIERE  INDIV.",[1]SYNTHESE!$AA222="GAZ"),[1]BIBLIOTHEQUE!$H$8*[1]SYNTHESE!$N222,
IF(AND([1]SYNTHESE!$AN222='[1]GRILLE COTATION'!$C$22,[1]SYNTHESE!$AK222=[1]PARAM!$B$3,[1]SYNTHESE!$AB222="CHAUDIERE  INDIV.",[1]SYNTHESE!$AA222="GAZ"),[1]BIBLIOTHEQUE!$H$8*[1]SYNTHESE!$N222,
IF(AND([1]SYNTHESE!$AN222='[1]GRILLE COTATION'!$C$22,[1]SYNTHESE!$AK222=[1]PARAM!$B$4,[1]SYNTHESE!$AB222="CHAUDIERE  INDIV.",[1]SYNTHESE!$AA222="GAZ"),[1]BIBLIOTHEQUE!$H$8*[1]SYNTHESE!$N222,
IF(AND([1]SYNTHESE!$AN222='[1]GRILLE COTATION'!$C$22,[1]SYNTHESE!$AK222=[1]PARAM!$B$5,[1]SYNTHESE!$AB222="CHAUDIERE  INDIV.",[1]SYNTHESE!$AA222="GAZ"),[1]BIBLIOTHEQUE!$H$8*[1]SYNTHESE!$N222,""))))</f>
        <v/>
      </c>
      <c r="G223" s="36" t="str">
        <f>IF(AND([1]SYNTHESE!$AN222='[1]GRILLE COTATION'!$C$22,[1]SYNTHESE!$AK222='[1]GRILLE COTATION'!$F$22),[1]BIBLIOTHEQUE!$H$9*[1]SYNTHESE!$N222,"")</f>
        <v/>
      </c>
      <c r="H223" s="36" t="str">
        <f>IF(AND([1]SYNTHESE!$AO222='[1]GRILLE COTATION'!$C$35,[1]SYNTHESE!$AK222='[1]GRILLE COTATION'!$F$35),[1]BIBLIOTHEQUE!$H$10*[1]SYNTHESE!$N222,
IF([1]SYNTHESE!$AO222='[1]GRILLE COTATION'!$C$38,[1]BIBLIOTHEQUE!$H$10*[1]SYNTHESE!$N222,""))</f>
        <v/>
      </c>
      <c r="I223" s="35"/>
      <c r="J223" s="36" t="str">
        <f ca="1">IF(AND(I223="",AI223="",BI223="",CI223="",DI223="",EI223="",FI223="",GI223="",HI223="",II223="",[1]SYNTHESE!$AP222='[1]GRILLE COTATION'!$C$42,[1]SYNTHESE!$AJ222&gt;'[1]GRILLE COTATION'!$G$48,[1]SYNTHESE!$M222=[1]BIBLIOTHEQUE!$F$15),[1]BIBLIOTHEQUE!$H$13*[1]SYNTHESE!$Q222*1.5,
IF(AND(I223="",AI223="",BI223="",CI223="",DI223="",EI223="",FI223="",GI223="",HI223="",II223="",[1]SYNTHESE!$AP222='[1]GRILLE COTATION'!$C$42,[1]SYNTHESE!$AJ222&gt;'[1]GRILLE COTATION'!$G$48,[1]SYNTHESE!$M222=[1]BIBLIOTHEQUE!$F$22),[1]BIBLIOTHEQUE!$H$13*[1]SYNTHESE!$Q222,""))</f>
        <v/>
      </c>
      <c r="K223" s="35"/>
      <c r="L223" s="36" t="str">
        <f ca="1">IF(AND(
[1]SYNTHESE!$AQ222='[1]GRILLE COTATION'!$C$60,
[1]SYNTHESE!$AJ222&gt;'[1]GRILLE COTATION'!$G$60,
[1]SYNTHESE!$M222=[1]BIBLIOTHEQUE!$F$22),
[1]BIBLIOTHEQUE!$H$22*[1]SYNTHESE!$F222+[1]BIBLIOTHEQUE!$H$23*[1]SYNTHESE!$G222+[1]BIBLIOTHEQUE!$H$24*[1]SYNTHESE!$H222+[1]BIBLIOTHEQUE!$H$25*[1]SYNTHESE!$I222+[1]BIBLIOTHEQUE!$H$26*[1]SYNTHESE!$J222+[1]BIBLIOTHEQUE!$H$27*[1]SYNTHESE!$K222,
IF(AND(
[1]SYNTHESE!$AQ222='[1]GRILLE COTATION'!$C$60,
[1]SYNTHESE!$AJ222&gt;'[1]GRILLE COTATION'!$G$60,
[1]SYNTHESE!$M222=[1]BIBLIOTHEQUE!$F$15),
[1]BIBLIOTHEQUE!$H$15*[1]SYNTHESE!$F222+[1]BIBLIOTHEQUE!$H$16*[1]SYNTHESE!$G222+[1]BIBLIOTHEQUE!$H$17*[1]SYNTHESE!$H222+[1]BIBLIOTHEQUE!$H$18*[1]SYNTHESE!$I222+[1]BIBLIOTHEQUE!$H$19*[1]SYNTHESE!$J222+[1]BIBLIOTHEQUE!$H$20*[1]SYNTHESE!$K222+[1]BIBLIOTHEQUE!$H$21*[1]SYNTHESE!$L222,""))</f>
        <v/>
      </c>
      <c r="M223" s="35"/>
      <c r="N223" s="36" t="str">
        <f ca="1">IF(AND([1]SYNTHESE!$AR222='[1]GRILLE COTATION'!$C$72,[1]SYNTHESE!$AJ222&gt;'[1]GRILLE COTATION'!$G$72),[1]BIBLIOTHEQUE!$H$29*[1]SYNTHESE!$Q222/[1]SYNTHESE!$P222*1.2,"")</f>
        <v/>
      </c>
      <c r="O223" s="35"/>
      <c r="P223" s="35"/>
      <c r="Q223" s="36" t="str">
        <f ca="1">IF(AND([1]SYNTHESE!$AS222='[1]GRILLE COTATION'!$C$84,[1]SYNTHESE!$AJ222&gt;'[1]GRILLE COTATION'!$G$84),[1]BIBLIOTHEQUE!$H$32*[1]SYNTHESE!$Q222/[1]SYNTHESE!$P222,"")</f>
        <v/>
      </c>
      <c r="R223" s="35"/>
      <c r="S223" s="36" t="str">
        <f ca="1">IF(AND([1]SYNTHESE!$AT222='[1]GRILLE COTATION'!$C$97,[1]SYNTHESE!$AJ222&gt;'[1]GRILLE COTATION'!$G$97),[1]BIBLIOTHEQUE!$H$35*[1]SYNTHESE!$N222,"")</f>
        <v/>
      </c>
      <c r="T223" s="36" t="str">
        <f ca="1">IF(AND([1]SYNTHESE!$AU222='[1]GRILLE COTATION'!$C$109,[1]SYNTHESE!$AJ222&gt;'[1]GRILLE COTATION'!$G$109),[1]BIBLIOTHEQUE!$H$36*[1]SYNTHESE!$N222,"")</f>
        <v/>
      </c>
      <c r="U223" s="36" t="str">
        <f ca="1">IF(AND([1]SYNTHESE!$AV222='[1]GRILLE COTATION'!$C$121,[1]SYNTHESE!$AJ222&gt;'[1]GRILLE COTATION'!$G$121),[1]BIBLIOTHEQUE!$H$37*[1]SYNTHESE!$N222,"")</f>
        <v/>
      </c>
      <c r="V223" s="35"/>
      <c r="W223" s="36" t="str">
        <f ca="1">IF(AND([1]SYNTHESE!$AW222='[1]GRILLE COTATION'!$C$134,[1]SYNTHESE!$AJ222&gt;'[1]GRILLE COTATION'!$G$134),[1]BIBLIOTHEQUE!$H$40*[1]SYNTHESE!$P222*[1]SYNTHESE!$O222,"")</f>
        <v/>
      </c>
      <c r="X223" s="36"/>
      <c r="Y223" s="36" t="str">
        <f ca="1">IF(AND([1]SYNTHESE!$AX222='[1]GRILLE COTATION'!$C$146,[1]SYNTHESE!$AJ222&gt;'[1]GRILLE COTATION'!$G$146,[1]SYNTHESE!$P222&gt;=4),[1]BIBLIOTHEQUE!$H$42*[1]SYNTHESE!$O222,"")</f>
        <v/>
      </c>
      <c r="Z223" s="37"/>
    </row>
    <row r="224" spans="1:26" x14ac:dyDescent="0.25">
      <c r="A224" s="4">
        <v>280</v>
      </c>
      <c r="B224" s="34">
        <f ca="1">IF(AND([1]SYNTHESE!$AM223='[1]GRILLE COTATION'!$C$9,[1]SYNTHESE!$W223&gt;'[1]GRILLE COTATION'!$G$9),[1]BIBLIOTHEQUE!$H$3*[1]SYNTHESE!$N223,"")</f>
        <v>10000</v>
      </c>
      <c r="C224" s="35"/>
      <c r="D224" s="36" t="str">
        <f>IF(AND([1]SYNTHESE!$AK223='[1]GRILLE COTATION'!$F$42,[1]SYNTHESE!$AP223='[1]GRILLE COTATION'!$C$42),[1]BIBLIOTHEQUE!$H$6,"")</f>
        <v/>
      </c>
      <c r="E224" s="35"/>
      <c r="F224" s="36" t="str">
        <f>IF(AND([1]SYNTHESE!$AN223='[1]GRILLE COTATION'!$C$22,[1]SYNTHESE!$AK223=[1]PARAM!$B$2,[1]SYNTHESE!$AB223="CHAUDIERE  INDIV.",[1]SYNTHESE!$AA223="GAZ"),[1]BIBLIOTHEQUE!$H$8*[1]SYNTHESE!$N223,
IF(AND([1]SYNTHESE!$AN223='[1]GRILLE COTATION'!$C$22,[1]SYNTHESE!$AK223=[1]PARAM!$B$3,[1]SYNTHESE!$AB223="CHAUDIERE  INDIV.",[1]SYNTHESE!$AA223="GAZ"),[1]BIBLIOTHEQUE!$H$8*[1]SYNTHESE!$N223,
IF(AND([1]SYNTHESE!$AN223='[1]GRILLE COTATION'!$C$22,[1]SYNTHESE!$AK223=[1]PARAM!$B$4,[1]SYNTHESE!$AB223="CHAUDIERE  INDIV.",[1]SYNTHESE!$AA223="GAZ"),[1]BIBLIOTHEQUE!$H$8*[1]SYNTHESE!$N223,
IF(AND([1]SYNTHESE!$AN223='[1]GRILLE COTATION'!$C$22,[1]SYNTHESE!$AK223=[1]PARAM!$B$5,[1]SYNTHESE!$AB223="CHAUDIERE  INDIV.",[1]SYNTHESE!$AA223="GAZ"),[1]BIBLIOTHEQUE!$H$8*[1]SYNTHESE!$N223,""))))</f>
        <v/>
      </c>
      <c r="G224" s="36" t="str">
        <f>IF(AND([1]SYNTHESE!$AN223='[1]GRILLE COTATION'!$C$22,[1]SYNTHESE!$AK223='[1]GRILLE COTATION'!$F$22),[1]BIBLIOTHEQUE!$H$9*[1]SYNTHESE!$N223,"")</f>
        <v/>
      </c>
      <c r="H224" s="36" t="str">
        <f>IF(AND([1]SYNTHESE!$AO223='[1]GRILLE COTATION'!$C$35,[1]SYNTHESE!$AK223='[1]GRILLE COTATION'!$F$35),[1]BIBLIOTHEQUE!$H$10*[1]SYNTHESE!$N223,
IF([1]SYNTHESE!$AO223='[1]GRILLE COTATION'!$C$38,[1]BIBLIOTHEQUE!$H$10*[1]SYNTHESE!$N223,""))</f>
        <v/>
      </c>
      <c r="I224" s="35"/>
      <c r="J224" s="36" t="str">
        <f ca="1">IF(AND(I224="",AI224="",BI224="",CI224="",DI224="",EI224="",FI224="",GI224="",HI224="",II224="",[1]SYNTHESE!$AP223='[1]GRILLE COTATION'!$C$42,[1]SYNTHESE!$AJ223&gt;'[1]GRILLE COTATION'!$G$48,[1]SYNTHESE!$M223=[1]BIBLIOTHEQUE!$F$15),[1]BIBLIOTHEQUE!$H$13*[1]SYNTHESE!$Q223*1.5,
IF(AND(I224="",AI224="",BI224="",CI224="",DI224="",EI224="",FI224="",GI224="",HI224="",II224="",[1]SYNTHESE!$AP223='[1]GRILLE COTATION'!$C$42,[1]SYNTHESE!$AJ223&gt;'[1]GRILLE COTATION'!$G$48,[1]SYNTHESE!$M223=[1]BIBLIOTHEQUE!$F$22),[1]BIBLIOTHEQUE!$H$13*[1]SYNTHESE!$Q223,""))</f>
        <v/>
      </c>
      <c r="K224" s="35"/>
      <c r="L224" s="36" t="str">
        <f ca="1">IF(AND(
[1]SYNTHESE!$AQ223='[1]GRILLE COTATION'!$C$60,
[1]SYNTHESE!$AJ223&gt;'[1]GRILLE COTATION'!$G$60,
[1]SYNTHESE!$M223=[1]BIBLIOTHEQUE!$F$22),
[1]BIBLIOTHEQUE!$H$22*[1]SYNTHESE!$F223+[1]BIBLIOTHEQUE!$H$23*[1]SYNTHESE!$G223+[1]BIBLIOTHEQUE!$H$24*[1]SYNTHESE!$H223+[1]BIBLIOTHEQUE!$H$25*[1]SYNTHESE!$I223+[1]BIBLIOTHEQUE!$H$26*[1]SYNTHESE!$J223+[1]BIBLIOTHEQUE!$H$27*[1]SYNTHESE!$K223,
IF(AND(
[1]SYNTHESE!$AQ223='[1]GRILLE COTATION'!$C$60,
[1]SYNTHESE!$AJ223&gt;'[1]GRILLE COTATION'!$G$60,
[1]SYNTHESE!$M223=[1]BIBLIOTHEQUE!$F$15),
[1]BIBLIOTHEQUE!$H$15*[1]SYNTHESE!$F223+[1]BIBLIOTHEQUE!$H$16*[1]SYNTHESE!$G223+[1]BIBLIOTHEQUE!$H$17*[1]SYNTHESE!$H223+[1]BIBLIOTHEQUE!$H$18*[1]SYNTHESE!$I223+[1]BIBLIOTHEQUE!$H$19*[1]SYNTHESE!$J223+[1]BIBLIOTHEQUE!$H$20*[1]SYNTHESE!$K223+[1]BIBLIOTHEQUE!$H$21*[1]SYNTHESE!$L223,""))</f>
        <v/>
      </c>
      <c r="M224" s="35"/>
      <c r="N224" s="36" t="str">
        <f ca="1">IF(AND([1]SYNTHESE!$AR223='[1]GRILLE COTATION'!$C$72,[1]SYNTHESE!$AJ223&gt;'[1]GRILLE COTATION'!$G$72),[1]BIBLIOTHEQUE!$H$29*[1]SYNTHESE!$Q223/[1]SYNTHESE!$P223*1.2,"")</f>
        <v/>
      </c>
      <c r="O224" s="35"/>
      <c r="P224" s="35"/>
      <c r="Q224" s="36" t="str">
        <f ca="1">IF(AND([1]SYNTHESE!$AS223='[1]GRILLE COTATION'!$C$84,[1]SYNTHESE!$AJ223&gt;'[1]GRILLE COTATION'!$G$84),[1]BIBLIOTHEQUE!$H$32*[1]SYNTHESE!$Q223/[1]SYNTHESE!$P223,"")</f>
        <v/>
      </c>
      <c r="R224" s="35"/>
      <c r="S224" s="36" t="str">
        <f ca="1">IF(AND([1]SYNTHESE!$AT223='[1]GRILLE COTATION'!$C$97,[1]SYNTHESE!$AJ223&gt;'[1]GRILLE COTATION'!$G$97),[1]BIBLIOTHEQUE!$H$35*[1]SYNTHESE!$N223,"")</f>
        <v/>
      </c>
      <c r="T224" s="36" t="str">
        <f ca="1">IF(AND([1]SYNTHESE!$AU223='[1]GRILLE COTATION'!$C$109,[1]SYNTHESE!$AJ223&gt;'[1]GRILLE COTATION'!$G$109),[1]BIBLIOTHEQUE!$H$36*[1]SYNTHESE!$N223,"")</f>
        <v/>
      </c>
      <c r="U224" s="36" t="str">
        <f ca="1">IF(AND([1]SYNTHESE!$AV223='[1]GRILLE COTATION'!$C$121,[1]SYNTHESE!$AJ223&gt;'[1]GRILLE COTATION'!$G$121),[1]BIBLIOTHEQUE!$H$37*[1]SYNTHESE!$N223,"")</f>
        <v/>
      </c>
      <c r="V224" s="35"/>
      <c r="W224" s="36" t="str">
        <f ca="1">IF(AND([1]SYNTHESE!$AW223='[1]GRILLE COTATION'!$C$134,[1]SYNTHESE!$AJ223&gt;'[1]GRILLE COTATION'!$G$134),[1]BIBLIOTHEQUE!$H$40*[1]SYNTHESE!$P223*[1]SYNTHESE!$O223,"")</f>
        <v/>
      </c>
      <c r="X224" s="36"/>
      <c r="Y224" s="36" t="str">
        <f ca="1">IF(AND([1]SYNTHESE!$AX223='[1]GRILLE COTATION'!$C$146,[1]SYNTHESE!$AJ223&gt;'[1]GRILLE COTATION'!$G$146,[1]SYNTHESE!$P223&gt;=4),[1]BIBLIOTHEQUE!$H$42*[1]SYNTHESE!$O223,"")</f>
        <v/>
      </c>
      <c r="Z224" s="37"/>
    </row>
    <row r="225" spans="1:26" x14ac:dyDescent="0.25">
      <c r="A225" s="4">
        <v>281</v>
      </c>
      <c r="B225" s="34" t="str">
        <f ca="1">IF(AND([1]SYNTHESE!$AM224='[1]GRILLE COTATION'!$C$9,[1]SYNTHESE!$W224&gt;'[1]GRILLE COTATION'!$G$9),[1]BIBLIOTHEQUE!$H$3*[1]SYNTHESE!$N224,"")</f>
        <v/>
      </c>
      <c r="C225" s="35"/>
      <c r="D225" s="36" t="str">
        <f>IF(AND([1]SYNTHESE!$AK224='[1]GRILLE COTATION'!$F$42,[1]SYNTHESE!$AP224='[1]GRILLE COTATION'!$C$42),[1]BIBLIOTHEQUE!$H$6,"")</f>
        <v/>
      </c>
      <c r="E225" s="35"/>
      <c r="F225" s="36" t="str">
        <f>IF(AND([1]SYNTHESE!$AN224='[1]GRILLE COTATION'!$C$22,[1]SYNTHESE!$AK224=[1]PARAM!$B$2,[1]SYNTHESE!$AB224="CHAUDIERE  INDIV.",[1]SYNTHESE!$AA224="GAZ"),[1]BIBLIOTHEQUE!$H$8*[1]SYNTHESE!$N224,
IF(AND([1]SYNTHESE!$AN224='[1]GRILLE COTATION'!$C$22,[1]SYNTHESE!$AK224=[1]PARAM!$B$3,[1]SYNTHESE!$AB224="CHAUDIERE  INDIV.",[1]SYNTHESE!$AA224="GAZ"),[1]BIBLIOTHEQUE!$H$8*[1]SYNTHESE!$N224,
IF(AND([1]SYNTHESE!$AN224='[1]GRILLE COTATION'!$C$22,[1]SYNTHESE!$AK224=[1]PARAM!$B$4,[1]SYNTHESE!$AB224="CHAUDIERE  INDIV.",[1]SYNTHESE!$AA224="GAZ"),[1]BIBLIOTHEQUE!$H$8*[1]SYNTHESE!$N224,
IF(AND([1]SYNTHESE!$AN224='[1]GRILLE COTATION'!$C$22,[1]SYNTHESE!$AK224=[1]PARAM!$B$5,[1]SYNTHESE!$AB224="CHAUDIERE  INDIV.",[1]SYNTHESE!$AA224="GAZ"),[1]BIBLIOTHEQUE!$H$8*[1]SYNTHESE!$N224,""))))</f>
        <v/>
      </c>
      <c r="G225" s="36" t="str">
        <f>IF(AND([1]SYNTHESE!$AN224='[1]GRILLE COTATION'!$C$22,[1]SYNTHESE!$AK224='[1]GRILLE COTATION'!$F$22),[1]BIBLIOTHEQUE!$H$9*[1]SYNTHESE!$N224,"")</f>
        <v/>
      </c>
      <c r="H225" s="36" t="str">
        <f>IF(AND([1]SYNTHESE!$AO224='[1]GRILLE COTATION'!$C$35,[1]SYNTHESE!$AK224='[1]GRILLE COTATION'!$F$35),[1]BIBLIOTHEQUE!$H$10*[1]SYNTHESE!$N224,
IF([1]SYNTHESE!$AO224='[1]GRILLE COTATION'!$C$38,[1]BIBLIOTHEQUE!$H$10*[1]SYNTHESE!$N224,""))</f>
        <v/>
      </c>
      <c r="I225" s="35"/>
      <c r="J225" s="36" t="str">
        <f ca="1">IF(AND(I225="",AI225="",BI225="",CI225="",DI225="",EI225="",FI225="",GI225="",HI225="",II225="",[1]SYNTHESE!$AP224='[1]GRILLE COTATION'!$C$42,[1]SYNTHESE!$AJ224&gt;'[1]GRILLE COTATION'!$G$48,[1]SYNTHESE!$M224=[1]BIBLIOTHEQUE!$F$15),[1]BIBLIOTHEQUE!$H$13*[1]SYNTHESE!$Q224*1.5,
IF(AND(I225="",AI225="",BI225="",CI225="",DI225="",EI225="",FI225="",GI225="",HI225="",II225="",[1]SYNTHESE!$AP224='[1]GRILLE COTATION'!$C$42,[1]SYNTHESE!$AJ224&gt;'[1]GRILLE COTATION'!$G$48,[1]SYNTHESE!$M224=[1]BIBLIOTHEQUE!$F$22),[1]BIBLIOTHEQUE!$H$13*[1]SYNTHESE!$Q224,""))</f>
        <v/>
      </c>
      <c r="K225" s="35"/>
      <c r="L225" s="36" t="str">
        <f ca="1">IF(AND(
[1]SYNTHESE!$AQ224='[1]GRILLE COTATION'!$C$60,
[1]SYNTHESE!$AJ224&gt;'[1]GRILLE COTATION'!$G$60,
[1]SYNTHESE!$M224=[1]BIBLIOTHEQUE!$F$22),
[1]BIBLIOTHEQUE!$H$22*[1]SYNTHESE!$F224+[1]BIBLIOTHEQUE!$H$23*[1]SYNTHESE!$G224+[1]BIBLIOTHEQUE!$H$24*[1]SYNTHESE!$H224+[1]BIBLIOTHEQUE!$H$25*[1]SYNTHESE!$I224+[1]BIBLIOTHEQUE!$H$26*[1]SYNTHESE!$J224+[1]BIBLIOTHEQUE!$H$27*[1]SYNTHESE!$K224,
IF(AND(
[1]SYNTHESE!$AQ224='[1]GRILLE COTATION'!$C$60,
[1]SYNTHESE!$AJ224&gt;'[1]GRILLE COTATION'!$G$60,
[1]SYNTHESE!$M224=[1]BIBLIOTHEQUE!$F$15),
[1]BIBLIOTHEQUE!$H$15*[1]SYNTHESE!$F224+[1]BIBLIOTHEQUE!$H$16*[1]SYNTHESE!$G224+[1]BIBLIOTHEQUE!$H$17*[1]SYNTHESE!$H224+[1]BIBLIOTHEQUE!$H$18*[1]SYNTHESE!$I224+[1]BIBLIOTHEQUE!$H$19*[1]SYNTHESE!$J224+[1]BIBLIOTHEQUE!$H$20*[1]SYNTHESE!$K224+[1]BIBLIOTHEQUE!$H$21*[1]SYNTHESE!$L224,""))</f>
        <v/>
      </c>
      <c r="M225" s="35"/>
      <c r="N225" s="36" t="str">
        <f ca="1">IF(AND([1]SYNTHESE!$AR224='[1]GRILLE COTATION'!$C$72,[1]SYNTHESE!$AJ224&gt;'[1]GRILLE COTATION'!$G$72),[1]BIBLIOTHEQUE!$H$29*[1]SYNTHESE!$Q224/[1]SYNTHESE!$P224*1.2,"")</f>
        <v/>
      </c>
      <c r="O225" s="35"/>
      <c r="P225" s="35"/>
      <c r="Q225" s="36" t="str">
        <f ca="1">IF(AND([1]SYNTHESE!$AS224='[1]GRILLE COTATION'!$C$84,[1]SYNTHESE!$AJ224&gt;'[1]GRILLE COTATION'!$G$84),[1]BIBLIOTHEQUE!$H$32*[1]SYNTHESE!$Q224/[1]SYNTHESE!$P224,"")</f>
        <v/>
      </c>
      <c r="R225" s="35"/>
      <c r="S225" s="36" t="str">
        <f ca="1">IF(AND([1]SYNTHESE!$AT224='[1]GRILLE COTATION'!$C$97,[1]SYNTHESE!$AJ224&gt;'[1]GRILLE COTATION'!$G$97),[1]BIBLIOTHEQUE!$H$35*[1]SYNTHESE!$N224,"")</f>
        <v/>
      </c>
      <c r="T225" s="36" t="str">
        <f ca="1">IF(AND([1]SYNTHESE!$AU224='[1]GRILLE COTATION'!$C$109,[1]SYNTHESE!$AJ224&gt;'[1]GRILLE COTATION'!$G$109),[1]BIBLIOTHEQUE!$H$36*[1]SYNTHESE!$N224,"")</f>
        <v/>
      </c>
      <c r="U225" s="36" t="str">
        <f ca="1">IF(AND([1]SYNTHESE!$AV224='[1]GRILLE COTATION'!$C$121,[1]SYNTHESE!$AJ224&gt;'[1]GRILLE COTATION'!$G$121),[1]BIBLIOTHEQUE!$H$37*[1]SYNTHESE!$N224,"")</f>
        <v/>
      </c>
      <c r="V225" s="35"/>
      <c r="W225" s="36" t="str">
        <f ca="1">IF(AND([1]SYNTHESE!$AW224='[1]GRILLE COTATION'!$C$134,[1]SYNTHESE!$AJ224&gt;'[1]GRILLE COTATION'!$G$134),[1]BIBLIOTHEQUE!$H$40*[1]SYNTHESE!$P224*[1]SYNTHESE!$O224,"")</f>
        <v/>
      </c>
      <c r="X225" s="36"/>
      <c r="Y225" s="36" t="str">
        <f ca="1">IF(AND([1]SYNTHESE!$AX224='[1]GRILLE COTATION'!$C$146,[1]SYNTHESE!$AJ224&gt;'[1]GRILLE COTATION'!$G$146,[1]SYNTHESE!$P224&gt;=4),[1]BIBLIOTHEQUE!$H$42*[1]SYNTHESE!$O224,"")</f>
        <v/>
      </c>
      <c r="Z225" s="37"/>
    </row>
    <row r="226" spans="1:26" x14ac:dyDescent="0.25">
      <c r="A226" s="4">
        <v>283</v>
      </c>
      <c r="B226" s="34" t="str">
        <f ca="1">IF(AND([1]SYNTHESE!$AM225='[1]GRILLE COTATION'!$C$9,[1]SYNTHESE!$W225&gt;'[1]GRILLE COTATION'!$G$9),[1]BIBLIOTHEQUE!$H$3*[1]SYNTHESE!$N225,"")</f>
        <v/>
      </c>
      <c r="C226" s="35"/>
      <c r="D226" s="36" t="str">
        <f>IF(AND([1]SYNTHESE!$AK225='[1]GRILLE COTATION'!$F$42,[1]SYNTHESE!$AP225='[1]GRILLE COTATION'!$C$42),[1]BIBLIOTHEQUE!$H$6,"")</f>
        <v/>
      </c>
      <c r="E226" s="35"/>
      <c r="F226" s="36" t="str">
        <f>IF(AND([1]SYNTHESE!$AN225='[1]GRILLE COTATION'!$C$22,[1]SYNTHESE!$AK225=[1]PARAM!$B$2,[1]SYNTHESE!$AB225="CHAUDIERE  INDIV.",[1]SYNTHESE!$AA225="GAZ"),[1]BIBLIOTHEQUE!$H$8*[1]SYNTHESE!$N225,
IF(AND([1]SYNTHESE!$AN225='[1]GRILLE COTATION'!$C$22,[1]SYNTHESE!$AK225=[1]PARAM!$B$3,[1]SYNTHESE!$AB225="CHAUDIERE  INDIV.",[1]SYNTHESE!$AA225="GAZ"),[1]BIBLIOTHEQUE!$H$8*[1]SYNTHESE!$N225,
IF(AND([1]SYNTHESE!$AN225='[1]GRILLE COTATION'!$C$22,[1]SYNTHESE!$AK225=[1]PARAM!$B$4,[1]SYNTHESE!$AB225="CHAUDIERE  INDIV.",[1]SYNTHESE!$AA225="GAZ"),[1]BIBLIOTHEQUE!$H$8*[1]SYNTHESE!$N225,
IF(AND([1]SYNTHESE!$AN225='[1]GRILLE COTATION'!$C$22,[1]SYNTHESE!$AK225=[1]PARAM!$B$5,[1]SYNTHESE!$AB225="CHAUDIERE  INDIV.",[1]SYNTHESE!$AA225="GAZ"),[1]BIBLIOTHEQUE!$H$8*[1]SYNTHESE!$N225,""))))</f>
        <v/>
      </c>
      <c r="G226" s="36" t="str">
        <f>IF(AND([1]SYNTHESE!$AN225='[1]GRILLE COTATION'!$C$22,[1]SYNTHESE!$AK225='[1]GRILLE COTATION'!$F$22),[1]BIBLIOTHEQUE!$H$9*[1]SYNTHESE!$N225,"")</f>
        <v/>
      </c>
      <c r="H226" s="36" t="str">
        <f>IF(AND([1]SYNTHESE!$AO225='[1]GRILLE COTATION'!$C$35,[1]SYNTHESE!$AK225='[1]GRILLE COTATION'!$F$35),[1]BIBLIOTHEQUE!$H$10*[1]SYNTHESE!$N225,
IF([1]SYNTHESE!$AO225='[1]GRILLE COTATION'!$C$38,[1]BIBLIOTHEQUE!$H$10*[1]SYNTHESE!$N225,""))</f>
        <v/>
      </c>
      <c r="I226" s="35"/>
      <c r="J226" s="36" t="str">
        <f ca="1">IF(AND(I226="",AI226="",BI226="",CI226="",DI226="",EI226="",FI226="",GI226="",HI226="",II226="",[1]SYNTHESE!$AP225='[1]GRILLE COTATION'!$C$42,[1]SYNTHESE!$AJ225&gt;'[1]GRILLE COTATION'!$G$48,[1]SYNTHESE!$M225=[1]BIBLIOTHEQUE!$F$15),[1]BIBLIOTHEQUE!$H$13*[1]SYNTHESE!$Q225*1.5,
IF(AND(I226="",AI226="",BI226="",CI226="",DI226="",EI226="",FI226="",GI226="",HI226="",II226="",[1]SYNTHESE!$AP225='[1]GRILLE COTATION'!$C$42,[1]SYNTHESE!$AJ225&gt;'[1]GRILLE COTATION'!$G$48,[1]SYNTHESE!$M225=[1]BIBLIOTHEQUE!$F$22),[1]BIBLIOTHEQUE!$H$13*[1]SYNTHESE!$Q225,""))</f>
        <v/>
      </c>
      <c r="K226" s="35"/>
      <c r="L226" s="36" t="str">
        <f ca="1">IF(AND(
[1]SYNTHESE!$AQ225='[1]GRILLE COTATION'!$C$60,
[1]SYNTHESE!$AJ225&gt;'[1]GRILLE COTATION'!$G$60,
[1]SYNTHESE!$M225=[1]BIBLIOTHEQUE!$F$22),
[1]BIBLIOTHEQUE!$H$22*[1]SYNTHESE!$F225+[1]BIBLIOTHEQUE!$H$23*[1]SYNTHESE!$G225+[1]BIBLIOTHEQUE!$H$24*[1]SYNTHESE!$H225+[1]BIBLIOTHEQUE!$H$25*[1]SYNTHESE!$I225+[1]BIBLIOTHEQUE!$H$26*[1]SYNTHESE!$J225+[1]BIBLIOTHEQUE!$H$27*[1]SYNTHESE!$K225,
IF(AND(
[1]SYNTHESE!$AQ225='[1]GRILLE COTATION'!$C$60,
[1]SYNTHESE!$AJ225&gt;'[1]GRILLE COTATION'!$G$60,
[1]SYNTHESE!$M225=[1]BIBLIOTHEQUE!$F$15),
[1]BIBLIOTHEQUE!$H$15*[1]SYNTHESE!$F225+[1]BIBLIOTHEQUE!$H$16*[1]SYNTHESE!$G225+[1]BIBLIOTHEQUE!$H$17*[1]SYNTHESE!$H225+[1]BIBLIOTHEQUE!$H$18*[1]SYNTHESE!$I225+[1]BIBLIOTHEQUE!$H$19*[1]SYNTHESE!$J225+[1]BIBLIOTHEQUE!$H$20*[1]SYNTHESE!$K225+[1]BIBLIOTHEQUE!$H$21*[1]SYNTHESE!$L225,""))</f>
        <v/>
      </c>
      <c r="M226" s="35"/>
      <c r="N226" s="36" t="str">
        <f ca="1">IF(AND([1]SYNTHESE!$AR225='[1]GRILLE COTATION'!$C$72,[1]SYNTHESE!$AJ225&gt;'[1]GRILLE COTATION'!$G$72),[1]BIBLIOTHEQUE!$H$29*[1]SYNTHESE!$Q225/[1]SYNTHESE!$P225*1.2,"")</f>
        <v/>
      </c>
      <c r="O226" s="35"/>
      <c r="P226" s="35"/>
      <c r="Q226" s="36" t="str">
        <f ca="1">IF(AND([1]SYNTHESE!$AS225='[1]GRILLE COTATION'!$C$84,[1]SYNTHESE!$AJ225&gt;'[1]GRILLE COTATION'!$G$84),[1]BIBLIOTHEQUE!$H$32*[1]SYNTHESE!$Q225/[1]SYNTHESE!$P225,"")</f>
        <v/>
      </c>
      <c r="R226" s="35"/>
      <c r="S226" s="36" t="str">
        <f ca="1">IF(AND([1]SYNTHESE!$AT225='[1]GRILLE COTATION'!$C$97,[1]SYNTHESE!$AJ225&gt;'[1]GRILLE COTATION'!$G$97),[1]BIBLIOTHEQUE!$H$35*[1]SYNTHESE!$N225,"")</f>
        <v/>
      </c>
      <c r="T226" s="36" t="str">
        <f ca="1">IF(AND([1]SYNTHESE!$AU225='[1]GRILLE COTATION'!$C$109,[1]SYNTHESE!$AJ225&gt;'[1]GRILLE COTATION'!$G$109),[1]BIBLIOTHEQUE!$H$36*[1]SYNTHESE!$N225,"")</f>
        <v/>
      </c>
      <c r="U226" s="36" t="str">
        <f ca="1">IF(AND([1]SYNTHESE!$AV225='[1]GRILLE COTATION'!$C$121,[1]SYNTHESE!$AJ225&gt;'[1]GRILLE COTATION'!$G$121),[1]BIBLIOTHEQUE!$H$37*[1]SYNTHESE!$N225,"")</f>
        <v/>
      </c>
      <c r="V226" s="35"/>
      <c r="W226" s="36" t="str">
        <f ca="1">IF(AND([1]SYNTHESE!$AW225='[1]GRILLE COTATION'!$C$134,[1]SYNTHESE!$AJ225&gt;'[1]GRILLE COTATION'!$G$134),[1]BIBLIOTHEQUE!$H$40*[1]SYNTHESE!$P225*[1]SYNTHESE!$O225,"")</f>
        <v/>
      </c>
      <c r="X226" s="36"/>
      <c r="Y226" s="36" t="str">
        <f ca="1">IF(AND([1]SYNTHESE!$AX225='[1]GRILLE COTATION'!$C$146,[1]SYNTHESE!$AJ225&gt;'[1]GRILLE COTATION'!$G$146,[1]SYNTHESE!$P225&gt;=4),[1]BIBLIOTHEQUE!$H$42*[1]SYNTHESE!$O225,"")</f>
        <v/>
      </c>
      <c r="Z226" s="37"/>
    </row>
    <row r="227" spans="1:26" x14ac:dyDescent="0.25">
      <c r="A227" s="4">
        <v>284</v>
      </c>
      <c r="B227" s="34" t="str">
        <f ca="1">IF(AND([1]SYNTHESE!$AM226='[1]GRILLE COTATION'!$C$9,[1]SYNTHESE!$W226&gt;'[1]GRILLE COTATION'!$G$9),[1]BIBLIOTHEQUE!$H$3*[1]SYNTHESE!$N226,"")</f>
        <v/>
      </c>
      <c r="C227" s="35"/>
      <c r="D227" s="36" t="str">
        <f>IF(AND([1]SYNTHESE!$AK226='[1]GRILLE COTATION'!$F$42,[1]SYNTHESE!$AP226='[1]GRILLE COTATION'!$C$42),[1]BIBLIOTHEQUE!$H$6,"")</f>
        <v/>
      </c>
      <c r="E227" s="35"/>
      <c r="F227" s="36" t="str">
        <f>IF(AND([1]SYNTHESE!$AN226='[1]GRILLE COTATION'!$C$22,[1]SYNTHESE!$AK226=[1]PARAM!$B$2,[1]SYNTHESE!$AB226="CHAUDIERE  INDIV.",[1]SYNTHESE!$AA226="GAZ"),[1]BIBLIOTHEQUE!$H$8*[1]SYNTHESE!$N226,
IF(AND([1]SYNTHESE!$AN226='[1]GRILLE COTATION'!$C$22,[1]SYNTHESE!$AK226=[1]PARAM!$B$3,[1]SYNTHESE!$AB226="CHAUDIERE  INDIV.",[1]SYNTHESE!$AA226="GAZ"),[1]BIBLIOTHEQUE!$H$8*[1]SYNTHESE!$N226,
IF(AND([1]SYNTHESE!$AN226='[1]GRILLE COTATION'!$C$22,[1]SYNTHESE!$AK226=[1]PARAM!$B$4,[1]SYNTHESE!$AB226="CHAUDIERE  INDIV.",[1]SYNTHESE!$AA226="GAZ"),[1]BIBLIOTHEQUE!$H$8*[1]SYNTHESE!$N226,
IF(AND([1]SYNTHESE!$AN226='[1]GRILLE COTATION'!$C$22,[1]SYNTHESE!$AK226=[1]PARAM!$B$5,[1]SYNTHESE!$AB226="CHAUDIERE  INDIV.",[1]SYNTHESE!$AA226="GAZ"),[1]BIBLIOTHEQUE!$H$8*[1]SYNTHESE!$N226,""))))</f>
        <v/>
      </c>
      <c r="G227" s="36" t="str">
        <f>IF(AND([1]SYNTHESE!$AN226='[1]GRILLE COTATION'!$C$22,[1]SYNTHESE!$AK226='[1]GRILLE COTATION'!$F$22),[1]BIBLIOTHEQUE!$H$9*[1]SYNTHESE!$N226,"")</f>
        <v/>
      </c>
      <c r="H227" s="36" t="str">
        <f>IF(AND([1]SYNTHESE!$AO226='[1]GRILLE COTATION'!$C$35,[1]SYNTHESE!$AK226='[1]GRILLE COTATION'!$F$35),[1]BIBLIOTHEQUE!$H$10*[1]SYNTHESE!$N226,
IF([1]SYNTHESE!$AO226='[1]GRILLE COTATION'!$C$38,[1]BIBLIOTHEQUE!$H$10*[1]SYNTHESE!$N226,""))</f>
        <v/>
      </c>
      <c r="I227" s="35"/>
      <c r="J227" s="36" t="str">
        <f ca="1">IF(AND(I227="",AI227="",BI227="",CI227="",DI227="",EI227="",FI227="",GI227="",HI227="",II227="",[1]SYNTHESE!$AP226='[1]GRILLE COTATION'!$C$42,[1]SYNTHESE!$AJ226&gt;'[1]GRILLE COTATION'!$G$48,[1]SYNTHESE!$M226=[1]BIBLIOTHEQUE!$F$15),[1]BIBLIOTHEQUE!$H$13*[1]SYNTHESE!$Q226*1.5,
IF(AND(I227="",AI227="",BI227="",CI227="",DI227="",EI227="",FI227="",GI227="",HI227="",II227="",[1]SYNTHESE!$AP226='[1]GRILLE COTATION'!$C$42,[1]SYNTHESE!$AJ226&gt;'[1]GRILLE COTATION'!$G$48,[1]SYNTHESE!$M226=[1]BIBLIOTHEQUE!$F$22),[1]BIBLIOTHEQUE!$H$13*[1]SYNTHESE!$Q226,""))</f>
        <v/>
      </c>
      <c r="K227" s="35"/>
      <c r="L227" s="36" t="str">
        <f ca="1">IF(AND(
[1]SYNTHESE!$AQ226='[1]GRILLE COTATION'!$C$60,
[1]SYNTHESE!$AJ226&gt;'[1]GRILLE COTATION'!$G$60,
[1]SYNTHESE!$M226=[1]BIBLIOTHEQUE!$F$22),
[1]BIBLIOTHEQUE!$H$22*[1]SYNTHESE!$F226+[1]BIBLIOTHEQUE!$H$23*[1]SYNTHESE!$G226+[1]BIBLIOTHEQUE!$H$24*[1]SYNTHESE!$H226+[1]BIBLIOTHEQUE!$H$25*[1]SYNTHESE!$I226+[1]BIBLIOTHEQUE!$H$26*[1]SYNTHESE!$J226+[1]BIBLIOTHEQUE!$H$27*[1]SYNTHESE!$K226,
IF(AND(
[1]SYNTHESE!$AQ226='[1]GRILLE COTATION'!$C$60,
[1]SYNTHESE!$AJ226&gt;'[1]GRILLE COTATION'!$G$60,
[1]SYNTHESE!$M226=[1]BIBLIOTHEQUE!$F$15),
[1]BIBLIOTHEQUE!$H$15*[1]SYNTHESE!$F226+[1]BIBLIOTHEQUE!$H$16*[1]SYNTHESE!$G226+[1]BIBLIOTHEQUE!$H$17*[1]SYNTHESE!$H226+[1]BIBLIOTHEQUE!$H$18*[1]SYNTHESE!$I226+[1]BIBLIOTHEQUE!$H$19*[1]SYNTHESE!$J226+[1]BIBLIOTHEQUE!$H$20*[1]SYNTHESE!$K226+[1]BIBLIOTHEQUE!$H$21*[1]SYNTHESE!$L226,""))</f>
        <v/>
      </c>
      <c r="M227" s="35"/>
      <c r="N227" s="36" t="str">
        <f ca="1">IF(AND([1]SYNTHESE!$AR226='[1]GRILLE COTATION'!$C$72,[1]SYNTHESE!$AJ226&gt;'[1]GRILLE COTATION'!$G$72),[1]BIBLIOTHEQUE!$H$29*[1]SYNTHESE!$Q226/[1]SYNTHESE!$P226*1.2,"")</f>
        <v/>
      </c>
      <c r="O227" s="35"/>
      <c r="P227" s="35"/>
      <c r="Q227" s="36" t="str">
        <f ca="1">IF(AND([1]SYNTHESE!$AS226='[1]GRILLE COTATION'!$C$84,[1]SYNTHESE!$AJ226&gt;'[1]GRILLE COTATION'!$G$84),[1]BIBLIOTHEQUE!$H$32*[1]SYNTHESE!$Q226/[1]SYNTHESE!$P226,"")</f>
        <v/>
      </c>
      <c r="R227" s="35"/>
      <c r="S227" s="36" t="str">
        <f ca="1">IF(AND([1]SYNTHESE!$AT226='[1]GRILLE COTATION'!$C$97,[1]SYNTHESE!$AJ226&gt;'[1]GRILLE COTATION'!$G$97),[1]BIBLIOTHEQUE!$H$35*[1]SYNTHESE!$N226,"")</f>
        <v/>
      </c>
      <c r="T227" s="36" t="str">
        <f ca="1">IF(AND([1]SYNTHESE!$AU226='[1]GRILLE COTATION'!$C$109,[1]SYNTHESE!$AJ226&gt;'[1]GRILLE COTATION'!$G$109),[1]BIBLIOTHEQUE!$H$36*[1]SYNTHESE!$N226,"")</f>
        <v/>
      </c>
      <c r="U227" s="36" t="str">
        <f ca="1">IF(AND([1]SYNTHESE!$AV226='[1]GRILLE COTATION'!$C$121,[1]SYNTHESE!$AJ226&gt;'[1]GRILLE COTATION'!$G$121),[1]BIBLIOTHEQUE!$H$37*[1]SYNTHESE!$N226,"")</f>
        <v/>
      </c>
      <c r="V227" s="35"/>
      <c r="W227" s="36" t="str">
        <f ca="1">IF(AND([1]SYNTHESE!$AW226='[1]GRILLE COTATION'!$C$134,[1]SYNTHESE!$AJ226&gt;'[1]GRILLE COTATION'!$G$134),[1]BIBLIOTHEQUE!$H$40*[1]SYNTHESE!$P226*[1]SYNTHESE!$O226,"")</f>
        <v/>
      </c>
      <c r="X227" s="36"/>
      <c r="Y227" s="36" t="str">
        <f ca="1">IF(AND([1]SYNTHESE!$AX226='[1]GRILLE COTATION'!$C$146,[1]SYNTHESE!$AJ226&gt;'[1]GRILLE COTATION'!$G$146,[1]SYNTHESE!$P226&gt;=4),[1]BIBLIOTHEQUE!$H$42*[1]SYNTHESE!$O226,"")</f>
        <v/>
      </c>
      <c r="Z227" s="37"/>
    </row>
    <row r="228" spans="1:26" x14ac:dyDescent="0.25">
      <c r="A228" s="4">
        <v>285</v>
      </c>
      <c r="B228" s="34">
        <f ca="1">IF(AND([1]SYNTHESE!$AM227='[1]GRILLE COTATION'!$C$9,[1]SYNTHESE!$W227&gt;'[1]GRILLE COTATION'!$G$9),[1]BIBLIOTHEQUE!$H$3*[1]SYNTHESE!$N227,"")</f>
        <v>4000</v>
      </c>
      <c r="C228" s="35"/>
      <c r="D228" s="36" t="str">
        <f>IF(AND([1]SYNTHESE!$AK227='[1]GRILLE COTATION'!$F$42,[1]SYNTHESE!$AP227='[1]GRILLE COTATION'!$C$42),[1]BIBLIOTHEQUE!$H$6,"")</f>
        <v/>
      </c>
      <c r="E228" s="35"/>
      <c r="F228" s="36" t="str">
        <f>IF(AND([1]SYNTHESE!$AN227='[1]GRILLE COTATION'!$C$22,[1]SYNTHESE!$AK227=[1]PARAM!$B$2,[1]SYNTHESE!$AB227="CHAUDIERE  INDIV.",[1]SYNTHESE!$AA227="GAZ"),[1]BIBLIOTHEQUE!$H$8*[1]SYNTHESE!$N227,
IF(AND([1]SYNTHESE!$AN227='[1]GRILLE COTATION'!$C$22,[1]SYNTHESE!$AK227=[1]PARAM!$B$3,[1]SYNTHESE!$AB227="CHAUDIERE  INDIV.",[1]SYNTHESE!$AA227="GAZ"),[1]BIBLIOTHEQUE!$H$8*[1]SYNTHESE!$N227,
IF(AND([1]SYNTHESE!$AN227='[1]GRILLE COTATION'!$C$22,[1]SYNTHESE!$AK227=[1]PARAM!$B$4,[1]SYNTHESE!$AB227="CHAUDIERE  INDIV.",[1]SYNTHESE!$AA227="GAZ"),[1]BIBLIOTHEQUE!$H$8*[1]SYNTHESE!$N227,
IF(AND([1]SYNTHESE!$AN227='[1]GRILLE COTATION'!$C$22,[1]SYNTHESE!$AK227=[1]PARAM!$B$5,[1]SYNTHESE!$AB227="CHAUDIERE  INDIV.",[1]SYNTHESE!$AA227="GAZ"),[1]BIBLIOTHEQUE!$H$8*[1]SYNTHESE!$N227,""))))</f>
        <v/>
      </c>
      <c r="G228" s="36" t="str">
        <f>IF(AND([1]SYNTHESE!$AN227='[1]GRILLE COTATION'!$C$22,[1]SYNTHESE!$AK227='[1]GRILLE COTATION'!$F$22),[1]BIBLIOTHEQUE!$H$9*[1]SYNTHESE!$N227,"")</f>
        <v/>
      </c>
      <c r="H228" s="36" t="str">
        <f>IF(AND([1]SYNTHESE!$AO227='[1]GRILLE COTATION'!$C$35,[1]SYNTHESE!$AK227='[1]GRILLE COTATION'!$F$35),[1]BIBLIOTHEQUE!$H$10*[1]SYNTHESE!$N227,
IF([1]SYNTHESE!$AO227='[1]GRILLE COTATION'!$C$38,[1]BIBLIOTHEQUE!$H$10*[1]SYNTHESE!$N227,""))</f>
        <v/>
      </c>
      <c r="I228" s="35"/>
      <c r="J228" s="36" t="str">
        <f ca="1">IF(AND(I228="",AI228="",BI228="",CI228="",DI228="",EI228="",FI228="",GI228="",HI228="",II228="",[1]SYNTHESE!$AP227='[1]GRILLE COTATION'!$C$42,[1]SYNTHESE!$AJ227&gt;'[1]GRILLE COTATION'!$G$48,[1]SYNTHESE!$M227=[1]BIBLIOTHEQUE!$F$15),[1]BIBLIOTHEQUE!$H$13*[1]SYNTHESE!$Q227*1.5,
IF(AND(I228="",AI228="",BI228="",CI228="",DI228="",EI228="",FI228="",GI228="",HI228="",II228="",[1]SYNTHESE!$AP227='[1]GRILLE COTATION'!$C$42,[1]SYNTHESE!$AJ227&gt;'[1]GRILLE COTATION'!$G$48,[1]SYNTHESE!$M227=[1]BIBLIOTHEQUE!$F$22),[1]BIBLIOTHEQUE!$H$13*[1]SYNTHESE!$Q227,""))</f>
        <v/>
      </c>
      <c r="K228" s="35"/>
      <c r="L228" s="36" t="str">
        <f ca="1">IF(AND(
[1]SYNTHESE!$AQ227='[1]GRILLE COTATION'!$C$60,
[1]SYNTHESE!$AJ227&gt;'[1]GRILLE COTATION'!$G$60,
[1]SYNTHESE!$M227=[1]BIBLIOTHEQUE!$F$22),
[1]BIBLIOTHEQUE!$H$22*[1]SYNTHESE!$F227+[1]BIBLIOTHEQUE!$H$23*[1]SYNTHESE!$G227+[1]BIBLIOTHEQUE!$H$24*[1]SYNTHESE!$H227+[1]BIBLIOTHEQUE!$H$25*[1]SYNTHESE!$I227+[1]BIBLIOTHEQUE!$H$26*[1]SYNTHESE!$J227+[1]BIBLIOTHEQUE!$H$27*[1]SYNTHESE!$K227,
IF(AND(
[1]SYNTHESE!$AQ227='[1]GRILLE COTATION'!$C$60,
[1]SYNTHESE!$AJ227&gt;'[1]GRILLE COTATION'!$G$60,
[1]SYNTHESE!$M227=[1]BIBLIOTHEQUE!$F$15),
[1]BIBLIOTHEQUE!$H$15*[1]SYNTHESE!$F227+[1]BIBLIOTHEQUE!$H$16*[1]SYNTHESE!$G227+[1]BIBLIOTHEQUE!$H$17*[1]SYNTHESE!$H227+[1]BIBLIOTHEQUE!$H$18*[1]SYNTHESE!$I227+[1]BIBLIOTHEQUE!$H$19*[1]SYNTHESE!$J227+[1]BIBLIOTHEQUE!$H$20*[1]SYNTHESE!$K227+[1]BIBLIOTHEQUE!$H$21*[1]SYNTHESE!$L227,""))</f>
        <v/>
      </c>
      <c r="M228" s="35"/>
      <c r="N228" s="36" t="str">
        <f ca="1">IF(AND([1]SYNTHESE!$AR227='[1]GRILLE COTATION'!$C$72,[1]SYNTHESE!$AJ227&gt;'[1]GRILLE COTATION'!$G$72),[1]BIBLIOTHEQUE!$H$29*[1]SYNTHESE!$Q227/[1]SYNTHESE!$P227*1.2,"")</f>
        <v/>
      </c>
      <c r="O228" s="35"/>
      <c r="P228" s="35"/>
      <c r="Q228" s="36" t="str">
        <f ca="1">IF(AND([1]SYNTHESE!$AS227='[1]GRILLE COTATION'!$C$84,[1]SYNTHESE!$AJ227&gt;'[1]GRILLE COTATION'!$G$84),[1]BIBLIOTHEQUE!$H$32*[1]SYNTHESE!$Q227/[1]SYNTHESE!$P227,"")</f>
        <v/>
      </c>
      <c r="R228" s="35"/>
      <c r="S228" s="36" t="str">
        <f ca="1">IF(AND([1]SYNTHESE!$AT227='[1]GRILLE COTATION'!$C$97,[1]SYNTHESE!$AJ227&gt;'[1]GRILLE COTATION'!$G$97),[1]BIBLIOTHEQUE!$H$35*[1]SYNTHESE!$N227,"")</f>
        <v/>
      </c>
      <c r="T228" s="36" t="str">
        <f ca="1">IF(AND([1]SYNTHESE!$AU227='[1]GRILLE COTATION'!$C$109,[1]SYNTHESE!$AJ227&gt;'[1]GRILLE COTATION'!$G$109),[1]BIBLIOTHEQUE!$H$36*[1]SYNTHESE!$N227,"")</f>
        <v/>
      </c>
      <c r="U228" s="36" t="str">
        <f ca="1">IF(AND([1]SYNTHESE!$AV227='[1]GRILLE COTATION'!$C$121,[1]SYNTHESE!$AJ227&gt;'[1]GRILLE COTATION'!$G$121),[1]BIBLIOTHEQUE!$H$37*[1]SYNTHESE!$N227,"")</f>
        <v/>
      </c>
      <c r="V228" s="35"/>
      <c r="W228" s="36" t="str">
        <f ca="1">IF(AND([1]SYNTHESE!$AW227='[1]GRILLE COTATION'!$C$134,[1]SYNTHESE!$AJ227&gt;'[1]GRILLE COTATION'!$G$134),[1]BIBLIOTHEQUE!$H$40*[1]SYNTHESE!$P227*[1]SYNTHESE!$O227,"")</f>
        <v/>
      </c>
      <c r="X228" s="36"/>
      <c r="Y228" s="36" t="str">
        <f ca="1">IF(AND([1]SYNTHESE!$AX227='[1]GRILLE COTATION'!$C$146,[1]SYNTHESE!$AJ227&gt;'[1]GRILLE COTATION'!$G$146,[1]SYNTHESE!$P227&gt;=4),[1]BIBLIOTHEQUE!$H$42*[1]SYNTHESE!$O227,"")</f>
        <v/>
      </c>
      <c r="Z228" s="37"/>
    </row>
    <row r="229" spans="1:26" x14ac:dyDescent="0.25">
      <c r="A229" s="4">
        <v>286</v>
      </c>
      <c r="B229" s="34">
        <f ca="1">IF(AND([1]SYNTHESE!$AM228='[1]GRILLE COTATION'!$C$9,[1]SYNTHESE!$W228&gt;'[1]GRILLE COTATION'!$G$9),[1]BIBLIOTHEQUE!$H$3*[1]SYNTHESE!$N228,"")</f>
        <v>8000</v>
      </c>
      <c r="C229" s="35"/>
      <c r="D229" s="36" t="str">
        <f>IF(AND([1]SYNTHESE!$AK228='[1]GRILLE COTATION'!$F$42,[1]SYNTHESE!$AP228='[1]GRILLE COTATION'!$C$42),[1]BIBLIOTHEQUE!$H$6,"")</f>
        <v/>
      </c>
      <c r="E229" s="35"/>
      <c r="F229" s="36" t="str">
        <f>IF(AND([1]SYNTHESE!$AN228='[1]GRILLE COTATION'!$C$22,[1]SYNTHESE!$AK228=[1]PARAM!$B$2,[1]SYNTHESE!$AB228="CHAUDIERE  INDIV.",[1]SYNTHESE!$AA228="GAZ"),[1]BIBLIOTHEQUE!$H$8*[1]SYNTHESE!$N228,
IF(AND([1]SYNTHESE!$AN228='[1]GRILLE COTATION'!$C$22,[1]SYNTHESE!$AK228=[1]PARAM!$B$3,[1]SYNTHESE!$AB228="CHAUDIERE  INDIV.",[1]SYNTHESE!$AA228="GAZ"),[1]BIBLIOTHEQUE!$H$8*[1]SYNTHESE!$N228,
IF(AND([1]SYNTHESE!$AN228='[1]GRILLE COTATION'!$C$22,[1]SYNTHESE!$AK228=[1]PARAM!$B$4,[1]SYNTHESE!$AB228="CHAUDIERE  INDIV.",[1]SYNTHESE!$AA228="GAZ"),[1]BIBLIOTHEQUE!$H$8*[1]SYNTHESE!$N228,
IF(AND([1]SYNTHESE!$AN228='[1]GRILLE COTATION'!$C$22,[1]SYNTHESE!$AK228=[1]PARAM!$B$5,[1]SYNTHESE!$AB228="CHAUDIERE  INDIV.",[1]SYNTHESE!$AA228="GAZ"),[1]BIBLIOTHEQUE!$H$8*[1]SYNTHESE!$N228,""))))</f>
        <v/>
      </c>
      <c r="G229" s="36" t="str">
        <f>IF(AND([1]SYNTHESE!$AN228='[1]GRILLE COTATION'!$C$22,[1]SYNTHESE!$AK228='[1]GRILLE COTATION'!$F$22),[1]BIBLIOTHEQUE!$H$9*[1]SYNTHESE!$N228,"")</f>
        <v/>
      </c>
      <c r="H229" s="36" t="str">
        <f>IF(AND([1]SYNTHESE!$AO228='[1]GRILLE COTATION'!$C$35,[1]SYNTHESE!$AK228='[1]GRILLE COTATION'!$F$35),[1]BIBLIOTHEQUE!$H$10*[1]SYNTHESE!$N228,
IF([1]SYNTHESE!$AO228='[1]GRILLE COTATION'!$C$38,[1]BIBLIOTHEQUE!$H$10*[1]SYNTHESE!$N228,""))</f>
        <v/>
      </c>
      <c r="I229" s="35"/>
      <c r="J229" s="36" t="str">
        <f ca="1">IF(AND(I229="",AI229="",BI229="",CI229="",DI229="",EI229="",FI229="",GI229="",HI229="",II229="",[1]SYNTHESE!$AP228='[1]GRILLE COTATION'!$C$42,[1]SYNTHESE!$AJ228&gt;'[1]GRILLE COTATION'!$G$48,[1]SYNTHESE!$M228=[1]BIBLIOTHEQUE!$F$15),[1]BIBLIOTHEQUE!$H$13*[1]SYNTHESE!$Q228*1.5,
IF(AND(I229="",AI229="",BI229="",CI229="",DI229="",EI229="",FI229="",GI229="",HI229="",II229="",[1]SYNTHESE!$AP228='[1]GRILLE COTATION'!$C$42,[1]SYNTHESE!$AJ228&gt;'[1]GRILLE COTATION'!$G$48,[1]SYNTHESE!$M228=[1]BIBLIOTHEQUE!$F$22),[1]BIBLIOTHEQUE!$H$13*[1]SYNTHESE!$Q228,""))</f>
        <v/>
      </c>
      <c r="K229" s="35"/>
      <c r="L229" s="36" t="str">
        <f ca="1">IF(AND(
[1]SYNTHESE!$AQ228='[1]GRILLE COTATION'!$C$60,
[1]SYNTHESE!$AJ228&gt;'[1]GRILLE COTATION'!$G$60,
[1]SYNTHESE!$M228=[1]BIBLIOTHEQUE!$F$22),
[1]BIBLIOTHEQUE!$H$22*[1]SYNTHESE!$F228+[1]BIBLIOTHEQUE!$H$23*[1]SYNTHESE!$G228+[1]BIBLIOTHEQUE!$H$24*[1]SYNTHESE!$H228+[1]BIBLIOTHEQUE!$H$25*[1]SYNTHESE!$I228+[1]BIBLIOTHEQUE!$H$26*[1]SYNTHESE!$J228+[1]BIBLIOTHEQUE!$H$27*[1]SYNTHESE!$K228,
IF(AND(
[1]SYNTHESE!$AQ228='[1]GRILLE COTATION'!$C$60,
[1]SYNTHESE!$AJ228&gt;'[1]GRILLE COTATION'!$G$60,
[1]SYNTHESE!$M228=[1]BIBLIOTHEQUE!$F$15),
[1]BIBLIOTHEQUE!$H$15*[1]SYNTHESE!$F228+[1]BIBLIOTHEQUE!$H$16*[1]SYNTHESE!$G228+[1]BIBLIOTHEQUE!$H$17*[1]SYNTHESE!$H228+[1]BIBLIOTHEQUE!$H$18*[1]SYNTHESE!$I228+[1]BIBLIOTHEQUE!$H$19*[1]SYNTHESE!$J228+[1]BIBLIOTHEQUE!$H$20*[1]SYNTHESE!$K228+[1]BIBLIOTHEQUE!$H$21*[1]SYNTHESE!$L228,""))</f>
        <v/>
      </c>
      <c r="M229" s="35"/>
      <c r="N229" s="36" t="str">
        <f ca="1">IF(AND([1]SYNTHESE!$AR228='[1]GRILLE COTATION'!$C$72,[1]SYNTHESE!$AJ228&gt;'[1]GRILLE COTATION'!$G$72),[1]BIBLIOTHEQUE!$H$29*[1]SYNTHESE!$Q228/[1]SYNTHESE!$P228*1.2,"")</f>
        <v/>
      </c>
      <c r="O229" s="35"/>
      <c r="P229" s="35"/>
      <c r="Q229" s="36" t="str">
        <f ca="1">IF(AND([1]SYNTHESE!$AS228='[1]GRILLE COTATION'!$C$84,[1]SYNTHESE!$AJ228&gt;'[1]GRILLE COTATION'!$G$84),[1]BIBLIOTHEQUE!$H$32*[1]SYNTHESE!$Q228/[1]SYNTHESE!$P228,"")</f>
        <v/>
      </c>
      <c r="R229" s="35"/>
      <c r="S229" s="36" t="str">
        <f ca="1">IF(AND([1]SYNTHESE!$AT228='[1]GRILLE COTATION'!$C$97,[1]SYNTHESE!$AJ228&gt;'[1]GRILLE COTATION'!$G$97),[1]BIBLIOTHEQUE!$H$35*[1]SYNTHESE!$N228,"")</f>
        <v/>
      </c>
      <c r="T229" s="36" t="str">
        <f ca="1">IF(AND([1]SYNTHESE!$AU228='[1]GRILLE COTATION'!$C$109,[1]SYNTHESE!$AJ228&gt;'[1]GRILLE COTATION'!$G$109),[1]BIBLIOTHEQUE!$H$36*[1]SYNTHESE!$N228,"")</f>
        <v/>
      </c>
      <c r="U229" s="36" t="str">
        <f ca="1">IF(AND([1]SYNTHESE!$AV228='[1]GRILLE COTATION'!$C$121,[1]SYNTHESE!$AJ228&gt;'[1]GRILLE COTATION'!$G$121),[1]BIBLIOTHEQUE!$H$37*[1]SYNTHESE!$N228,"")</f>
        <v/>
      </c>
      <c r="V229" s="35"/>
      <c r="W229" s="36" t="str">
        <f ca="1">IF(AND([1]SYNTHESE!$AW228='[1]GRILLE COTATION'!$C$134,[1]SYNTHESE!$AJ228&gt;'[1]GRILLE COTATION'!$G$134),[1]BIBLIOTHEQUE!$H$40*[1]SYNTHESE!$P228*[1]SYNTHESE!$O228,"")</f>
        <v/>
      </c>
      <c r="X229" s="36"/>
      <c r="Y229" s="36" t="str">
        <f ca="1">IF(AND([1]SYNTHESE!$AX228='[1]GRILLE COTATION'!$C$146,[1]SYNTHESE!$AJ228&gt;'[1]GRILLE COTATION'!$G$146,[1]SYNTHESE!$P228&gt;=4),[1]BIBLIOTHEQUE!$H$42*[1]SYNTHESE!$O228,"")</f>
        <v/>
      </c>
      <c r="Z229" s="37"/>
    </row>
    <row r="230" spans="1:26" x14ac:dyDescent="0.25">
      <c r="A230" s="4">
        <v>287</v>
      </c>
      <c r="B230" s="34" t="str">
        <f ca="1">IF(AND([1]SYNTHESE!$AM229='[1]GRILLE COTATION'!$C$9,[1]SYNTHESE!$W229&gt;'[1]GRILLE COTATION'!$G$9),[1]BIBLIOTHEQUE!$H$3*[1]SYNTHESE!$N229,"")</f>
        <v/>
      </c>
      <c r="C230" s="35"/>
      <c r="D230" s="36" t="str">
        <f>IF(AND([1]SYNTHESE!$AK229='[1]GRILLE COTATION'!$F$42,[1]SYNTHESE!$AP229='[1]GRILLE COTATION'!$C$42),[1]BIBLIOTHEQUE!$H$6,"")</f>
        <v/>
      </c>
      <c r="E230" s="35"/>
      <c r="F230" s="36" t="str">
        <f>IF(AND([1]SYNTHESE!$AN229='[1]GRILLE COTATION'!$C$22,[1]SYNTHESE!$AK229=[1]PARAM!$B$2,[1]SYNTHESE!$AB229="CHAUDIERE  INDIV.",[1]SYNTHESE!$AA229="GAZ"),[1]BIBLIOTHEQUE!$H$8*[1]SYNTHESE!$N229,
IF(AND([1]SYNTHESE!$AN229='[1]GRILLE COTATION'!$C$22,[1]SYNTHESE!$AK229=[1]PARAM!$B$3,[1]SYNTHESE!$AB229="CHAUDIERE  INDIV.",[1]SYNTHESE!$AA229="GAZ"),[1]BIBLIOTHEQUE!$H$8*[1]SYNTHESE!$N229,
IF(AND([1]SYNTHESE!$AN229='[1]GRILLE COTATION'!$C$22,[1]SYNTHESE!$AK229=[1]PARAM!$B$4,[1]SYNTHESE!$AB229="CHAUDIERE  INDIV.",[1]SYNTHESE!$AA229="GAZ"),[1]BIBLIOTHEQUE!$H$8*[1]SYNTHESE!$N229,
IF(AND([1]SYNTHESE!$AN229='[1]GRILLE COTATION'!$C$22,[1]SYNTHESE!$AK229=[1]PARAM!$B$5,[1]SYNTHESE!$AB229="CHAUDIERE  INDIV.",[1]SYNTHESE!$AA229="GAZ"),[1]BIBLIOTHEQUE!$H$8*[1]SYNTHESE!$N229,""))))</f>
        <v/>
      </c>
      <c r="G230" s="36" t="str">
        <f>IF(AND([1]SYNTHESE!$AN229='[1]GRILLE COTATION'!$C$22,[1]SYNTHESE!$AK229='[1]GRILLE COTATION'!$F$22),[1]BIBLIOTHEQUE!$H$9*[1]SYNTHESE!$N229,"")</f>
        <v/>
      </c>
      <c r="H230" s="36" t="str">
        <f>IF(AND([1]SYNTHESE!$AO229='[1]GRILLE COTATION'!$C$35,[1]SYNTHESE!$AK229='[1]GRILLE COTATION'!$F$35),[1]BIBLIOTHEQUE!$H$10*[1]SYNTHESE!$N229,
IF([1]SYNTHESE!$AO229='[1]GRILLE COTATION'!$C$38,[1]BIBLIOTHEQUE!$H$10*[1]SYNTHESE!$N229,""))</f>
        <v/>
      </c>
      <c r="I230" s="35"/>
      <c r="J230" s="36" t="str">
        <f ca="1">IF(AND(I230="",AI230="",BI230="",CI230="",DI230="",EI230="",FI230="",GI230="",HI230="",II230="",[1]SYNTHESE!$AP229='[1]GRILLE COTATION'!$C$42,[1]SYNTHESE!$AJ229&gt;'[1]GRILLE COTATION'!$G$48,[1]SYNTHESE!$M229=[1]BIBLIOTHEQUE!$F$15),[1]BIBLIOTHEQUE!$H$13*[1]SYNTHESE!$Q229*1.5,
IF(AND(I230="",AI230="",BI230="",CI230="",DI230="",EI230="",FI230="",GI230="",HI230="",II230="",[1]SYNTHESE!$AP229='[1]GRILLE COTATION'!$C$42,[1]SYNTHESE!$AJ229&gt;'[1]GRILLE COTATION'!$G$48,[1]SYNTHESE!$M229=[1]BIBLIOTHEQUE!$F$22),[1]BIBLIOTHEQUE!$H$13*[1]SYNTHESE!$Q229,""))</f>
        <v/>
      </c>
      <c r="K230" s="35"/>
      <c r="L230" s="36">
        <f ca="1">IF(AND(
[1]SYNTHESE!$AQ229='[1]GRILLE COTATION'!$C$60,
[1]SYNTHESE!$AJ229&gt;'[1]GRILLE COTATION'!$G$60,
[1]SYNTHESE!$M229=[1]BIBLIOTHEQUE!$F$22),
[1]BIBLIOTHEQUE!$H$22*[1]SYNTHESE!$F229+[1]BIBLIOTHEQUE!$H$23*[1]SYNTHESE!$G229+[1]BIBLIOTHEQUE!$H$24*[1]SYNTHESE!$H229+[1]BIBLIOTHEQUE!$H$25*[1]SYNTHESE!$I229+[1]BIBLIOTHEQUE!$H$26*[1]SYNTHESE!$J229+[1]BIBLIOTHEQUE!$H$27*[1]SYNTHESE!$K229,
IF(AND(
[1]SYNTHESE!$AQ229='[1]GRILLE COTATION'!$C$60,
[1]SYNTHESE!$AJ229&gt;'[1]GRILLE COTATION'!$G$60,
[1]SYNTHESE!$M229=[1]BIBLIOTHEQUE!$F$15),
[1]BIBLIOTHEQUE!$H$15*[1]SYNTHESE!$F229+[1]BIBLIOTHEQUE!$H$16*[1]SYNTHESE!$G229+[1]BIBLIOTHEQUE!$H$17*[1]SYNTHESE!$H229+[1]BIBLIOTHEQUE!$H$18*[1]SYNTHESE!$I229+[1]BIBLIOTHEQUE!$H$19*[1]SYNTHESE!$J229+[1]BIBLIOTHEQUE!$H$20*[1]SYNTHESE!$K229+[1]BIBLIOTHEQUE!$H$21*[1]SYNTHESE!$L229,""))</f>
        <v>26700</v>
      </c>
      <c r="M230" s="35"/>
      <c r="N230" s="36" t="str">
        <f ca="1">IF(AND([1]SYNTHESE!$AR229='[1]GRILLE COTATION'!$C$72,[1]SYNTHESE!$AJ229&gt;'[1]GRILLE COTATION'!$G$72),[1]BIBLIOTHEQUE!$H$29*[1]SYNTHESE!$Q229/[1]SYNTHESE!$P229*1.2,"")</f>
        <v/>
      </c>
      <c r="O230" s="35"/>
      <c r="P230" s="35"/>
      <c r="Q230" s="36" t="str">
        <f ca="1">IF(AND([1]SYNTHESE!$AS229='[1]GRILLE COTATION'!$C$84,[1]SYNTHESE!$AJ229&gt;'[1]GRILLE COTATION'!$G$84),[1]BIBLIOTHEQUE!$H$32*[1]SYNTHESE!$Q229/[1]SYNTHESE!$P229,"")</f>
        <v/>
      </c>
      <c r="R230" s="35"/>
      <c r="S230" s="36" t="str">
        <f ca="1">IF(AND([1]SYNTHESE!$AT229='[1]GRILLE COTATION'!$C$97,[1]SYNTHESE!$AJ229&gt;'[1]GRILLE COTATION'!$G$97),[1]BIBLIOTHEQUE!$H$35*[1]SYNTHESE!$N229,"")</f>
        <v/>
      </c>
      <c r="T230" s="36" t="str">
        <f ca="1">IF(AND([1]SYNTHESE!$AU229='[1]GRILLE COTATION'!$C$109,[1]SYNTHESE!$AJ229&gt;'[1]GRILLE COTATION'!$G$109),[1]BIBLIOTHEQUE!$H$36*[1]SYNTHESE!$N229,"")</f>
        <v/>
      </c>
      <c r="U230" s="36" t="str">
        <f ca="1">IF(AND([1]SYNTHESE!$AV229='[1]GRILLE COTATION'!$C$121,[1]SYNTHESE!$AJ229&gt;'[1]GRILLE COTATION'!$G$121),[1]BIBLIOTHEQUE!$H$37*[1]SYNTHESE!$N229,"")</f>
        <v/>
      </c>
      <c r="V230" s="35"/>
      <c r="W230" s="36" t="str">
        <f ca="1">IF(AND([1]SYNTHESE!$AW229='[1]GRILLE COTATION'!$C$134,[1]SYNTHESE!$AJ229&gt;'[1]GRILLE COTATION'!$G$134),[1]BIBLIOTHEQUE!$H$40*[1]SYNTHESE!$P229*[1]SYNTHESE!$O229,"")</f>
        <v/>
      </c>
      <c r="X230" s="36"/>
      <c r="Y230" s="36" t="str">
        <f ca="1">IF(AND([1]SYNTHESE!$AX229='[1]GRILLE COTATION'!$C$146,[1]SYNTHESE!$AJ229&gt;'[1]GRILLE COTATION'!$G$146,[1]SYNTHESE!$P229&gt;=4),[1]BIBLIOTHEQUE!$H$42*[1]SYNTHESE!$O229,"")</f>
        <v/>
      </c>
      <c r="Z230" s="37"/>
    </row>
    <row r="231" spans="1:26" x14ac:dyDescent="0.25">
      <c r="A231" s="4">
        <v>288</v>
      </c>
      <c r="B231" s="34" t="str">
        <f ca="1">IF(AND([1]SYNTHESE!$AM230='[1]GRILLE COTATION'!$C$9,[1]SYNTHESE!$W230&gt;'[1]GRILLE COTATION'!$G$9),[1]BIBLIOTHEQUE!$H$3*[1]SYNTHESE!$N230,"")</f>
        <v/>
      </c>
      <c r="C231" s="35"/>
      <c r="D231" s="36" t="str">
        <f>IF(AND([1]SYNTHESE!$AK230='[1]GRILLE COTATION'!$F$42,[1]SYNTHESE!$AP230='[1]GRILLE COTATION'!$C$42),[1]BIBLIOTHEQUE!$H$6,"")</f>
        <v/>
      </c>
      <c r="E231" s="35"/>
      <c r="F231" s="36" t="str">
        <f>IF(AND([1]SYNTHESE!$AN230='[1]GRILLE COTATION'!$C$22,[1]SYNTHESE!$AK230=[1]PARAM!$B$2,[1]SYNTHESE!$AB230="CHAUDIERE  INDIV.",[1]SYNTHESE!$AA230="GAZ"),[1]BIBLIOTHEQUE!$H$8*[1]SYNTHESE!$N230,
IF(AND([1]SYNTHESE!$AN230='[1]GRILLE COTATION'!$C$22,[1]SYNTHESE!$AK230=[1]PARAM!$B$3,[1]SYNTHESE!$AB230="CHAUDIERE  INDIV.",[1]SYNTHESE!$AA230="GAZ"),[1]BIBLIOTHEQUE!$H$8*[1]SYNTHESE!$N230,
IF(AND([1]SYNTHESE!$AN230='[1]GRILLE COTATION'!$C$22,[1]SYNTHESE!$AK230=[1]PARAM!$B$4,[1]SYNTHESE!$AB230="CHAUDIERE  INDIV.",[1]SYNTHESE!$AA230="GAZ"),[1]BIBLIOTHEQUE!$H$8*[1]SYNTHESE!$N230,
IF(AND([1]SYNTHESE!$AN230='[1]GRILLE COTATION'!$C$22,[1]SYNTHESE!$AK230=[1]PARAM!$B$5,[1]SYNTHESE!$AB230="CHAUDIERE  INDIV.",[1]SYNTHESE!$AA230="GAZ"),[1]BIBLIOTHEQUE!$H$8*[1]SYNTHESE!$N230,""))))</f>
        <v/>
      </c>
      <c r="G231" s="36" t="str">
        <f>IF(AND([1]SYNTHESE!$AN230='[1]GRILLE COTATION'!$C$22,[1]SYNTHESE!$AK230='[1]GRILLE COTATION'!$F$22),[1]BIBLIOTHEQUE!$H$9*[1]SYNTHESE!$N230,"")</f>
        <v/>
      </c>
      <c r="H231" s="36" t="str">
        <f>IF(AND([1]SYNTHESE!$AO230='[1]GRILLE COTATION'!$C$35,[1]SYNTHESE!$AK230='[1]GRILLE COTATION'!$F$35),[1]BIBLIOTHEQUE!$H$10*[1]SYNTHESE!$N230,
IF([1]SYNTHESE!$AO230='[1]GRILLE COTATION'!$C$38,[1]BIBLIOTHEQUE!$H$10*[1]SYNTHESE!$N230,""))</f>
        <v/>
      </c>
      <c r="I231" s="35"/>
      <c r="J231" s="36" t="str">
        <f ca="1">IF(AND(I231="",AI231="",BI231="",CI231="",DI231="",EI231="",FI231="",GI231="",HI231="",II231="",[1]SYNTHESE!$AP230='[1]GRILLE COTATION'!$C$42,[1]SYNTHESE!$AJ230&gt;'[1]GRILLE COTATION'!$G$48,[1]SYNTHESE!$M230=[1]BIBLIOTHEQUE!$F$15),[1]BIBLIOTHEQUE!$H$13*[1]SYNTHESE!$Q230*1.5,
IF(AND(I231="",AI231="",BI231="",CI231="",DI231="",EI231="",FI231="",GI231="",HI231="",II231="",[1]SYNTHESE!$AP230='[1]GRILLE COTATION'!$C$42,[1]SYNTHESE!$AJ230&gt;'[1]GRILLE COTATION'!$G$48,[1]SYNTHESE!$M230=[1]BIBLIOTHEQUE!$F$22),[1]BIBLIOTHEQUE!$H$13*[1]SYNTHESE!$Q230,""))</f>
        <v/>
      </c>
      <c r="K231" s="35"/>
      <c r="L231" s="36" t="str">
        <f ca="1">IF(AND(
[1]SYNTHESE!$AQ230='[1]GRILLE COTATION'!$C$60,
[1]SYNTHESE!$AJ230&gt;'[1]GRILLE COTATION'!$G$60,
[1]SYNTHESE!$M230=[1]BIBLIOTHEQUE!$F$22),
[1]BIBLIOTHEQUE!$H$22*[1]SYNTHESE!$F230+[1]BIBLIOTHEQUE!$H$23*[1]SYNTHESE!$G230+[1]BIBLIOTHEQUE!$H$24*[1]SYNTHESE!$H230+[1]BIBLIOTHEQUE!$H$25*[1]SYNTHESE!$I230+[1]BIBLIOTHEQUE!$H$26*[1]SYNTHESE!$J230+[1]BIBLIOTHEQUE!$H$27*[1]SYNTHESE!$K230,
IF(AND(
[1]SYNTHESE!$AQ230='[1]GRILLE COTATION'!$C$60,
[1]SYNTHESE!$AJ230&gt;'[1]GRILLE COTATION'!$G$60,
[1]SYNTHESE!$M230=[1]BIBLIOTHEQUE!$F$15),
[1]BIBLIOTHEQUE!$H$15*[1]SYNTHESE!$F230+[1]BIBLIOTHEQUE!$H$16*[1]SYNTHESE!$G230+[1]BIBLIOTHEQUE!$H$17*[1]SYNTHESE!$H230+[1]BIBLIOTHEQUE!$H$18*[1]SYNTHESE!$I230+[1]BIBLIOTHEQUE!$H$19*[1]SYNTHESE!$J230+[1]BIBLIOTHEQUE!$H$20*[1]SYNTHESE!$K230+[1]BIBLIOTHEQUE!$H$21*[1]SYNTHESE!$L230,""))</f>
        <v/>
      </c>
      <c r="M231" s="35"/>
      <c r="N231" s="36" t="str">
        <f ca="1">IF(AND([1]SYNTHESE!$AR230='[1]GRILLE COTATION'!$C$72,[1]SYNTHESE!$AJ230&gt;'[1]GRILLE COTATION'!$G$72),[1]BIBLIOTHEQUE!$H$29*[1]SYNTHESE!$Q230/[1]SYNTHESE!$P230*1.2,"")</f>
        <v/>
      </c>
      <c r="O231" s="35"/>
      <c r="P231" s="35"/>
      <c r="Q231" s="36" t="str">
        <f ca="1">IF(AND([1]SYNTHESE!$AS230='[1]GRILLE COTATION'!$C$84,[1]SYNTHESE!$AJ230&gt;'[1]GRILLE COTATION'!$G$84),[1]BIBLIOTHEQUE!$H$32*[1]SYNTHESE!$Q230/[1]SYNTHESE!$P230,"")</f>
        <v/>
      </c>
      <c r="R231" s="35"/>
      <c r="S231" s="36" t="str">
        <f ca="1">IF(AND([1]SYNTHESE!$AT230='[1]GRILLE COTATION'!$C$97,[1]SYNTHESE!$AJ230&gt;'[1]GRILLE COTATION'!$G$97),[1]BIBLIOTHEQUE!$H$35*[1]SYNTHESE!$N230,"")</f>
        <v/>
      </c>
      <c r="T231" s="36" t="str">
        <f ca="1">IF(AND([1]SYNTHESE!$AU230='[1]GRILLE COTATION'!$C$109,[1]SYNTHESE!$AJ230&gt;'[1]GRILLE COTATION'!$G$109),[1]BIBLIOTHEQUE!$H$36*[1]SYNTHESE!$N230,"")</f>
        <v/>
      </c>
      <c r="U231" s="36" t="str">
        <f ca="1">IF(AND([1]SYNTHESE!$AV230='[1]GRILLE COTATION'!$C$121,[1]SYNTHESE!$AJ230&gt;'[1]GRILLE COTATION'!$G$121),[1]BIBLIOTHEQUE!$H$37*[1]SYNTHESE!$N230,"")</f>
        <v/>
      </c>
      <c r="V231" s="35"/>
      <c r="W231" s="36" t="str">
        <f ca="1">IF(AND([1]SYNTHESE!$AW230='[1]GRILLE COTATION'!$C$134,[1]SYNTHESE!$AJ230&gt;'[1]GRILLE COTATION'!$G$134),[1]BIBLIOTHEQUE!$H$40*[1]SYNTHESE!$P230*[1]SYNTHESE!$O230,"")</f>
        <v/>
      </c>
      <c r="X231" s="36"/>
      <c r="Y231" s="36" t="str">
        <f ca="1">IF(AND([1]SYNTHESE!$AX230='[1]GRILLE COTATION'!$C$146,[1]SYNTHESE!$AJ230&gt;'[1]GRILLE COTATION'!$G$146,[1]SYNTHESE!$P230&gt;=4),[1]BIBLIOTHEQUE!$H$42*[1]SYNTHESE!$O230,"")</f>
        <v/>
      </c>
      <c r="Z231" s="37"/>
    </row>
    <row r="232" spans="1:26" x14ac:dyDescent="0.25">
      <c r="A232" s="4">
        <v>289</v>
      </c>
      <c r="B232" s="34">
        <f ca="1">IF(AND([1]SYNTHESE!$AM231='[1]GRILLE COTATION'!$C$9,[1]SYNTHESE!$W231&gt;'[1]GRILLE COTATION'!$G$9),[1]BIBLIOTHEQUE!$H$3*[1]SYNTHESE!$N231,"")</f>
        <v>10000</v>
      </c>
      <c r="C232" s="35"/>
      <c r="D232" s="36" t="str">
        <f>IF(AND([1]SYNTHESE!$AK231='[1]GRILLE COTATION'!$F$42,[1]SYNTHESE!$AP231='[1]GRILLE COTATION'!$C$42),[1]BIBLIOTHEQUE!$H$6,"")</f>
        <v/>
      </c>
      <c r="E232" s="35"/>
      <c r="F232" s="36" t="str">
        <f>IF(AND([1]SYNTHESE!$AN231='[1]GRILLE COTATION'!$C$22,[1]SYNTHESE!$AK231=[1]PARAM!$B$2,[1]SYNTHESE!$AB231="CHAUDIERE  INDIV.",[1]SYNTHESE!$AA231="GAZ"),[1]BIBLIOTHEQUE!$H$8*[1]SYNTHESE!$N231,
IF(AND([1]SYNTHESE!$AN231='[1]GRILLE COTATION'!$C$22,[1]SYNTHESE!$AK231=[1]PARAM!$B$3,[1]SYNTHESE!$AB231="CHAUDIERE  INDIV.",[1]SYNTHESE!$AA231="GAZ"),[1]BIBLIOTHEQUE!$H$8*[1]SYNTHESE!$N231,
IF(AND([1]SYNTHESE!$AN231='[1]GRILLE COTATION'!$C$22,[1]SYNTHESE!$AK231=[1]PARAM!$B$4,[1]SYNTHESE!$AB231="CHAUDIERE  INDIV.",[1]SYNTHESE!$AA231="GAZ"),[1]BIBLIOTHEQUE!$H$8*[1]SYNTHESE!$N231,
IF(AND([1]SYNTHESE!$AN231='[1]GRILLE COTATION'!$C$22,[1]SYNTHESE!$AK231=[1]PARAM!$B$5,[1]SYNTHESE!$AB231="CHAUDIERE  INDIV.",[1]SYNTHESE!$AA231="GAZ"),[1]BIBLIOTHEQUE!$H$8*[1]SYNTHESE!$N231,""))))</f>
        <v/>
      </c>
      <c r="G232" s="36" t="str">
        <f>IF(AND([1]SYNTHESE!$AN231='[1]GRILLE COTATION'!$C$22,[1]SYNTHESE!$AK231='[1]GRILLE COTATION'!$F$22),[1]BIBLIOTHEQUE!$H$9*[1]SYNTHESE!$N231,"")</f>
        <v/>
      </c>
      <c r="H232" s="36" t="str">
        <f>IF(AND([1]SYNTHESE!$AO231='[1]GRILLE COTATION'!$C$35,[1]SYNTHESE!$AK231='[1]GRILLE COTATION'!$F$35),[1]BIBLIOTHEQUE!$H$10*[1]SYNTHESE!$N231,
IF([1]SYNTHESE!$AO231='[1]GRILLE COTATION'!$C$38,[1]BIBLIOTHEQUE!$H$10*[1]SYNTHESE!$N231,""))</f>
        <v/>
      </c>
      <c r="I232" s="35"/>
      <c r="J232" s="36" t="str">
        <f ca="1">IF(AND(I232="",AI232="",BI232="",CI232="",DI232="",EI232="",FI232="",GI232="",HI232="",II232="",[1]SYNTHESE!$AP231='[1]GRILLE COTATION'!$C$42,[1]SYNTHESE!$AJ231&gt;'[1]GRILLE COTATION'!$G$48,[1]SYNTHESE!$M231=[1]BIBLIOTHEQUE!$F$15),[1]BIBLIOTHEQUE!$H$13*[1]SYNTHESE!$Q231*1.5,
IF(AND(I232="",AI232="",BI232="",CI232="",DI232="",EI232="",FI232="",GI232="",HI232="",II232="",[1]SYNTHESE!$AP231='[1]GRILLE COTATION'!$C$42,[1]SYNTHESE!$AJ231&gt;'[1]GRILLE COTATION'!$G$48,[1]SYNTHESE!$M231=[1]BIBLIOTHEQUE!$F$22),[1]BIBLIOTHEQUE!$H$13*[1]SYNTHESE!$Q231,""))</f>
        <v/>
      </c>
      <c r="K232" s="35"/>
      <c r="L232" s="36" t="str">
        <f ca="1">IF(AND(
[1]SYNTHESE!$AQ231='[1]GRILLE COTATION'!$C$60,
[1]SYNTHESE!$AJ231&gt;'[1]GRILLE COTATION'!$G$60,
[1]SYNTHESE!$M231=[1]BIBLIOTHEQUE!$F$22),
[1]BIBLIOTHEQUE!$H$22*[1]SYNTHESE!$F231+[1]BIBLIOTHEQUE!$H$23*[1]SYNTHESE!$G231+[1]BIBLIOTHEQUE!$H$24*[1]SYNTHESE!$H231+[1]BIBLIOTHEQUE!$H$25*[1]SYNTHESE!$I231+[1]BIBLIOTHEQUE!$H$26*[1]SYNTHESE!$J231+[1]BIBLIOTHEQUE!$H$27*[1]SYNTHESE!$K231,
IF(AND(
[1]SYNTHESE!$AQ231='[1]GRILLE COTATION'!$C$60,
[1]SYNTHESE!$AJ231&gt;'[1]GRILLE COTATION'!$G$60,
[1]SYNTHESE!$M231=[1]BIBLIOTHEQUE!$F$15),
[1]BIBLIOTHEQUE!$H$15*[1]SYNTHESE!$F231+[1]BIBLIOTHEQUE!$H$16*[1]SYNTHESE!$G231+[1]BIBLIOTHEQUE!$H$17*[1]SYNTHESE!$H231+[1]BIBLIOTHEQUE!$H$18*[1]SYNTHESE!$I231+[1]BIBLIOTHEQUE!$H$19*[1]SYNTHESE!$J231+[1]BIBLIOTHEQUE!$H$20*[1]SYNTHESE!$K231+[1]BIBLIOTHEQUE!$H$21*[1]SYNTHESE!$L231,""))</f>
        <v/>
      </c>
      <c r="M232" s="35"/>
      <c r="N232" s="36" t="str">
        <f ca="1">IF(AND([1]SYNTHESE!$AR231='[1]GRILLE COTATION'!$C$72,[1]SYNTHESE!$AJ231&gt;'[1]GRILLE COTATION'!$G$72),[1]BIBLIOTHEQUE!$H$29*[1]SYNTHESE!$Q231/[1]SYNTHESE!$P231*1.2,"")</f>
        <v/>
      </c>
      <c r="O232" s="35"/>
      <c r="P232" s="35"/>
      <c r="Q232" s="36" t="str">
        <f ca="1">IF(AND([1]SYNTHESE!$AS231='[1]GRILLE COTATION'!$C$84,[1]SYNTHESE!$AJ231&gt;'[1]GRILLE COTATION'!$G$84),[1]BIBLIOTHEQUE!$H$32*[1]SYNTHESE!$Q231/[1]SYNTHESE!$P231,"")</f>
        <v/>
      </c>
      <c r="R232" s="35"/>
      <c r="S232" s="36" t="str">
        <f ca="1">IF(AND([1]SYNTHESE!$AT231='[1]GRILLE COTATION'!$C$97,[1]SYNTHESE!$AJ231&gt;'[1]GRILLE COTATION'!$G$97),[1]BIBLIOTHEQUE!$H$35*[1]SYNTHESE!$N231,"")</f>
        <v/>
      </c>
      <c r="T232" s="36" t="str">
        <f ca="1">IF(AND([1]SYNTHESE!$AU231='[1]GRILLE COTATION'!$C$109,[1]SYNTHESE!$AJ231&gt;'[1]GRILLE COTATION'!$G$109),[1]BIBLIOTHEQUE!$H$36*[1]SYNTHESE!$N231,"")</f>
        <v/>
      </c>
      <c r="U232" s="36" t="str">
        <f ca="1">IF(AND([1]SYNTHESE!$AV231='[1]GRILLE COTATION'!$C$121,[1]SYNTHESE!$AJ231&gt;'[1]GRILLE COTATION'!$G$121),[1]BIBLIOTHEQUE!$H$37*[1]SYNTHESE!$N231,"")</f>
        <v/>
      </c>
      <c r="V232" s="35"/>
      <c r="W232" s="36" t="str">
        <f ca="1">IF(AND([1]SYNTHESE!$AW231='[1]GRILLE COTATION'!$C$134,[1]SYNTHESE!$AJ231&gt;'[1]GRILLE COTATION'!$G$134),[1]BIBLIOTHEQUE!$H$40*[1]SYNTHESE!$P231*[1]SYNTHESE!$O231,"")</f>
        <v/>
      </c>
      <c r="X232" s="36"/>
      <c r="Y232" s="36" t="str">
        <f ca="1">IF(AND([1]SYNTHESE!$AX231='[1]GRILLE COTATION'!$C$146,[1]SYNTHESE!$AJ231&gt;'[1]GRILLE COTATION'!$G$146,[1]SYNTHESE!$P231&gt;=4),[1]BIBLIOTHEQUE!$H$42*[1]SYNTHESE!$O231,"")</f>
        <v/>
      </c>
      <c r="Z232" s="37"/>
    </row>
    <row r="233" spans="1:26" x14ac:dyDescent="0.25">
      <c r="A233" s="4">
        <v>290</v>
      </c>
      <c r="B233" s="34" t="str">
        <f ca="1">IF(AND([1]SYNTHESE!$AM232='[1]GRILLE COTATION'!$C$9,[1]SYNTHESE!$W232&gt;'[1]GRILLE COTATION'!$G$9),[1]BIBLIOTHEQUE!$H$3*[1]SYNTHESE!$N232,"")</f>
        <v/>
      </c>
      <c r="C233" s="35"/>
      <c r="D233" s="36" t="str">
        <f>IF(AND([1]SYNTHESE!$AK232='[1]GRILLE COTATION'!$F$42,[1]SYNTHESE!$AP232='[1]GRILLE COTATION'!$C$42),[1]BIBLIOTHEQUE!$H$6,"")</f>
        <v/>
      </c>
      <c r="E233" s="35"/>
      <c r="F233" s="36" t="str">
        <f>IF(AND([1]SYNTHESE!$AN232='[1]GRILLE COTATION'!$C$22,[1]SYNTHESE!$AK232=[1]PARAM!$B$2,[1]SYNTHESE!$AB232="CHAUDIERE  INDIV.",[1]SYNTHESE!$AA232="GAZ"),[1]BIBLIOTHEQUE!$H$8*[1]SYNTHESE!$N232,
IF(AND([1]SYNTHESE!$AN232='[1]GRILLE COTATION'!$C$22,[1]SYNTHESE!$AK232=[1]PARAM!$B$3,[1]SYNTHESE!$AB232="CHAUDIERE  INDIV.",[1]SYNTHESE!$AA232="GAZ"),[1]BIBLIOTHEQUE!$H$8*[1]SYNTHESE!$N232,
IF(AND([1]SYNTHESE!$AN232='[1]GRILLE COTATION'!$C$22,[1]SYNTHESE!$AK232=[1]PARAM!$B$4,[1]SYNTHESE!$AB232="CHAUDIERE  INDIV.",[1]SYNTHESE!$AA232="GAZ"),[1]BIBLIOTHEQUE!$H$8*[1]SYNTHESE!$N232,
IF(AND([1]SYNTHESE!$AN232='[1]GRILLE COTATION'!$C$22,[1]SYNTHESE!$AK232=[1]PARAM!$B$5,[1]SYNTHESE!$AB232="CHAUDIERE  INDIV.",[1]SYNTHESE!$AA232="GAZ"),[1]BIBLIOTHEQUE!$H$8*[1]SYNTHESE!$N232,""))))</f>
        <v/>
      </c>
      <c r="G233" s="36" t="str">
        <f>IF(AND([1]SYNTHESE!$AN232='[1]GRILLE COTATION'!$C$22,[1]SYNTHESE!$AK232='[1]GRILLE COTATION'!$F$22),[1]BIBLIOTHEQUE!$H$9*[1]SYNTHESE!$N232,"")</f>
        <v/>
      </c>
      <c r="H233" s="36" t="str">
        <f>IF(AND([1]SYNTHESE!$AO232='[1]GRILLE COTATION'!$C$35,[1]SYNTHESE!$AK232='[1]GRILLE COTATION'!$F$35),[1]BIBLIOTHEQUE!$H$10*[1]SYNTHESE!$N232,
IF([1]SYNTHESE!$AO232='[1]GRILLE COTATION'!$C$38,[1]BIBLIOTHEQUE!$H$10*[1]SYNTHESE!$N232,""))</f>
        <v/>
      </c>
      <c r="I233" s="35"/>
      <c r="J233" s="36" t="str">
        <f ca="1">IF(AND(I233="",AI233="",BI233="",CI233="",DI233="",EI233="",FI233="",GI233="",HI233="",II233="",[1]SYNTHESE!$AP232='[1]GRILLE COTATION'!$C$42,[1]SYNTHESE!$AJ232&gt;'[1]GRILLE COTATION'!$G$48,[1]SYNTHESE!$M232=[1]BIBLIOTHEQUE!$F$15),[1]BIBLIOTHEQUE!$H$13*[1]SYNTHESE!$Q232*1.5,
IF(AND(I233="",AI233="",BI233="",CI233="",DI233="",EI233="",FI233="",GI233="",HI233="",II233="",[1]SYNTHESE!$AP232='[1]GRILLE COTATION'!$C$42,[1]SYNTHESE!$AJ232&gt;'[1]GRILLE COTATION'!$G$48,[1]SYNTHESE!$M232=[1]BIBLIOTHEQUE!$F$22),[1]BIBLIOTHEQUE!$H$13*[1]SYNTHESE!$Q232,""))</f>
        <v/>
      </c>
      <c r="K233" s="35"/>
      <c r="L233" s="36" t="str">
        <f ca="1">IF(AND(
[1]SYNTHESE!$AQ232='[1]GRILLE COTATION'!$C$60,
[1]SYNTHESE!$AJ232&gt;'[1]GRILLE COTATION'!$G$60,
[1]SYNTHESE!$M232=[1]BIBLIOTHEQUE!$F$22),
[1]BIBLIOTHEQUE!$H$22*[1]SYNTHESE!$F232+[1]BIBLIOTHEQUE!$H$23*[1]SYNTHESE!$G232+[1]BIBLIOTHEQUE!$H$24*[1]SYNTHESE!$H232+[1]BIBLIOTHEQUE!$H$25*[1]SYNTHESE!$I232+[1]BIBLIOTHEQUE!$H$26*[1]SYNTHESE!$J232+[1]BIBLIOTHEQUE!$H$27*[1]SYNTHESE!$K232,
IF(AND(
[1]SYNTHESE!$AQ232='[1]GRILLE COTATION'!$C$60,
[1]SYNTHESE!$AJ232&gt;'[1]GRILLE COTATION'!$G$60,
[1]SYNTHESE!$M232=[1]BIBLIOTHEQUE!$F$15),
[1]BIBLIOTHEQUE!$H$15*[1]SYNTHESE!$F232+[1]BIBLIOTHEQUE!$H$16*[1]SYNTHESE!$G232+[1]BIBLIOTHEQUE!$H$17*[1]SYNTHESE!$H232+[1]BIBLIOTHEQUE!$H$18*[1]SYNTHESE!$I232+[1]BIBLIOTHEQUE!$H$19*[1]SYNTHESE!$J232+[1]BIBLIOTHEQUE!$H$20*[1]SYNTHESE!$K232+[1]BIBLIOTHEQUE!$H$21*[1]SYNTHESE!$L232,""))</f>
        <v/>
      </c>
      <c r="M233" s="35"/>
      <c r="N233" s="36" t="str">
        <f ca="1">IF(AND([1]SYNTHESE!$AR232='[1]GRILLE COTATION'!$C$72,[1]SYNTHESE!$AJ232&gt;'[1]GRILLE COTATION'!$G$72),[1]BIBLIOTHEQUE!$H$29*[1]SYNTHESE!$Q232/[1]SYNTHESE!$P232*1.2,"")</f>
        <v/>
      </c>
      <c r="O233" s="35"/>
      <c r="P233" s="35"/>
      <c r="Q233" s="36" t="str">
        <f ca="1">IF(AND([1]SYNTHESE!$AS232='[1]GRILLE COTATION'!$C$84,[1]SYNTHESE!$AJ232&gt;'[1]GRILLE COTATION'!$G$84),[1]BIBLIOTHEQUE!$H$32*[1]SYNTHESE!$Q232/[1]SYNTHESE!$P232,"")</f>
        <v/>
      </c>
      <c r="R233" s="35"/>
      <c r="S233" s="36" t="str">
        <f ca="1">IF(AND([1]SYNTHESE!$AT232='[1]GRILLE COTATION'!$C$97,[1]SYNTHESE!$AJ232&gt;'[1]GRILLE COTATION'!$G$97),[1]BIBLIOTHEQUE!$H$35*[1]SYNTHESE!$N232,"")</f>
        <v/>
      </c>
      <c r="T233" s="36" t="str">
        <f ca="1">IF(AND([1]SYNTHESE!$AU232='[1]GRILLE COTATION'!$C$109,[1]SYNTHESE!$AJ232&gt;'[1]GRILLE COTATION'!$G$109),[1]BIBLIOTHEQUE!$H$36*[1]SYNTHESE!$N232,"")</f>
        <v/>
      </c>
      <c r="U233" s="36" t="str">
        <f ca="1">IF(AND([1]SYNTHESE!$AV232='[1]GRILLE COTATION'!$C$121,[1]SYNTHESE!$AJ232&gt;'[1]GRILLE COTATION'!$G$121),[1]BIBLIOTHEQUE!$H$37*[1]SYNTHESE!$N232,"")</f>
        <v/>
      </c>
      <c r="V233" s="35"/>
      <c r="W233" s="36" t="str">
        <f ca="1">IF(AND([1]SYNTHESE!$AW232='[1]GRILLE COTATION'!$C$134,[1]SYNTHESE!$AJ232&gt;'[1]GRILLE COTATION'!$G$134),[1]BIBLIOTHEQUE!$H$40*[1]SYNTHESE!$P232*[1]SYNTHESE!$O232,"")</f>
        <v/>
      </c>
      <c r="X233" s="36"/>
      <c r="Y233" s="36" t="str">
        <f ca="1">IF(AND([1]SYNTHESE!$AX232='[1]GRILLE COTATION'!$C$146,[1]SYNTHESE!$AJ232&gt;'[1]GRILLE COTATION'!$G$146,[1]SYNTHESE!$P232&gt;=4),[1]BIBLIOTHEQUE!$H$42*[1]SYNTHESE!$O232,"")</f>
        <v/>
      </c>
      <c r="Z233" s="37"/>
    </row>
    <row r="234" spans="1:26" x14ac:dyDescent="0.25">
      <c r="A234" s="4">
        <v>291</v>
      </c>
      <c r="B234" s="34" t="str">
        <f ca="1">IF(AND([1]SYNTHESE!$AM233='[1]GRILLE COTATION'!$C$9,[1]SYNTHESE!$W233&gt;'[1]GRILLE COTATION'!$G$9),[1]BIBLIOTHEQUE!$H$3*[1]SYNTHESE!$N233,"")</f>
        <v/>
      </c>
      <c r="C234" s="35"/>
      <c r="D234" s="36" t="str">
        <f>IF(AND([1]SYNTHESE!$AK233='[1]GRILLE COTATION'!$F$42,[1]SYNTHESE!$AP233='[1]GRILLE COTATION'!$C$42),[1]BIBLIOTHEQUE!$H$6,"")</f>
        <v/>
      </c>
      <c r="E234" s="35"/>
      <c r="F234" s="36" t="str">
        <f>IF(AND([1]SYNTHESE!$AN233='[1]GRILLE COTATION'!$C$22,[1]SYNTHESE!$AK233=[1]PARAM!$B$2,[1]SYNTHESE!$AB233="CHAUDIERE  INDIV.",[1]SYNTHESE!$AA233="GAZ"),[1]BIBLIOTHEQUE!$H$8*[1]SYNTHESE!$N233,
IF(AND([1]SYNTHESE!$AN233='[1]GRILLE COTATION'!$C$22,[1]SYNTHESE!$AK233=[1]PARAM!$B$3,[1]SYNTHESE!$AB233="CHAUDIERE  INDIV.",[1]SYNTHESE!$AA233="GAZ"),[1]BIBLIOTHEQUE!$H$8*[1]SYNTHESE!$N233,
IF(AND([1]SYNTHESE!$AN233='[1]GRILLE COTATION'!$C$22,[1]SYNTHESE!$AK233=[1]PARAM!$B$4,[1]SYNTHESE!$AB233="CHAUDIERE  INDIV.",[1]SYNTHESE!$AA233="GAZ"),[1]BIBLIOTHEQUE!$H$8*[1]SYNTHESE!$N233,
IF(AND([1]SYNTHESE!$AN233='[1]GRILLE COTATION'!$C$22,[1]SYNTHESE!$AK233=[1]PARAM!$B$5,[1]SYNTHESE!$AB233="CHAUDIERE  INDIV.",[1]SYNTHESE!$AA233="GAZ"),[1]BIBLIOTHEQUE!$H$8*[1]SYNTHESE!$N233,""))))</f>
        <v/>
      </c>
      <c r="G234" s="36" t="str">
        <f>IF(AND([1]SYNTHESE!$AN233='[1]GRILLE COTATION'!$C$22,[1]SYNTHESE!$AK233='[1]GRILLE COTATION'!$F$22),[1]BIBLIOTHEQUE!$H$9*[1]SYNTHESE!$N233,"")</f>
        <v/>
      </c>
      <c r="H234" s="36" t="str">
        <f>IF(AND([1]SYNTHESE!$AO233='[1]GRILLE COTATION'!$C$35,[1]SYNTHESE!$AK233='[1]GRILLE COTATION'!$F$35),[1]BIBLIOTHEQUE!$H$10*[1]SYNTHESE!$N233,
IF([1]SYNTHESE!$AO233='[1]GRILLE COTATION'!$C$38,[1]BIBLIOTHEQUE!$H$10*[1]SYNTHESE!$N233,""))</f>
        <v/>
      </c>
      <c r="I234" s="35"/>
      <c r="J234" s="36" t="str">
        <f ca="1">IF(AND(I234="",AI234="",BI234="",CI234="",DI234="",EI234="",FI234="",GI234="",HI234="",II234="",[1]SYNTHESE!$AP233='[1]GRILLE COTATION'!$C$42,[1]SYNTHESE!$AJ233&gt;'[1]GRILLE COTATION'!$G$48,[1]SYNTHESE!$M233=[1]BIBLIOTHEQUE!$F$15),[1]BIBLIOTHEQUE!$H$13*[1]SYNTHESE!$Q233*1.5,
IF(AND(I234="",AI234="",BI234="",CI234="",DI234="",EI234="",FI234="",GI234="",HI234="",II234="",[1]SYNTHESE!$AP233='[1]GRILLE COTATION'!$C$42,[1]SYNTHESE!$AJ233&gt;'[1]GRILLE COTATION'!$G$48,[1]SYNTHESE!$M233=[1]BIBLIOTHEQUE!$F$22),[1]BIBLIOTHEQUE!$H$13*[1]SYNTHESE!$Q233,""))</f>
        <v/>
      </c>
      <c r="K234" s="35"/>
      <c r="L234" s="36">
        <f ca="1">IF(AND(
[1]SYNTHESE!$AQ233='[1]GRILLE COTATION'!$C$60,
[1]SYNTHESE!$AJ233&gt;'[1]GRILLE COTATION'!$G$60,
[1]SYNTHESE!$M233=[1]BIBLIOTHEQUE!$F$22),
[1]BIBLIOTHEQUE!$H$22*[1]SYNTHESE!$F233+[1]BIBLIOTHEQUE!$H$23*[1]SYNTHESE!$G233+[1]BIBLIOTHEQUE!$H$24*[1]SYNTHESE!$H233+[1]BIBLIOTHEQUE!$H$25*[1]SYNTHESE!$I233+[1]BIBLIOTHEQUE!$H$26*[1]SYNTHESE!$J233+[1]BIBLIOTHEQUE!$H$27*[1]SYNTHESE!$K233,
IF(AND(
[1]SYNTHESE!$AQ233='[1]GRILLE COTATION'!$C$60,
[1]SYNTHESE!$AJ233&gt;'[1]GRILLE COTATION'!$G$60,
[1]SYNTHESE!$M233=[1]BIBLIOTHEQUE!$F$15),
[1]BIBLIOTHEQUE!$H$15*[1]SYNTHESE!$F233+[1]BIBLIOTHEQUE!$H$16*[1]SYNTHESE!$G233+[1]BIBLIOTHEQUE!$H$17*[1]SYNTHESE!$H233+[1]BIBLIOTHEQUE!$H$18*[1]SYNTHESE!$I233+[1]BIBLIOTHEQUE!$H$19*[1]SYNTHESE!$J233+[1]BIBLIOTHEQUE!$H$20*[1]SYNTHESE!$K233+[1]BIBLIOTHEQUE!$H$21*[1]SYNTHESE!$L233,""))</f>
        <v>19000</v>
      </c>
      <c r="M234" s="35"/>
      <c r="N234" s="36" t="str">
        <f ca="1">IF(AND([1]SYNTHESE!$AR233='[1]GRILLE COTATION'!$C$72,[1]SYNTHESE!$AJ233&gt;'[1]GRILLE COTATION'!$G$72),[1]BIBLIOTHEQUE!$H$29*[1]SYNTHESE!$Q233/[1]SYNTHESE!$P233*1.2,"")</f>
        <v/>
      </c>
      <c r="O234" s="35"/>
      <c r="P234" s="35"/>
      <c r="Q234" s="36" t="str">
        <f ca="1">IF(AND([1]SYNTHESE!$AS233='[1]GRILLE COTATION'!$C$84,[1]SYNTHESE!$AJ233&gt;'[1]GRILLE COTATION'!$G$84),[1]BIBLIOTHEQUE!$H$32*[1]SYNTHESE!$Q233/[1]SYNTHESE!$P233,"")</f>
        <v/>
      </c>
      <c r="R234" s="35"/>
      <c r="S234" s="36" t="str">
        <f ca="1">IF(AND([1]SYNTHESE!$AT233='[1]GRILLE COTATION'!$C$97,[1]SYNTHESE!$AJ233&gt;'[1]GRILLE COTATION'!$G$97),[1]BIBLIOTHEQUE!$H$35*[1]SYNTHESE!$N233,"")</f>
        <v/>
      </c>
      <c r="T234" s="36" t="str">
        <f ca="1">IF(AND([1]SYNTHESE!$AU233='[1]GRILLE COTATION'!$C$109,[1]SYNTHESE!$AJ233&gt;'[1]GRILLE COTATION'!$G$109),[1]BIBLIOTHEQUE!$H$36*[1]SYNTHESE!$N233,"")</f>
        <v/>
      </c>
      <c r="U234" s="36" t="str">
        <f ca="1">IF(AND([1]SYNTHESE!$AV233='[1]GRILLE COTATION'!$C$121,[1]SYNTHESE!$AJ233&gt;'[1]GRILLE COTATION'!$G$121),[1]BIBLIOTHEQUE!$H$37*[1]SYNTHESE!$N233,"")</f>
        <v/>
      </c>
      <c r="V234" s="35"/>
      <c r="W234" s="36" t="str">
        <f ca="1">IF(AND([1]SYNTHESE!$AW233='[1]GRILLE COTATION'!$C$134,[1]SYNTHESE!$AJ233&gt;'[1]GRILLE COTATION'!$G$134),[1]BIBLIOTHEQUE!$H$40*[1]SYNTHESE!$P233*[1]SYNTHESE!$O233,"")</f>
        <v/>
      </c>
      <c r="X234" s="36"/>
      <c r="Y234" s="36" t="str">
        <f ca="1">IF(AND([1]SYNTHESE!$AX233='[1]GRILLE COTATION'!$C$146,[1]SYNTHESE!$AJ233&gt;'[1]GRILLE COTATION'!$G$146,[1]SYNTHESE!$P233&gt;=4),[1]BIBLIOTHEQUE!$H$42*[1]SYNTHESE!$O233,"")</f>
        <v/>
      </c>
      <c r="Z234" s="37"/>
    </row>
    <row r="235" spans="1:26" x14ac:dyDescent="0.25">
      <c r="A235" s="4">
        <v>292</v>
      </c>
      <c r="B235" s="34" t="str">
        <f ca="1">IF(AND([1]SYNTHESE!$AM234='[1]GRILLE COTATION'!$C$9,[1]SYNTHESE!$W234&gt;'[1]GRILLE COTATION'!$G$9),[1]BIBLIOTHEQUE!$H$3*[1]SYNTHESE!$N234,"")</f>
        <v/>
      </c>
      <c r="C235" s="35"/>
      <c r="D235" s="36" t="str">
        <f>IF(AND([1]SYNTHESE!$AK234='[1]GRILLE COTATION'!$F$42,[1]SYNTHESE!$AP234='[1]GRILLE COTATION'!$C$42),[1]BIBLIOTHEQUE!$H$6,"")</f>
        <v/>
      </c>
      <c r="E235" s="35"/>
      <c r="F235" s="36" t="str">
        <f>IF(AND([1]SYNTHESE!$AN234='[1]GRILLE COTATION'!$C$22,[1]SYNTHESE!$AK234=[1]PARAM!$B$2,[1]SYNTHESE!$AB234="CHAUDIERE  INDIV.",[1]SYNTHESE!$AA234="GAZ"),[1]BIBLIOTHEQUE!$H$8*[1]SYNTHESE!$N234,
IF(AND([1]SYNTHESE!$AN234='[1]GRILLE COTATION'!$C$22,[1]SYNTHESE!$AK234=[1]PARAM!$B$3,[1]SYNTHESE!$AB234="CHAUDIERE  INDIV.",[1]SYNTHESE!$AA234="GAZ"),[1]BIBLIOTHEQUE!$H$8*[1]SYNTHESE!$N234,
IF(AND([1]SYNTHESE!$AN234='[1]GRILLE COTATION'!$C$22,[1]SYNTHESE!$AK234=[1]PARAM!$B$4,[1]SYNTHESE!$AB234="CHAUDIERE  INDIV.",[1]SYNTHESE!$AA234="GAZ"),[1]BIBLIOTHEQUE!$H$8*[1]SYNTHESE!$N234,
IF(AND([1]SYNTHESE!$AN234='[1]GRILLE COTATION'!$C$22,[1]SYNTHESE!$AK234=[1]PARAM!$B$5,[1]SYNTHESE!$AB234="CHAUDIERE  INDIV.",[1]SYNTHESE!$AA234="GAZ"),[1]BIBLIOTHEQUE!$H$8*[1]SYNTHESE!$N234,""))))</f>
        <v/>
      </c>
      <c r="G235" s="36" t="str">
        <f>IF(AND([1]SYNTHESE!$AN234='[1]GRILLE COTATION'!$C$22,[1]SYNTHESE!$AK234='[1]GRILLE COTATION'!$F$22),[1]BIBLIOTHEQUE!$H$9*[1]SYNTHESE!$N234,"")</f>
        <v/>
      </c>
      <c r="H235" s="36" t="str">
        <f>IF(AND([1]SYNTHESE!$AO234='[1]GRILLE COTATION'!$C$35,[1]SYNTHESE!$AK234='[1]GRILLE COTATION'!$F$35),[1]BIBLIOTHEQUE!$H$10*[1]SYNTHESE!$N234,
IF([1]SYNTHESE!$AO234='[1]GRILLE COTATION'!$C$38,[1]BIBLIOTHEQUE!$H$10*[1]SYNTHESE!$N234,""))</f>
        <v/>
      </c>
      <c r="I235" s="35"/>
      <c r="J235" s="36" t="str">
        <f ca="1">IF(AND(I235="",AI235="",BI235="",CI235="",DI235="",EI235="",FI235="",GI235="",HI235="",II235="",[1]SYNTHESE!$AP234='[1]GRILLE COTATION'!$C$42,[1]SYNTHESE!$AJ234&gt;'[1]GRILLE COTATION'!$G$48,[1]SYNTHESE!$M234=[1]BIBLIOTHEQUE!$F$15),[1]BIBLIOTHEQUE!$H$13*[1]SYNTHESE!$Q234*1.5,
IF(AND(I235="",AI235="",BI235="",CI235="",DI235="",EI235="",FI235="",GI235="",HI235="",II235="",[1]SYNTHESE!$AP234='[1]GRILLE COTATION'!$C$42,[1]SYNTHESE!$AJ234&gt;'[1]GRILLE COTATION'!$G$48,[1]SYNTHESE!$M234=[1]BIBLIOTHEQUE!$F$22),[1]BIBLIOTHEQUE!$H$13*[1]SYNTHESE!$Q234,""))</f>
        <v/>
      </c>
      <c r="K235" s="35"/>
      <c r="L235" s="36" t="str">
        <f ca="1">IF(AND(
[1]SYNTHESE!$AQ234='[1]GRILLE COTATION'!$C$60,
[1]SYNTHESE!$AJ234&gt;'[1]GRILLE COTATION'!$G$60,
[1]SYNTHESE!$M234=[1]BIBLIOTHEQUE!$F$22),
[1]BIBLIOTHEQUE!$H$22*[1]SYNTHESE!$F234+[1]BIBLIOTHEQUE!$H$23*[1]SYNTHESE!$G234+[1]BIBLIOTHEQUE!$H$24*[1]SYNTHESE!$H234+[1]BIBLIOTHEQUE!$H$25*[1]SYNTHESE!$I234+[1]BIBLIOTHEQUE!$H$26*[1]SYNTHESE!$J234+[1]BIBLIOTHEQUE!$H$27*[1]SYNTHESE!$K234,
IF(AND(
[1]SYNTHESE!$AQ234='[1]GRILLE COTATION'!$C$60,
[1]SYNTHESE!$AJ234&gt;'[1]GRILLE COTATION'!$G$60,
[1]SYNTHESE!$M234=[1]BIBLIOTHEQUE!$F$15),
[1]BIBLIOTHEQUE!$H$15*[1]SYNTHESE!$F234+[1]BIBLIOTHEQUE!$H$16*[1]SYNTHESE!$G234+[1]BIBLIOTHEQUE!$H$17*[1]SYNTHESE!$H234+[1]BIBLIOTHEQUE!$H$18*[1]SYNTHESE!$I234+[1]BIBLIOTHEQUE!$H$19*[1]SYNTHESE!$J234+[1]BIBLIOTHEQUE!$H$20*[1]SYNTHESE!$K234+[1]BIBLIOTHEQUE!$H$21*[1]SYNTHESE!$L234,""))</f>
        <v/>
      </c>
      <c r="M235" s="35"/>
      <c r="N235" s="36" t="str">
        <f ca="1">IF(AND([1]SYNTHESE!$AR234='[1]GRILLE COTATION'!$C$72,[1]SYNTHESE!$AJ234&gt;'[1]GRILLE COTATION'!$G$72),[1]BIBLIOTHEQUE!$H$29*[1]SYNTHESE!$Q234/[1]SYNTHESE!$P234*1.2,"")</f>
        <v/>
      </c>
      <c r="O235" s="35"/>
      <c r="P235" s="35"/>
      <c r="Q235" s="36" t="str">
        <f ca="1">IF(AND([1]SYNTHESE!$AS234='[1]GRILLE COTATION'!$C$84,[1]SYNTHESE!$AJ234&gt;'[1]GRILLE COTATION'!$G$84),[1]BIBLIOTHEQUE!$H$32*[1]SYNTHESE!$Q234/[1]SYNTHESE!$P234,"")</f>
        <v/>
      </c>
      <c r="R235" s="35"/>
      <c r="S235" s="36" t="str">
        <f ca="1">IF(AND([1]SYNTHESE!$AT234='[1]GRILLE COTATION'!$C$97,[1]SYNTHESE!$AJ234&gt;'[1]GRILLE COTATION'!$G$97),[1]BIBLIOTHEQUE!$H$35*[1]SYNTHESE!$N234,"")</f>
        <v/>
      </c>
      <c r="T235" s="36" t="str">
        <f ca="1">IF(AND([1]SYNTHESE!$AU234='[1]GRILLE COTATION'!$C$109,[1]SYNTHESE!$AJ234&gt;'[1]GRILLE COTATION'!$G$109),[1]BIBLIOTHEQUE!$H$36*[1]SYNTHESE!$N234,"")</f>
        <v/>
      </c>
      <c r="U235" s="36" t="str">
        <f ca="1">IF(AND([1]SYNTHESE!$AV234='[1]GRILLE COTATION'!$C$121,[1]SYNTHESE!$AJ234&gt;'[1]GRILLE COTATION'!$G$121),[1]BIBLIOTHEQUE!$H$37*[1]SYNTHESE!$N234,"")</f>
        <v/>
      </c>
      <c r="V235" s="35"/>
      <c r="W235" s="36" t="str">
        <f ca="1">IF(AND([1]SYNTHESE!$AW234='[1]GRILLE COTATION'!$C$134,[1]SYNTHESE!$AJ234&gt;'[1]GRILLE COTATION'!$G$134),[1]BIBLIOTHEQUE!$H$40*[1]SYNTHESE!$P234*[1]SYNTHESE!$O234,"")</f>
        <v/>
      </c>
      <c r="X235" s="36"/>
      <c r="Y235" s="36" t="str">
        <f ca="1">IF(AND([1]SYNTHESE!$AX234='[1]GRILLE COTATION'!$C$146,[1]SYNTHESE!$AJ234&gt;'[1]GRILLE COTATION'!$G$146,[1]SYNTHESE!$P234&gt;=4),[1]BIBLIOTHEQUE!$H$42*[1]SYNTHESE!$O234,"")</f>
        <v/>
      </c>
      <c r="Z235" s="37"/>
    </row>
    <row r="236" spans="1:26" x14ac:dyDescent="0.25">
      <c r="A236" s="4">
        <v>293</v>
      </c>
      <c r="B236" s="34" t="str">
        <f ca="1">IF(AND([1]SYNTHESE!$AM235='[1]GRILLE COTATION'!$C$9,[1]SYNTHESE!$W235&gt;'[1]GRILLE COTATION'!$G$9),[1]BIBLIOTHEQUE!$H$3*[1]SYNTHESE!$N235,"")</f>
        <v/>
      </c>
      <c r="C236" s="35"/>
      <c r="D236" s="36" t="str">
        <f>IF(AND([1]SYNTHESE!$AK235='[1]GRILLE COTATION'!$F$42,[1]SYNTHESE!$AP235='[1]GRILLE COTATION'!$C$42),[1]BIBLIOTHEQUE!$H$6,"")</f>
        <v/>
      </c>
      <c r="E236" s="35"/>
      <c r="F236" s="36" t="str">
        <f>IF(AND([1]SYNTHESE!$AN235='[1]GRILLE COTATION'!$C$22,[1]SYNTHESE!$AK235=[1]PARAM!$B$2,[1]SYNTHESE!$AB235="CHAUDIERE  INDIV.",[1]SYNTHESE!$AA235="GAZ"),[1]BIBLIOTHEQUE!$H$8*[1]SYNTHESE!$N235,
IF(AND([1]SYNTHESE!$AN235='[1]GRILLE COTATION'!$C$22,[1]SYNTHESE!$AK235=[1]PARAM!$B$3,[1]SYNTHESE!$AB235="CHAUDIERE  INDIV.",[1]SYNTHESE!$AA235="GAZ"),[1]BIBLIOTHEQUE!$H$8*[1]SYNTHESE!$N235,
IF(AND([1]SYNTHESE!$AN235='[1]GRILLE COTATION'!$C$22,[1]SYNTHESE!$AK235=[1]PARAM!$B$4,[1]SYNTHESE!$AB235="CHAUDIERE  INDIV.",[1]SYNTHESE!$AA235="GAZ"),[1]BIBLIOTHEQUE!$H$8*[1]SYNTHESE!$N235,
IF(AND([1]SYNTHESE!$AN235='[1]GRILLE COTATION'!$C$22,[1]SYNTHESE!$AK235=[1]PARAM!$B$5,[1]SYNTHESE!$AB235="CHAUDIERE  INDIV.",[1]SYNTHESE!$AA235="GAZ"),[1]BIBLIOTHEQUE!$H$8*[1]SYNTHESE!$N235,""))))</f>
        <v/>
      </c>
      <c r="G236" s="36" t="str">
        <f>IF(AND([1]SYNTHESE!$AN235='[1]GRILLE COTATION'!$C$22,[1]SYNTHESE!$AK235='[1]GRILLE COTATION'!$F$22),[1]BIBLIOTHEQUE!$H$9*[1]SYNTHESE!$N235,"")</f>
        <v/>
      </c>
      <c r="H236" s="36" t="str">
        <f>IF(AND([1]SYNTHESE!$AO235='[1]GRILLE COTATION'!$C$35,[1]SYNTHESE!$AK235='[1]GRILLE COTATION'!$F$35),[1]BIBLIOTHEQUE!$H$10*[1]SYNTHESE!$N235,
IF([1]SYNTHESE!$AO235='[1]GRILLE COTATION'!$C$38,[1]BIBLIOTHEQUE!$H$10*[1]SYNTHESE!$N235,""))</f>
        <v/>
      </c>
      <c r="I236" s="35"/>
      <c r="J236" s="36" t="str">
        <f ca="1">IF(AND(I236="",AI236="",BI236="",CI236="",DI236="",EI236="",FI236="",GI236="",HI236="",II236="",[1]SYNTHESE!$AP235='[1]GRILLE COTATION'!$C$42,[1]SYNTHESE!$AJ235&gt;'[1]GRILLE COTATION'!$G$48,[1]SYNTHESE!$M235=[1]BIBLIOTHEQUE!$F$15),[1]BIBLIOTHEQUE!$H$13*[1]SYNTHESE!$Q235*1.5,
IF(AND(I236="",AI236="",BI236="",CI236="",DI236="",EI236="",FI236="",GI236="",HI236="",II236="",[1]SYNTHESE!$AP235='[1]GRILLE COTATION'!$C$42,[1]SYNTHESE!$AJ235&gt;'[1]GRILLE COTATION'!$G$48,[1]SYNTHESE!$M235=[1]BIBLIOTHEQUE!$F$22),[1]BIBLIOTHEQUE!$H$13*[1]SYNTHESE!$Q235,""))</f>
        <v/>
      </c>
      <c r="K236" s="35"/>
      <c r="L236" s="36" t="str">
        <f ca="1">IF(AND(
[1]SYNTHESE!$AQ235='[1]GRILLE COTATION'!$C$60,
[1]SYNTHESE!$AJ235&gt;'[1]GRILLE COTATION'!$G$60,
[1]SYNTHESE!$M235=[1]BIBLIOTHEQUE!$F$22),
[1]BIBLIOTHEQUE!$H$22*[1]SYNTHESE!$F235+[1]BIBLIOTHEQUE!$H$23*[1]SYNTHESE!$G235+[1]BIBLIOTHEQUE!$H$24*[1]SYNTHESE!$H235+[1]BIBLIOTHEQUE!$H$25*[1]SYNTHESE!$I235+[1]BIBLIOTHEQUE!$H$26*[1]SYNTHESE!$J235+[1]BIBLIOTHEQUE!$H$27*[1]SYNTHESE!$K235,
IF(AND(
[1]SYNTHESE!$AQ235='[1]GRILLE COTATION'!$C$60,
[1]SYNTHESE!$AJ235&gt;'[1]GRILLE COTATION'!$G$60,
[1]SYNTHESE!$M235=[1]BIBLIOTHEQUE!$F$15),
[1]BIBLIOTHEQUE!$H$15*[1]SYNTHESE!$F235+[1]BIBLIOTHEQUE!$H$16*[1]SYNTHESE!$G235+[1]BIBLIOTHEQUE!$H$17*[1]SYNTHESE!$H235+[1]BIBLIOTHEQUE!$H$18*[1]SYNTHESE!$I235+[1]BIBLIOTHEQUE!$H$19*[1]SYNTHESE!$J235+[1]BIBLIOTHEQUE!$H$20*[1]SYNTHESE!$K235+[1]BIBLIOTHEQUE!$H$21*[1]SYNTHESE!$L235,""))</f>
        <v/>
      </c>
      <c r="M236" s="35"/>
      <c r="N236" s="36" t="str">
        <f ca="1">IF(AND([1]SYNTHESE!$AR235='[1]GRILLE COTATION'!$C$72,[1]SYNTHESE!$AJ235&gt;'[1]GRILLE COTATION'!$G$72),[1]BIBLIOTHEQUE!$H$29*[1]SYNTHESE!$Q235/[1]SYNTHESE!$P235*1.2,"")</f>
        <v/>
      </c>
      <c r="O236" s="35"/>
      <c r="P236" s="35"/>
      <c r="Q236" s="36" t="str">
        <f ca="1">IF(AND([1]SYNTHESE!$AS235='[1]GRILLE COTATION'!$C$84,[1]SYNTHESE!$AJ235&gt;'[1]GRILLE COTATION'!$G$84),[1]BIBLIOTHEQUE!$H$32*[1]SYNTHESE!$Q235/[1]SYNTHESE!$P235,"")</f>
        <v/>
      </c>
      <c r="R236" s="35"/>
      <c r="S236" s="36" t="str">
        <f ca="1">IF(AND([1]SYNTHESE!$AT235='[1]GRILLE COTATION'!$C$97,[1]SYNTHESE!$AJ235&gt;'[1]GRILLE COTATION'!$G$97),[1]BIBLIOTHEQUE!$H$35*[1]SYNTHESE!$N235,"")</f>
        <v/>
      </c>
      <c r="T236" s="36" t="str">
        <f ca="1">IF(AND([1]SYNTHESE!$AU235='[1]GRILLE COTATION'!$C$109,[1]SYNTHESE!$AJ235&gt;'[1]GRILLE COTATION'!$G$109),[1]BIBLIOTHEQUE!$H$36*[1]SYNTHESE!$N235,"")</f>
        <v/>
      </c>
      <c r="U236" s="36" t="str">
        <f ca="1">IF(AND([1]SYNTHESE!$AV235='[1]GRILLE COTATION'!$C$121,[1]SYNTHESE!$AJ235&gt;'[1]GRILLE COTATION'!$G$121),[1]BIBLIOTHEQUE!$H$37*[1]SYNTHESE!$N235,"")</f>
        <v/>
      </c>
      <c r="V236" s="35"/>
      <c r="W236" s="36" t="str">
        <f ca="1">IF(AND([1]SYNTHESE!$AW235='[1]GRILLE COTATION'!$C$134,[1]SYNTHESE!$AJ235&gt;'[1]GRILLE COTATION'!$G$134),[1]BIBLIOTHEQUE!$H$40*[1]SYNTHESE!$P235*[1]SYNTHESE!$O235,"")</f>
        <v/>
      </c>
      <c r="X236" s="36"/>
      <c r="Y236" s="36" t="str">
        <f ca="1">IF(AND([1]SYNTHESE!$AX235='[1]GRILLE COTATION'!$C$146,[1]SYNTHESE!$AJ235&gt;'[1]GRILLE COTATION'!$G$146,[1]SYNTHESE!$P235&gt;=4),[1]BIBLIOTHEQUE!$H$42*[1]SYNTHESE!$O235,"")</f>
        <v/>
      </c>
      <c r="Z236" s="37"/>
    </row>
    <row r="237" spans="1:26" x14ac:dyDescent="0.25">
      <c r="A237" s="4">
        <v>294</v>
      </c>
      <c r="B237" s="34" t="str">
        <f ca="1">IF(AND([1]SYNTHESE!$AM236='[1]GRILLE COTATION'!$C$9,[1]SYNTHESE!$W236&gt;'[1]GRILLE COTATION'!$G$9),[1]BIBLIOTHEQUE!$H$3*[1]SYNTHESE!$N236,"")</f>
        <v/>
      </c>
      <c r="C237" s="35"/>
      <c r="D237" s="36" t="str">
        <f>IF(AND([1]SYNTHESE!$AK236='[1]GRILLE COTATION'!$F$42,[1]SYNTHESE!$AP236='[1]GRILLE COTATION'!$C$42),[1]BIBLIOTHEQUE!$H$6,"")</f>
        <v/>
      </c>
      <c r="E237" s="35"/>
      <c r="F237" s="36" t="str">
        <f>IF(AND([1]SYNTHESE!$AN236='[1]GRILLE COTATION'!$C$22,[1]SYNTHESE!$AK236=[1]PARAM!$B$2,[1]SYNTHESE!$AB236="CHAUDIERE  INDIV.",[1]SYNTHESE!$AA236="GAZ"),[1]BIBLIOTHEQUE!$H$8*[1]SYNTHESE!$N236,
IF(AND([1]SYNTHESE!$AN236='[1]GRILLE COTATION'!$C$22,[1]SYNTHESE!$AK236=[1]PARAM!$B$3,[1]SYNTHESE!$AB236="CHAUDIERE  INDIV.",[1]SYNTHESE!$AA236="GAZ"),[1]BIBLIOTHEQUE!$H$8*[1]SYNTHESE!$N236,
IF(AND([1]SYNTHESE!$AN236='[1]GRILLE COTATION'!$C$22,[1]SYNTHESE!$AK236=[1]PARAM!$B$4,[1]SYNTHESE!$AB236="CHAUDIERE  INDIV.",[1]SYNTHESE!$AA236="GAZ"),[1]BIBLIOTHEQUE!$H$8*[1]SYNTHESE!$N236,
IF(AND([1]SYNTHESE!$AN236='[1]GRILLE COTATION'!$C$22,[1]SYNTHESE!$AK236=[1]PARAM!$B$5,[1]SYNTHESE!$AB236="CHAUDIERE  INDIV.",[1]SYNTHESE!$AA236="GAZ"),[1]BIBLIOTHEQUE!$H$8*[1]SYNTHESE!$N236,""))))</f>
        <v/>
      </c>
      <c r="G237" s="36" t="str">
        <f>IF(AND([1]SYNTHESE!$AN236='[1]GRILLE COTATION'!$C$22,[1]SYNTHESE!$AK236='[1]GRILLE COTATION'!$F$22),[1]BIBLIOTHEQUE!$H$9*[1]SYNTHESE!$N236,"")</f>
        <v/>
      </c>
      <c r="H237" s="36" t="str">
        <f>IF(AND([1]SYNTHESE!$AO236='[1]GRILLE COTATION'!$C$35,[1]SYNTHESE!$AK236='[1]GRILLE COTATION'!$F$35),[1]BIBLIOTHEQUE!$H$10*[1]SYNTHESE!$N236,
IF([1]SYNTHESE!$AO236='[1]GRILLE COTATION'!$C$38,[1]BIBLIOTHEQUE!$H$10*[1]SYNTHESE!$N236,""))</f>
        <v/>
      </c>
      <c r="I237" s="35"/>
      <c r="J237" s="36" t="str">
        <f ca="1">IF(AND(I237="",AI237="",BI237="",CI237="",DI237="",EI237="",FI237="",GI237="",HI237="",II237="",[1]SYNTHESE!$AP236='[1]GRILLE COTATION'!$C$42,[1]SYNTHESE!$AJ236&gt;'[1]GRILLE COTATION'!$G$48,[1]SYNTHESE!$M236=[1]BIBLIOTHEQUE!$F$15),[1]BIBLIOTHEQUE!$H$13*[1]SYNTHESE!$Q236*1.5,
IF(AND(I237="",AI237="",BI237="",CI237="",DI237="",EI237="",FI237="",GI237="",HI237="",II237="",[1]SYNTHESE!$AP236='[1]GRILLE COTATION'!$C$42,[1]SYNTHESE!$AJ236&gt;'[1]GRILLE COTATION'!$G$48,[1]SYNTHESE!$M236=[1]BIBLIOTHEQUE!$F$22),[1]BIBLIOTHEQUE!$H$13*[1]SYNTHESE!$Q236,""))</f>
        <v/>
      </c>
      <c r="K237" s="35"/>
      <c r="L237" s="36" t="str">
        <f ca="1">IF(AND(
[1]SYNTHESE!$AQ236='[1]GRILLE COTATION'!$C$60,
[1]SYNTHESE!$AJ236&gt;'[1]GRILLE COTATION'!$G$60,
[1]SYNTHESE!$M236=[1]BIBLIOTHEQUE!$F$22),
[1]BIBLIOTHEQUE!$H$22*[1]SYNTHESE!$F236+[1]BIBLIOTHEQUE!$H$23*[1]SYNTHESE!$G236+[1]BIBLIOTHEQUE!$H$24*[1]SYNTHESE!$H236+[1]BIBLIOTHEQUE!$H$25*[1]SYNTHESE!$I236+[1]BIBLIOTHEQUE!$H$26*[1]SYNTHESE!$J236+[1]BIBLIOTHEQUE!$H$27*[1]SYNTHESE!$K236,
IF(AND(
[1]SYNTHESE!$AQ236='[1]GRILLE COTATION'!$C$60,
[1]SYNTHESE!$AJ236&gt;'[1]GRILLE COTATION'!$G$60,
[1]SYNTHESE!$M236=[1]BIBLIOTHEQUE!$F$15),
[1]BIBLIOTHEQUE!$H$15*[1]SYNTHESE!$F236+[1]BIBLIOTHEQUE!$H$16*[1]SYNTHESE!$G236+[1]BIBLIOTHEQUE!$H$17*[1]SYNTHESE!$H236+[1]BIBLIOTHEQUE!$H$18*[1]SYNTHESE!$I236+[1]BIBLIOTHEQUE!$H$19*[1]SYNTHESE!$J236+[1]BIBLIOTHEQUE!$H$20*[1]SYNTHESE!$K236+[1]BIBLIOTHEQUE!$H$21*[1]SYNTHESE!$L236,""))</f>
        <v/>
      </c>
      <c r="M237" s="35"/>
      <c r="N237" s="36" t="str">
        <f ca="1">IF(AND([1]SYNTHESE!$AR236='[1]GRILLE COTATION'!$C$72,[1]SYNTHESE!$AJ236&gt;'[1]GRILLE COTATION'!$G$72),[1]BIBLIOTHEQUE!$H$29*[1]SYNTHESE!$Q236/[1]SYNTHESE!$P236*1.2,"")</f>
        <v/>
      </c>
      <c r="O237" s="35"/>
      <c r="P237" s="35"/>
      <c r="Q237" s="36" t="str">
        <f ca="1">IF(AND([1]SYNTHESE!$AS236='[1]GRILLE COTATION'!$C$84,[1]SYNTHESE!$AJ236&gt;'[1]GRILLE COTATION'!$G$84),[1]BIBLIOTHEQUE!$H$32*[1]SYNTHESE!$Q236/[1]SYNTHESE!$P236,"")</f>
        <v/>
      </c>
      <c r="R237" s="35"/>
      <c r="S237" s="36" t="str">
        <f ca="1">IF(AND([1]SYNTHESE!$AT236='[1]GRILLE COTATION'!$C$97,[1]SYNTHESE!$AJ236&gt;'[1]GRILLE COTATION'!$G$97),[1]BIBLIOTHEQUE!$H$35*[1]SYNTHESE!$N236,"")</f>
        <v/>
      </c>
      <c r="T237" s="36" t="str">
        <f ca="1">IF(AND([1]SYNTHESE!$AU236='[1]GRILLE COTATION'!$C$109,[1]SYNTHESE!$AJ236&gt;'[1]GRILLE COTATION'!$G$109),[1]BIBLIOTHEQUE!$H$36*[1]SYNTHESE!$N236,"")</f>
        <v/>
      </c>
      <c r="U237" s="36" t="str">
        <f ca="1">IF(AND([1]SYNTHESE!$AV236='[1]GRILLE COTATION'!$C$121,[1]SYNTHESE!$AJ236&gt;'[1]GRILLE COTATION'!$G$121),[1]BIBLIOTHEQUE!$H$37*[1]SYNTHESE!$N236,"")</f>
        <v/>
      </c>
      <c r="V237" s="35"/>
      <c r="W237" s="36" t="str">
        <f ca="1">IF(AND([1]SYNTHESE!$AW236='[1]GRILLE COTATION'!$C$134,[1]SYNTHESE!$AJ236&gt;'[1]GRILLE COTATION'!$G$134),[1]BIBLIOTHEQUE!$H$40*[1]SYNTHESE!$P236*[1]SYNTHESE!$O236,"")</f>
        <v/>
      </c>
      <c r="X237" s="36"/>
      <c r="Y237" s="36" t="str">
        <f ca="1">IF(AND([1]SYNTHESE!$AX236='[1]GRILLE COTATION'!$C$146,[1]SYNTHESE!$AJ236&gt;'[1]GRILLE COTATION'!$G$146,[1]SYNTHESE!$P236&gt;=4),[1]BIBLIOTHEQUE!$H$42*[1]SYNTHESE!$O236,"")</f>
        <v/>
      </c>
      <c r="Z237" s="37"/>
    </row>
    <row r="238" spans="1:26" x14ac:dyDescent="0.25">
      <c r="A238" s="4">
        <v>295</v>
      </c>
      <c r="B238" s="34" t="str">
        <f ca="1">IF(AND([1]SYNTHESE!$AM237='[1]GRILLE COTATION'!$C$9,[1]SYNTHESE!$W237&gt;'[1]GRILLE COTATION'!$G$9),[1]BIBLIOTHEQUE!$H$3*[1]SYNTHESE!$N237,"")</f>
        <v/>
      </c>
      <c r="C238" s="35"/>
      <c r="D238" s="36" t="str">
        <f>IF(AND([1]SYNTHESE!$AK237='[1]GRILLE COTATION'!$F$42,[1]SYNTHESE!$AP237='[1]GRILLE COTATION'!$C$42),[1]BIBLIOTHEQUE!$H$6,"")</f>
        <v/>
      </c>
      <c r="E238" s="35"/>
      <c r="F238" s="36" t="str">
        <f>IF(AND([1]SYNTHESE!$AN237='[1]GRILLE COTATION'!$C$22,[1]SYNTHESE!$AK237=[1]PARAM!$B$2,[1]SYNTHESE!$AB237="CHAUDIERE  INDIV.",[1]SYNTHESE!$AA237="GAZ"),[1]BIBLIOTHEQUE!$H$8*[1]SYNTHESE!$N237,
IF(AND([1]SYNTHESE!$AN237='[1]GRILLE COTATION'!$C$22,[1]SYNTHESE!$AK237=[1]PARAM!$B$3,[1]SYNTHESE!$AB237="CHAUDIERE  INDIV.",[1]SYNTHESE!$AA237="GAZ"),[1]BIBLIOTHEQUE!$H$8*[1]SYNTHESE!$N237,
IF(AND([1]SYNTHESE!$AN237='[1]GRILLE COTATION'!$C$22,[1]SYNTHESE!$AK237=[1]PARAM!$B$4,[1]SYNTHESE!$AB237="CHAUDIERE  INDIV.",[1]SYNTHESE!$AA237="GAZ"),[1]BIBLIOTHEQUE!$H$8*[1]SYNTHESE!$N237,
IF(AND([1]SYNTHESE!$AN237='[1]GRILLE COTATION'!$C$22,[1]SYNTHESE!$AK237=[1]PARAM!$B$5,[1]SYNTHESE!$AB237="CHAUDIERE  INDIV.",[1]SYNTHESE!$AA237="GAZ"),[1]BIBLIOTHEQUE!$H$8*[1]SYNTHESE!$N237,""))))</f>
        <v/>
      </c>
      <c r="G238" s="36" t="str">
        <f>IF(AND([1]SYNTHESE!$AN237='[1]GRILLE COTATION'!$C$22,[1]SYNTHESE!$AK237='[1]GRILLE COTATION'!$F$22),[1]BIBLIOTHEQUE!$H$9*[1]SYNTHESE!$N237,"")</f>
        <v/>
      </c>
      <c r="H238" s="36" t="str">
        <f>IF(AND([1]SYNTHESE!$AO237='[1]GRILLE COTATION'!$C$35,[1]SYNTHESE!$AK237='[1]GRILLE COTATION'!$F$35),[1]BIBLIOTHEQUE!$H$10*[1]SYNTHESE!$N237,
IF([1]SYNTHESE!$AO237='[1]GRILLE COTATION'!$C$38,[1]BIBLIOTHEQUE!$H$10*[1]SYNTHESE!$N237,""))</f>
        <v/>
      </c>
      <c r="I238" s="35"/>
      <c r="J238" s="36" t="str">
        <f ca="1">IF(AND(I238="",AI238="",BI238="",CI238="",DI238="",EI238="",FI238="",GI238="",HI238="",II238="",[1]SYNTHESE!$AP237='[1]GRILLE COTATION'!$C$42,[1]SYNTHESE!$AJ237&gt;'[1]GRILLE COTATION'!$G$48,[1]SYNTHESE!$M237=[1]BIBLIOTHEQUE!$F$15),[1]BIBLIOTHEQUE!$H$13*[1]SYNTHESE!$Q237*1.5,
IF(AND(I238="",AI238="",BI238="",CI238="",DI238="",EI238="",FI238="",GI238="",HI238="",II238="",[1]SYNTHESE!$AP237='[1]GRILLE COTATION'!$C$42,[1]SYNTHESE!$AJ237&gt;'[1]GRILLE COTATION'!$G$48,[1]SYNTHESE!$M237=[1]BIBLIOTHEQUE!$F$22),[1]BIBLIOTHEQUE!$H$13*[1]SYNTHESE!$Q237,""))</f>
        <v/>
      </c>
      <c r="K238" s="35"/>
      <c r="L238" s="36" t="str">
        <f ca="1">IF(AND(
[1]SYNTHESE!$AQ237='[1]GRILLE COTATION'!$C$60,
[1]SYNTHESE!$AJ237&gt;'[1]GRILLE COTATION'!$G$60,
[1]SYNTHESE!$M237=[1]BIBLIOTHEQUE!$F$22),
[1]BIBLIOTHEQUE!$H$22*[1]SYNTHESE!$F237+[1]BIBLIOTHEQUE!$H$23*[1]SYNTHESE!$G237+[1]BIBLIOTHEQUE!$H$24*[1]SYNTHESE!$H237+[1]BIBLIOTHEQUE!$H$25*[1]SYNTHESE!$I237+[1]BIBLIOTHEQUE!$H$26*[1]SYNTHESE!$J237+[1]BIBLIOTHEQUE!$H$27*[1]SYNTHESE!$K237,
IF(AND(
[1]SYNTHESE!$AQ237='[1]GRILLE COTATION'!$C$60,
[1]SYNTHESE!$AJ237&gt;'[1]GRILLE COTATION'!$G$60,
[1]SYNTHESE!$M237=[1]BIBLIOTHEQUE!$F$15),
[1]BIBLIOTHEQUE!$H$15*[1]SYNTHESE!$F237+[1]BIBLIOTHEQUE!$H$16*[1]SYNTHESE!$G237+[1]BIBLIOTHEQUE!$H$17*[1]SYNTHESE!$H237+[1]BIBLIOTHEQUE!$H$18*[1]SYNTHESE!$I237+[1]BIBLIOTHEQUE!$H$19*[1]SYNTHESE!$J237+[1]BIBLIOTHEQUE!$H$20*[1]SYNTHESE!$K237+[1]BIBLIOTHEQUE!$H$21*[1]SYNTHESE!$L237,""))</f>
        <v/>
      </c>
      <c r="M238" s="35"/>
      <c r="N238" s="36" t="str">
        <f ca="1">IF(AND([1]SYNTHESE!$AR237='[1]GRILLE COTATION'!$C$72,[1]SYNTHESE!$AJ237&gt;'[1]GRILLE COTATION'!$G$72),[1]BIBLIOTHEQUE!$H$29*[1]SYNTHESE!$Q237/[1]SYNTHESE!$P237*1.2,"")</f>
        <v/>
      </c>
      <c r="O238" s="35"/>
      <c r="P238" s="35"/>
      <c r="Q238" s="36" t="str">
        <f ca="1">IF(AND([1]SYNTHESE!$AS237='[1]GRILLE COTATION'!$C$84,[1]SYNTHESE!$AJ237&gt;'[1]GRILLE COTATION'!$G$84),[1]BIBLIOTHEQUE!$H$32*[1]SYNTHESE!$Q237/[1]SYNTHESE!$P237,"")</f>
        <v/>
      </c>
      <c r="R238" s="35"/>
      <c r="S238" s="36" t="str">
        <f ca="1">IF(AND([1]SYNTHESE!$AT237='[1]GRILLE COTATION'!$C$97,[1]SYNTHESE!$AJ237&gt;'[1]GRILLE COTATION'!$G$97),[1]BIBLIOTHEQUE!$H$35*[1]SYNTHESE!$N237,"")</f>
        <v/>
      </c>
      <c r="T238" s="36" t="str">
        <f ca="1">IF(AND([1]SYNTHESE!$AU237='[1]GRILLE COTATION'!$C$109,[1]SYNTHESE!$AJ237&gt;'[1]GRILLE COTATION'!$G$109),[1]BIBLIOTHEQUE!$H$36*[1]SYNTHESE!$N237,"")</f>
        <v/>
      </c>
      <c r="U238" s="36" t="str">
        <f ca="1">IF(AND([1]SYNTHESE!$AV237='[1]GRILLE COTATION'!$C$121,[1]SYNTHESE!$AJ237&gt;'[1]GRILLE COTATION'!$G$121),[1]BIBLIOTHEQUE!$H$37*[1]SYNTHESE!$N237,"")</f>
        <v/>
      </c>
      <c r="V238" s="35"/>
      <c r="W238" s="36" t="str">
        <f ca="1">IF(AND([1]SYNTHESE!$AW237='[1]GRILLE COTATION'!$C$134,[1]SYNTHESE!$AJ237&gt;'[1]GRILLE COTATION'!$G$134),[1]BIBLIOTHEQUE!$H$40*[1]SYNTHESE!$P237*[1]SYNTHESE!$O237,"")</f>
        <v/>
      </c>
      <c r="X238" s="36"/>
      <c r="Y238" s="36" t="str">
        <f ca="1">IF(AND([1]SYNTHESE!$AX237='[1]GRILLE COTATION'!$C$146,[1]SYNTHESE!$AJ237&gt;'[1]GRILLE COTATION'!$G$146,[1]SYNTHESE!$P237&gt;=4),[1]BIBLIOTHEQUE!$H$42*[1]SYNTHESE!$O237,"")</f>
        <v/>
      </c>
      <c r="Z238" s="37"/>
    </row>
    <row r="239" spans="1:26" x14ac:dyDescent="0.25">
      <c r="A239" s="4">
        <v>296</v>
      </c>
      <c r="B239" s="34" t="str">
        <f ca="1">IF(AND([1]SYNTHESE!$AM238='[1]GRILLE COTATION'!$C$9,[1]SYNTHESE!$W238&gt;'[1]GRILLE COTATION'!$G$9),[1]BIBLIOTHEQUE!$H$3*[1]SYNTHESE!$N238,"")</f>
        <v/>
      </c>
      <c r="C239" s="35"/>
      <c r="D239" s="36" t="str">
        <f>IF(AND([1]SYNTHESE!$AK238='[1]GRILLE COTATION'!$F$42,[1]SYNTHESE!$AP238='[1]GRILLE COTATION'!$C$42),[1]BIBLIOTHEQUE!$H$6,"")</f>
        <v/>
      </c>
      <c r="E239" s="35"/>
      <c r="F239" s="36" t="str">
        <f>IF(AND([1]SYNTHESE!$AN238='[1]GRILLE COTATION'!$C$22,[1]SYNTHESE!$AK238=[1]PARAM!$B$2,[1]SYNTHESE!$AB238="CHAUDIERE  INDIV.",[1]SYNTHESE!$AA238="GAZ"),[1]BIBLIOTHEQUE!$H$8*[1]SYNTHESE!$N238,
IF(AND([1]SYNTHESE!$AN238='[1]GRILLE COTATION'!$C$22,[1]SYNTHESE!$AK238=[1]PARAM!$B$3,[1]SYNTHESE!$AB238="CHAUDIERE  INDIV.",[1]SYNTHESE!$AA238="GAZ"),[1]BIBLIOTHEQUE!$H$8*[1]SYNTHESE!$N238,
IF(AND([1]SYNTHESE!$AN238='[1]GRILLE COTATION'!$C$22,[1]SYNTHESE!$AK238=[1]PARAM!$B$4,[1]SYNTHESE!$AB238="CHAUDIERE  INDIV.",[1]SYNTHESE!$AA238="GAZ"),[1]BIBLIOTHEQUE!$H$8*[1]SYNTHESE!$N238,
IF(AND([1]SYNTHESE!$AN238='[1]GRILLE COTATION'!$C$22,[1]SYNTHESE!$AK238=[1]PARAM!$B$5,[1]SYNTHESE!$AB238="CHAUDIERE  INDIV.",[1]SYNTHESE!$AA238="GAZ"),[1]BIBLIOTHEQUE!$H$8*[1]SYNTHESE!$N238,""))))</f>
        <v/>
      </c>
      <c r="G239" s="36" t="str">
        <f>IF(AND([1]SYNTHESE!$AN238='[1]GRILLE COTATION'!$C$22,[1]SYNTHESE!$AK238='[1]GRILLE COTATION'!$F$22),[1]BIBLIOTHEQUE!$H$9*[1]SYNTHESE!$N238,"")</f>
        <v/>
      </c>
      <c r="H239" s="36" t="str">
        <f>IF(AND([1]SYNTHESE!$AO238='[1]GRILLE COTATION'!$C$35,[1]SYNTHESE!$AK238='[1]GRILLE COTATION'!$F$35),[1]BIBLIOTHEQUE!$H$10*[1]SYNTHESE!$N238,
IF([1]SYNTHESE!$AO238='[1]GRILLE COTATION'!$C$38,[1]BIBLIOTHEQUE!$H$10*[1]SYNTHESE!$N238,""))</f>
        <v/>
      </c>
      <c r="I239" s="35"/>
      <c r="J239" s="36" t="str">
        <f ca="1">IF(AND(I239="",AI239="",BI239="",CI239="",DI239="",EI239="",FI239="",GI239="",HI239="",II239="",[1]SYNTHESE!$AP238='[1]GRILLE COTATION'!$C$42,[1]SYNTHESE!$AJ238&gt;'[1]GRILLE COTATION'!$G$48,[1]SYNTHESE!$M238=[1]BIBLIOTHEQUE!$F$15),[1]BIBLIOTHEQUE!$H$13*[1]SYNTHESE!$Q238*1.5,
IF(AND(I239="",AI239="",BI239="",CI239="",DI239="",EI239="",FI239="",GI239="",HI239="",II239="",[1]SYNTHESE!$AP238='[1]GRILLE COTATION'!$C$42,[1]SYNTHESE!$AJ238&gt;'[1]GRILLE COTATION'!$G$48,[1]SYNTHESE!$M238=[1]BIBLIOTHEQUE!$F$22),[1]BIBLIOTHEQUE!$H$13*[1]SYNTHESE!$Q238,""))</f>
        <v/>
      </c>
      <c r="K239" s="35"/>
      <c r="L239" s="36" t="str">
        <f ca="1">IF(AND(
[1]SYNTHESE!$AQ238='[1]GRILLE COTATION'!$C$60,
[1]SYNTHESE!$AJ238&gt;'[1]GRILLE COTATION'!$G$60,
[1]SYNTHESE!$M238=[1]BIBLIOTHEQUE!$F$22),
[1]BIBLIOTHEQUE!$H$22*[1]SYNTHESE!$F238+[1]BIBLIOTHEQUE!$H$23*[1]SYNTHESE!$G238+[1]BIBLIOTHEQUE!$H$24*[1]SYNTHESE!$H238+[1]BIBLIOTHEQUE!$H$25*[1]SYNTHESE!$I238+[1]BIBLIOTHEQUE!$H$26*[1]SYNTHESE!$J238+[1]BIBLIOTHEQUE!$H$27*[1]SYNTHESE!$K238,
IF(AND(
[1]SYNTHESE!$AQ238='[1]GRILLE COTATION'!$C$60,
[1]SYNTHESE!$AJ238&gt;'[1]GRILLE COTATION'!$G$60,
[1]SYNTHESE!$M238=[1]BIBLIOTHEQUE!$F$15),
[1]BIBLIOTHEQUE!$H$15*[1]SYNTHESE!$F238+[1]BIBLIOTHEQUE!$H$16*[1]SYNTHESE!$G238+[1]BIBLIOTHEQUE!$H$17*[1]SYNTHESE!$H238+[1]BIBLIOTHEQUE!$H$18*[1]SYNTHESE!$I238+[1]BIBLIOTHEQUE!$H$19*[1]SYNTHESE!$J238+[1]BIBLIOTHEQUE!$H$20*[1]SYNTHESE!$K238+[1]BIBLIOTHEQUE!$H$21*[1]SYNTHESE!$L238,""))</f>
        <v/>
      </c>
      <c r="M239" s="35"/>
      <c r="N239" s="36" t="str">
        <f ca="1">IF(AND([1]SYNTHESE!$AR238='[1]GRILLE COTATION'!$C$72,[1]SYNTHESE!$AJ238&gt;'[1]GRILLE COTATION'!$G$72),[1]BIBLIOTHEQUE!$H$29*[1]SYNTHESE!$Q238/[1]SYNTHESE!$P238*1.2,"")</f>
        <v/>
      </c>
      <c r="O239" s="35"/>
      <c r="P239" s="35"/>
      <c r="Q239" s="36" t="str">
        <f ca="1">IF(AND([1]SYNTHESE!$AS238='[1]GRILLE COTATION'!$C$84,[1]SYNTHESE!$AJ238&gt;'[1]GRILLE COTATION'!$G$84),[1]BIBLIOTHEQUE!$H$32*[1]SYNTHESE!$Q238/[1]SYNTHESE!$P238,"")</f>
        <v/>
      </c>
      <c r="R239" s="35"/>
      <c r="S239" s="36" t="str">
        <f ca="1">IF(AND([1]SYNTHESE!$AT238='[1]GRILLE COTATION'!$C$97,[1]SYNTHESE!$AJ238&gt;'[1]GRILLE COTATION'!$G$97),[1]BIBLIOTHEQUE!$H$35*[1]SYNTHESE!$N238,"")</f>
        <v/>
      </c>
      <c r="T239" s="36" t="str">
        <f ca="1">IF(AND([1]SYNTHESE!$AU238='[1]GRILLE COTATION'!$C$109,[1]SYNTHESE!$AJ238&gt;'[1]GRILLE COTATION'!$G$109),[1]BIBLIOTHEQUE!$H$36*[1]SYNTHESE!$N238,"")</f>
        <v/>
      </c>
      <c r="U239" s="36" t="str">
        <f ca="1">IF(AND([1]SYNTHESE!$AV238='[1]GRILLE COTATION'!$C$121,[1]SYNTHESE!$AJ238&gt;'[1]GRILLE COTATION'!$G$121),[1]BIBLIOTHEQUE!$H$37*[1]SYNTHESE!$N238,"")</f>
        <v/>
      </c>
      <c r="V239" s="35"/>
      <c r="W239" s="36" t="str">
        <f ca="1">IF(AND([1]SYNTHESE!$AW238='[1]GRILLE COTATION'!$C$134,[1]SYNTHESE!$AJ238&gt;'[1]GRILLE COTATION'!$G$134),[1]BIBLIOTHEQUE!$H$40*[1]SYNTHESE!$P238*[1]SYNTHESE!$O238,"")</f>
        <v/>
      </c>
      <c r="X239" s="36"/>
      <c r="Y239" s="36" t="str">
        <f ca="1">IF(AND([1]SYNTHESE!$AX238='[1]GRILLE COTATION'!$C$146,[1]SYNTHESE!$AJ238&gt;'[1]GRILLE COTATION'!$G$146,[1]SYNTHESE!$P238&gt;=4),[1]BIBLIOTHEQUE!$H$42*[1]SYNTHESE!$O238,"")</f>
        <v/>
      </c>
      <c r="Z239" s="37"/>
    </row>
    <row r="240" spans="1:26" x14ac:dyDescent="0.25">
      <c r="A240" s="4">
        <v>297</v>
      </c>
      <c r="B240" s="34" t="str">
        <f ca="1">IF(AND([1]SYNTHESE!$AM239='[1]GRILLE COTATION'!$C$9,[1]SYNTHESE!$W239&gt;'[1]GRILLE COTATION'!$G$9),[1]BIBLIOTHEQUE!$H$3*[1]SYNTHESE!$N239,"")</f>
        <v/>
      </c>
      <c r="C240" s="35"/>
      <c r="D240" s="36" t="str">
        <f>IF(AND([1]SYNTHESE!$AK239='[1]GRILLE COTATION'!$F$42,[1]SYNTHESE!$AP239='[1]GRILLE COTATION'!$C$42),[1]BIBLIOTHEQUE!$H$6,"")</f>
        <v/>
      </c>
      <c r="E240" s="35"/>
      <c r="F240" s="36" t="str">
        <f>IF(AND([1]SYNTHESE!$AN239='[1]GRILLE COTATION'!$C$22,[1]SYNTHESE!$AK239=[1]PARAM!$B$2,[1]SYNTHESE!$AB239="CHAUDIERE  INDIV.",[1]SYNTHESE!$AA239="GAZ"),[1]BIBLIOTHEQUE!$H$8*[1]SYNTHESE!$N239,
IF(AND([1]SYNTHESE!$AN239='[1]GRILLE COTATION'!$C$22,[1]SYNTHESE!$AK239=[1]PARAM!$B$3,[1]SYNTHESE!$AB239="CHAUDIERE  INDIV.",[1]SYNTHESE!$AA239="GAZ"),[1]BIBLIOTHEQUE!$H$8*[1]SYNTHESE!$N239,
IF(AND([1]SYNTHESE!$AN239='[1]GRILLE COTATION'!$C$22,[1]SYNTHESE!$AK239=[1]PARAM!$B$4,[1]SYNTHESE!$AB239="CHAUDIERE  INDIV.",[1]SYNTHESE!$AA239="GAZ"),[1]BIBLIOTHEQUE!$H$8*[1]SYNTHESE!$N239,
IF(AND([1]SYNTHESE!$AN239='[1]GRILLE COTATION'!$C$22,[1]SYNTHESE!$AK239=[1]PARAM!$B$5,[1]SYNTHESE!$AB239="CHAUDIERE  INDIV.",[1]SYNTHESE!$AA239="GAZ"),[1]BIBLIOTHEQUE!$H$8*[1]SYNTHESE!$N239,""))))</f>
        <v/>
      </c>
      <c r="G240" s="36" t="str">
        <f>IF(AND([1]SYNTHESE!$AN239='[1]GRILLE COTATION'!$C$22,[1]SYNTHESE!$AK239='[1]GRILLE COTATION'!$F$22),[1]BIBLIOTHEQUE!$H$9*[1]SYNTHESE!$N239,"")</f>
        <v/>
      </c>
      <c r="H240" s="36" t="str">
        <f>IF(AND([1]SYNTHESE!$AO239='[1]GRILLE COTATION'!$C$35,[1]SYNTHESE!$AK239='[1]GRILLE COTATION'!$F$35),[1]BIBLIOTHEQUE!$H$10*[1]SYNTHESE!$N239,
IF([1]SYNTHESE!$AO239='[1]GRILLE COTATION'!$C$38,[1]BIBLIOTHEQUE!$H$10*[1]SYNTHESE!$N239,""))</f>
        <v/>
      </c>
      <c r="I240" s="35"/>
      <c r="J240" s="36" t="str">
        <f ca="1">IF(AND(I240="",AI240="",BI240="",CI240="",DI240="",EI240="",FI240="",GI240="",HI240="",II240="",[1]SYNTHESE!$AP239='[1]GRILLE COTATION'!$C$42,[1]SYNTHESE!$AJ239&gt;'[1]GRILLE COTATION'!$G$48,[1]SYNTHESE!$M239=[1]BIBLIOTHEQUE!$F$15),[1]BIBLIOTHEQUE!$H$13*[1]SYNTHESE!$Q239*1.5,
IF(AND(I240="",AI240="",BI240="",CI240="",DI240="",EI240="",FI240="",GI240="",HI240="",II240="",[1]SYNTHESE!$AP239='[1]GRILLE COTATION'!$C$42,[1]SYNTHESE!$AJ239&gt;'[1]GRILLE COTATION'!$G$48,[1]SYNTHESE!$M239=[1]BIBLIOTHEQUE!$F$22),[1]BIBLIOTHEQUE!$H$13*[1]SYNTHESE!$Q239,""))</f>
        <v/>
      </c>
      <c r="K240" s="35"/>
      <c r="L240" s="36" t="str">
        <f ca="1">IF(AND(
[1]SYNTHESE!$AQ239='[1]GRILLE COTATION'!$C$60,
[1]SYNTHESE!$AJ239&gt;'[1]GRILLE COTATION'!$G$60,
[1]SYNTHESE!$M239=[1]BIBLIOTHEQUE!$F$22),
[1]BIBLIOTHEQUE!$H$22*[1]SYNTHESE!$F239+[1]BIBLIOTHEQUE!$H$23*[1]SYNTHESE!$G239+[1]BIBLIOTHEQUE!$H$24*[1]SYNTHESE!$H239+[1]BIBLIOTHEQUE!$H$25*[1]SYNTHESE!$I239+[1]BIBLIOTHEQUE!$H$26*[1]SYNTHESE!$J239+[1]BIBLIOTHEQUE!$H$27*[1]SYNTHESE!$K239,
IF(AND(
[1]SYNTHESE!$AQ239='[1]GRILLE COTATION'!$C$60,
[1]SYNTHESE!$AJ239&gt;'[1]GRILLE COTATION'!$G$60,
[1]SYNTHESE!$M239=[1]BIBLIOTHEQUE!$F$15),
[1]BIBLIOTHEQUE!$H$15*[1]SYNTHESE!$F239+[1]BIBLIOTHEQUE!$H$16*[1]SYNTHESE!$G239+[1]BIBLIOTHEQUE!$H$17*[1]SYNTHESE!$H239+[1]BIBLIOTHEQUE!$H$18*[1]SYNTHESE!$I239+[1]BIBLIOTHEQUE!$H$19*[1]SYNTHESE!$J239+[1]BIBLIOTHEQUE!$H$20*[1]SYNTHESE!$K239+[1]BIBLIOTHEQUE!$H$21*[1]SYNTHESE!$L239,""))</f>
        <v/>
      </c>
      <c r="M240" s="35"/>
      <c r="N240" s="36" t="str">
        <f ca="1">IF(AND([1]SYNTHESE!$AR239='[1]GRILLE COTATION'!$C$72,[1]SYNTHESE!$AJ239&gt;'[1]GRILLE COTATION'!$G$72),[1]BIBLIOTHEQUE!$H$29*[1]SYNTHESE!$Q239/[1]SYNTHESE!$P239*1.2,"")</f>
        <v/>
      </c>
      <c r="O240" s="35"/>
      <c r="P240" s="35"/>
      <c r="Q240" s="36" t="str">
        <f ca="1">IF(AND([1]SYNTHESE!$AS239='[1]GRILLE COTATION'!$C$84,[1]SYNTHESE!$AJ239&gt;'[1]GRILLE COTATION'!$G$84),[1]BIBLIOTHEQUE!$H$32*[1]SYNTHESE!$Q239/[1]SYNTHESE!$P239,"")</f>
        <v/>
      </c>
      <c r="R240" s="35"/>
      <c r="S240" s="36" t="str">
        <f ca="1">IF(AND([1]SYNTHESE!$AT239='[1]GRILLE COTATION'!$C$97,[1]SYNTHESE!$AJ239&gt;'[1]GRILLE COTATION'!$G$97),[1]BIBLIOTHEQUE!$H$35*[1]SYNTHESE!$N239,"")</f>
        <v/>
      </c>
      <c r="T240" s="36" t="str">
        <f ca="1">IF(AND([1]SYNTHESE!$AU239='[1]GRILLE COTATION'!$C$109,[1]SYNTHESE!$AJ239&gt;'[1]GRILLE COTATION'!$G$109),[1]BIBLIOTHEQUE!$H$36*[1]SYNTHESE!$N239,"")</f>
        <v/>
      </c>
      <c r="U240" s="36" t="str">
        <f ca="1">IF(AND([1]SYNTHESE!$AV239='[1]GRILLE COTATION'!$C$121,[1]SYNTHESE!$AJ239&gt;'[1]GRILLE COTATION'!$G$121),[1]BIBLIOTHEQUE!$H$37*[1]SYNTHESE!$N239,"")</f>
        <v/>
      </c>
      <c r="V240" s="35"/>
      <c r="W240" s="36" t="str">
        <f ca="1">IF(AND([1]SYNTHESE!$AW239='[1]GRILLE COTATION'!$C$134,[1]SYNTHESE!$AJ239&gt;'[1]GRILLE COTATION'!$G$134),[1]BIBLIOTHEQUE!$H$40*[1]SYNTHESE!$P239*[1]SYNTHESE!$O239,"")</f>
        <v/>
      </c>
      <c r="X240" s="36"/>
      <c r="Y240" s="36" t="str">
        <f ca="1">IF(AND([1]SYNTHESE!$AX239='[1]GRILLE COTATION'!$C$146,[1]SYNTHESE!$AJ239&gt;'[1]GRILLE COTATION'!$G$146,[1]SYNTHESE!$P239&gt;=4),[1]BIBLIOTHEQUE!$H$42*[1]SYNTHESE!$O239,"")</f>
        <v/>
      </c>
      <c r="Z240" s="37"/>
    </row>
    <row r="241" spans="1:26" x14ac:dyDescent="0.25">
      <c r="A241" s="4">
        <v>298</v>
      </c>
      <c r="B241" s="34" t="str">
        <f ca="1">IF(AND([1]SYNTHESE!$AM240='[1]GRILLE COTATION'!$C$9,[1]SYNTHESE!$W240&gt;'[1]GRILLE COTATION'!$G$9),[1]BIBLIOTHEQUE!$H$3*[1]SYNTHESE!$N240,"")</f>
        <v/>
      </c>
      <c r="C241" s="35"/>
      <c r="D241" s="36" t="str">
        <f>IF(AND([1]SYNTHESE!$AK240='[1]GRILLE COTATION'!$F$42,[1]SYNTHESE!$AP240='[1]GRILLE COTATION'!$C$42),[1]BIBLIOTHEQUE!$H$6,"")</f>
        <v/>
      </c>
      <c r="E241" s="35"/>
      <c r="F241" s="36" t="str">
        <f>IF(AND([1]SYNTHESE!$AN240='[1]GRILLE COTATION'!$C$22,[1]SYNTHESE!$AK240=[1]PARAM!$B$2,[1]SYNTHESE!$AB240="CHAUDIERE  INDIV.",[1]SYNTHESE!$AA240="GAZ"),[1]BIBLIOTHEQUE!$H$8*[1]SYNTHESE!$N240,
IF(AND([1]SYNTHESE!$AN240='[1]GRILLE COTATION'!$C$22,[1]SYNTHESE!$AK240=[1]PARAM!$B$3,[1]SYNTHESE!$AB240="CHAUDIERE  INDIV.",[1]SYNTHESE!$AA240="GAZ"),[1]BIBLIOTHEQUE!$H$8*[1]SYNTHESE!$N240,
IF(AND([1]SYNTHESE!$AN240='[1]GRILLE COTATION'!$C$22,[1]SYNTHESE!$AK240=[1]PARAM!$B$4,[1]SYNTHESE!$AB240="CHAUDIERE  INDIV.",[1]SYNTHESE!$AA240="GAZ"),[1]BIBLIOTHEQUE!$H$8*[1]SYNTHESE!$N240,
IF(AND([1]SYNTHESE!$AN240='[1]GRILLE COTATION'!$C$22,[1]SYNTHESE!$AK240=[1]PARAM!$B$5,[1]SYNTHESE!$AB240="CHAUDIERE  INDIV.",[1]SYNTHESE!$AA240="GAZ"),[1]BIBLIOTHEQUE!$H$8*[1]SYNTHESE!$N240,""))))</f>
        <v/>
      </c>
      <c r="G241" s="36" t="str">
        <f>IF(AND([1]SYNTHESE!$AN240='[1]GRILLE COTATION'!$C$22,[1]SYNTHESE!$AK240='[1]GRILLE COTATION'!$F$22),[1]BIBLIOTHEQUE!$H$9*[1]SYNTHESE!$N240,"")</f>
        <v/>
      </c>
      <c r="H241" s="36" t="str">
        <f>IF(AND([1]SYNTHESE!$AO240='[1]GRILLE COTATION'!$C$35,[1]SYNTHESE!$AK240='[1]GRILLE COTATION'!$F$35),[1]BIBLIOTHEQUE!$H$10*[1]SYNTHESE!$N240,
IF([1]SYNTHESE!$AO240='[1]GRILLE COTATION'!$C$38,[1]BIBLIOTHEQUE!$H$10*[1]SYNTHESE!$N240,""))</f>
        <v/>
      </c>
      <c r="I241" s="35"/>
      <c r="J241" s="36" t="str">
        <f ca="1">IF(AND(I241="",AI241="",BI241="",CI241="",DI241="",EI241="",FI241="",GI241="",HI241="",II241="",[1]SYNTHESE!$AP240='[1]GRILLE COTATION'!$C$42,[1]SYNTHESE!$AJ240&gt;'[1]GRILLE COTATION'!$G$48,[1]SYNTHESE!$M240=[1]BIBLIOTHEQUE!$F$15),[1]BIBLIOTHEQUE!$H$13*[1]SYNTHESE!$Q240*1.5,
IF(AND(I241="",AI241="",BI241="",CI241="",DI241="",EI241="",FI241="",GI241="",HI241="",II241="",[1]SYNTHESE!$AP240='[1]GRILLE COTATION'!$C$42,[1]SYNTHESE!$AJ240&gt;'[1]GRILLE COTATION'!$G$48,[1]SYNTHESE!$M240=[1]BIBLIOTHEQUE!$F$22),[1]BIBLIOTHEQUE!$H$13*[1]SYNTHESE!$Q240,""))</f>
        <v/>
      </c>
      <c r="K241" s="35"/>
      <c r="L241" s="36" t="str">
        <f ca="1">IF(AND(
[1]SYNTHESE!$AQ240='[1]GRILLE COTATION'!$C$60,
[1]SYNTHESE!$AJ240&gt;'[1]GRILLE COTATION'!$G$60,
[1]SYNTHESE!$M240=[1]BIBLIOTHEQUE!$F$22),
[1]BIBLIOTHEQUE!$H$22*[1]SYNTHESE!$F240+[1]BIBLIOTHEQUE!$H$23*[1]SYNTHESE!$G240+[1]BIBLIOTHEQUE!$H$24*[1]SYNTHESE!$H240+[1]BIBLIOTHEQUE!$H$25*[1]SYNTHESE!$I240+[1]BIBLIOTHEQUE!$H$26*[1]SYNTHESE!$J240+[1]BIBLIOTHEQUE!$H$27*[1]SYNTHESE!$K240,
IF(AND(
[1]SYNTHESE!$AQ240='[1]GRILLE COTATION'!$C$60,
[1]SYNTHESE!$AJ240&gt;'[1]GRILLE COTATION'!$G$60,
[1]SYNTHESE!$M240=[1]BIBLIOTHEQUE!$F$15),
[1]BIBLIOTHEQUE!$H$15*[1]SYNTHESE!$F240+[1]BIBLIOTHEQUE!$H$16*[1]SYNTHESE!$G240+[1]BIBLIOTHEQUE!$H$17*[1]SYNTHESE!$H240+[1]BIBLIOTHEQUE!$H$18*[1]SYNTHESE!$I240+[1]BIBLIOTHEQUE!$H$19*[1]SYNTHESE!$J240+[1]BIBLIOTHEQUE!$H$20*[1]SYNTHESE!$K240+[1]BIBLIOTHEQUE!$H$21*[1]SYNTHESE!$L240,""))</f>
        <v/>
      </c>
      <c r="M241" s="35"/>
      <c r="N241" s="36" t="str">
        <f ca="1">IF(AND([1]SYNTHESE!$AR240='[1]GRILLE COTATION'!$C$72,[1]SYNTHESE!$AJ240&gt;'[1]GRILLE COTATION'!$G$72),[1]BIBLIOTHEQUE!$H$29*[1]SYNTHESE!$Q240/[1]SYNTHESE!$P240*1.2,"")</f>
        <v/>
      </c>
      <c r="O241" s="35"/>
      <c r="P241" s="35"/>
      <c r="Q241" s="36" t="str">
        <f ca="1">IF(AND([1]SYNTHESE!$AS240='[1]GRILLE COTATION'!$C$84,[1]SYNTHESE!$AJ240&gt;'[1]GRILLE COTATION'!$G$84),[1]BIBLIOTHEQUE!$H$32*[1]SYNTHESE!$Q240/[1]SYNTHESE!$P240,"")</f>
        <v/>
      </c>
      <c r="R241" s="35"/>
      <c r="S241" s="36" t="str">
        <f ca="1">IF(AND([1]SYNTHESE!$AT240='[1]GRILLE COTATION'!$C$97,[1]SYNTHESE!$AJ240&gt;'[1]GRILLE COTATION'!$G$97),[1]BIBLIOTHEQUE!$H$35*[1]SYNTHESE!$N240,"")</f>
        <v/>
      </c>
      <c r="T241" s="36" t="str">
        <f ca="1">IF(AND([1]SYNTHESE!$AU240='[1]GRILLE COTATION'!$C$109,[1]SYNTHESE!$AJ240&gt;'[1]GRILLE COTATION'!$G$109),[1]BIBLIOTHEQUE!$H$36*[1]SYNTHESE!$N240,"")</f>
        <v/>
      </c>
      <c r="U241" s="36" t="str">
        <f ca="1">IF(AND([1]SYNTHESE!$AV240='[1]GRILLE COTATION'!$C$121,[1]SYNTHESE!$AJ240&gt;'[1]GRILLE COTATION'!$G$121),[1]BIBLIOTHEQUE!$H$37*[1]SYNTHESE!$N240,"")</f>
        <v/>
      </c>
      <c r="V241" s="35"/>
      <c r="W241" s="36" t="str">
        <f ca="1">IF(AND([1]SYNTHESE!$AW240='[1]GRILLE COTATION'!$C$134,[1]SYNTHESE!$AJ240&gt;'[1]GRILLE COTATION'!$G$134),[1]BIBLIOTHEQUE!$H$40*[1]SYNTHESE!$P240*[1]SYNTHESE!$O240,"")</f>
        <v/>
      </c>
      <c r="X241" s="36"/>
      <c r="Y241" s="36" t="str">
        <f ca="1">IF(AND([1]SYNTHESE!$AX240='[1]GRILLE COTATION'!$C$146,[1]SYNTHESE!$AJ240&gt;'[1]GRILLE COTATION'!$G$146,[1]SYNTHESE!$P240&gt;=4),[1]BIBLIOTHEQUE!$H$42*[1]SYNTHESE!$O240,"")</f>
        <v/>
      </c>
      <c r="Z241" s="37"/>
    </row>
    <row r="242" spans="1:26" x14ac:dyDescent="0.25">
      <c r="A242" s="4">
        <v>299</v>
      </c>
      <c r="B242" s="34" t="str">
        <f ca="1">IF(AND([1]SYNTHESE!$AM241='[1]GRILLE COTATION'!$C$9,[1]SYNTHESE!$W241&gt;'[1]GRILLE COTATION'!$G$9),[1]BIBLIOTHEQUE!$H$3*[1]SYNTHESE!$N241,"")</f>
        <v/>
      </c>
      <c r="C242" s="35"/>
      <c r="D242" s="36" t="str">
        <f>IF(AND([1]SYNTHESE!$AK241='[1]GRILLE COTATION'!$F$42,[1]SYNTHESE!$AP241='[1]GRILLE COTATION'!$C$42),[1]BIBLIOTHEQUE!$H$6,"")</f>
        <v/>
      </c>
      <c r="E242" s="35"/>
      <c r="F242" s="36" t="str">
        <f>IF(AND([1]SYNTHESE!$AN241='[1]GRILLE COTATION'!$C$22,[1]SYNTHESE!$AK241=[1]PARAM!$B$2,[1]SYNTHESE!$AB241="CHAUDIERE  INDIV.",[1]SYNTHESE!$AA241="GAZ"),[1]BIBLIOTHEQUE!$H$8*[1]SYNTHESE!$N241,
IF(AND([1]SYNTHESE!$AN241='[1]GRILLE COTATION'!$C$22,[1]SYNTHESE!$AK241=[1]PARAM!$B$3,[1]SYNTHESE!$AB241="CHAUDIERE  INDIV.",[1]SYNTHESE!$AA241="GAZ"),[1]BIBLIOTHEQUE!$H$8*[1]SYNTHESE!$N241,
IF(AND([1]SYNTHESE!$AN241='[1]GRILLE COTATION'!$C$22,[1]SYNTHESE!$AK241=[1]PARAM!$B$4,[1]SYNTHESE!$AB241="CHAUDIERE  INDIV.",[1]SYNTHESE!$AA241="GAZ"),[1]BIBLIOTHEQUE!$H$8*[1]SYNTHESE!$N241,
IF(AND([1]SYNTHESE!$AN241='[1]GRILLE COTATION'!$C$22,[1]SYNTHESE!$AK241=[1]PARAM!$B$5,[1]SYNTHESE!$AB241="CHAUDIERE  INDIV.",[1]SYNTHESE!$AA241="GAZ"),[1]BIBLIOTHEQUE!$H$8*[1]SYNTHESE!$N241,""))))</f>
        <v/>
      </c>
      <c r="G242" s="36" t="str">
        <f>IF(AND([1]SYNTHESE!$AN241='[1]GRILLE COTATION'!$C$22,[1]SYNTHESE!$AK241='[1]GRILLE COTATION'!$F$22),[1]BIBLIOTHEQUE!$H$9*[1]SYNTHESE!$N241,"")</f>
        <v/>
      </c>
      <c r="H242" s="36" t="str">
        <f>IF(AND([1]SYNTHESE!$AO241='[1]GRILLE COTATION'!$C$35,[1]SYNTHESE!$AK241='[1]GRILLE COTATION'!$F$35),[1]BIBLIOTHEQUE!$H$10*[1]SYNTHESE!$N241,
IF([1]SYNTHESE!$AO241='[1]GRILLE COTATION'!$C$38,[1]BIBLIOTHEQUE!$H$10*[1]SYNTHESE!$N241,""))</f>
        <v/>
      </c>
      <c r="I242" s="35"/>
      <c r="J242" s="36" t="str">
        <f ca="1">IF(AND(I242="",AI242="",BI242="",CI242="",DI242="",EI242="",FI242="",GI242="",HI242="",II242="",[1]SYNTHESE!$AP241='[1]GRILLE COTATION'!$C$42,[1]SYNTHESE!$AJ241&gt;'[1]GRILLE COTATION'!$G$48,[1]SYNTHESE!$M241=[1]BIBLIOTHEQUE!$F$15),[1]BIBLIOTHEQUE!$H$13*[1]SYNTHESE!$Q241*1.5,
IF(AND(I242="",AI242="",BI242="",CI242="",DI242="",EI242="",FI242="",GI242="",HI242="",II242="",[1]SYNTHESE!$AP241='[1]GRILLE COTATION'!$C$42,[1]SYNTHESE!$AJ241&gt;'[1]GRILLE COTATION'!$G$48,[1]SYNTHESE!$M241=[1]BIBLIOTHEQUE!$F$22),[1]BIBLIOTHEQUE!$H$13*[1]SYNTHESE!$Q241,""))</f>
        <v/>
      </c>
      <c r="K242" s="35"/>
      <c r="L242" s="36" t="str">
        <f ca="1">IF(AND(
[1]SYNTHESE!$AQ241='[1]GRILLE COTATION'!$C$60,
[1]SYNTHESE!$AJ241&gt;'[1]GRILLE COTATION'!$G$60,
[1]SYNTHESE!$M241=[1]BIBLIOTHEQUE!$F$22),
[1]BIBLIOTHEQUE!$H$22*[1]SYNTHESE!$F241+[1]BIBLIOTHEQUE!$H$23*[1]SYNTHESE!$G241+[1]BIBLIOTHEQUE!$H$24*[1]SYNTHESE!$H241+[1]BIBLIOTHEQUE!$H$25*[1]SYNTHESE!$I241+[1]BIBLIOTHEQUE!$H$26*[1]SYNTHESE!$J241+[1]BIBLIOTHEQUE!$H$27*[1]SYNTHESE!$K241,
IF(AND(
[1]SYNTHESE!$AQ241='[1]GRILLE COTATION'!$C$60,
[1]SYNTHESE!$AJ241&gt;'[1]GRILLE COTATION'!$G$60,
[1]SYNTHESE!$M241=[1]BIBLIOTHEQUE!$F$15),
[1]BIBLIOTHEQUE!$H$15*[1]SYNTHESE!$F241+[1]BIBLIOTHEQUE!$H$16*[1]SYNTHESE!$G241+[1]BIBLIOTHEQUE!$H$17*[1]SYNTHESE!$H241+[1]BIBLIOTHEQUE!$H$18*[1]SYNTHESE!$I241+[1]BIBLIOTHEQUE!$H$19*[1]SYNTHESE!$J241+[1]BIBLIOTHEQUE!$H$20*[1]SYNTHESE!$K241+[1]BIBLIOTHEQUE!$H$21*[1]SYNTHESE!$L241,""))</f>
        <v/>
      </c>
      <c r="M242" s="35"/>
      <c r="N242" s="36" t="str">
        <f ca="1">IF(AND([1]SYNTHESE!$AR241='[1]GRILLE COTATION'!$C$72,[1]SYNTHESE!$AJ241&gt;'[1]GRILLE COTATION'!$G$72),[1]BIBLIOTHEQUE!$H$29*[1]SYNTHESE!$Q241/[1]SYNTHESE!$P241*1.2,"")</f>
        <v/>
      </c>
      <c r="O242" s="35"/>
      <c r="P242" s="35"/>
      <c r="Q242" s="36" t="str">
        <f ca="1">IF(AND([1]SYNTHESE!$AS241='[1]GRILLE COTATION'!$C$84,[1]SYNTHESE!$AJ241&gt;'[1]GRILLE COTATION'!$G$84),[1]BIBLIOTHEQUE!$H$32*[1]SYNTHESE!$Q241/[1]SYNTHESE!$P241,"")</f>
        <v/>
      </c>
      <c r="R242" s="35"/>
      <c r="S242" s="36" t="str">
        <f ca="1">IF(AND([1]SYNTHESE!$AT241='[1]GRILLE COTATION'!$C$97,[1]SYNTHESE!$AJ241&gt;'[1]GRILLE COTATION'!$G$97),[1]BIBLIOTHEQUE!$H$35*[1]SYNTHESE!$N241,"")</f>
        <v/>
      </c>
      <c r="T242" s="36" t="str">
        <f ca="1">IF(AND([1]SYNTHESE!$AU241='[1]GRILLE COTATION'!$C$109,[1]SYNTHESE!$AJ241&gt;'[1]GRILLE COTATION'!$G$109),[1]BIBLIOTHEQUE!$H$36*[1]SYNTHESE!$N241,"")</f>
        <v/>
      </c>
      <c r="U242" s="36" t="str">
        <f ca="1">IF(AND([1]SYNTHESE!$AV241='[1]GRILLE COTATION'!$C$121,[1]SYNTHESE!$AJ241&gt;'[1]GRILLE COTATION'!$G$121),[1]BIBLIOTHEQUE!$H$37*[1]SYNTHESE!$N241,"")</f>
        <v/>
      </c>
      <c r="V242" s="35"/>
      <c r="W242" s="36" t="str">
        <f ca="1">IF(AND([1]SYNTHESE!$AW241='[1]GRILLE COTATION'!$C$134,[1]SYNTHESE!$AJ241&gt;'[1]GRILLE COTATION'!$G$134),[1]BIBLIOTHEQUE!$H$40*[1]SYNTHESE!$P241*[1]SYNTHESE!$O241,"")</f>
        <v/>
      </c>
      <c r="X242" s="36"/>
      <c r="Y242" s="36" t="str">
        <f ca="1">IF(AND([1]SYNTHESE!$AX241='[1]GRILLE COTATION'!$C$146,[1]SYNTHESE!$AJ241&gt;'[1]GRILLE COTATION'!$G$146,[1]SYNTHESE!$P241&gt;=4),[1]BIBLIOTHEQUE!$H$42*[1]SYNTHESE!$O241,"")</f>
        <v/>
      </c>
      <c r="Z242" s="37"/>
    </row>
    <row r="243" spans="1:26" x14ac:dyDescent="0.25">
      <c r="A243" s="4">
        <v>300</v>
      </c>
      <c r="B243" s="34" t="str">
        <f ca="1">IF(AND([1]SYNTHESE!$AM242='[1]GRILLE COTATION'!$C$9,[1]SYNTHESE!$W242&gt;'[1]GRILLE COTATION'!$G$9),[1]BIBLIOTHEQUE!$H$3*[1]SYNTHESE!$N242,"")</f>
        <v/>
      </c>
      <c r="C243" s="35"/>
      <c r="D243" s="36" t="str">
        <f>IF(AND([1]SYNTHESE!$AK242='[1]GRILLE COTATION'!$F$42,[1]SYNTHESE!$AP242='[1]GRILLE COTATION'!$C$42),[1]BIBLIOTHEQUE!$H$6,"")</f>
        <v/>
      </c>
      <c r="E243" s="35"/>
      <c r="F243" s="36" t="str">
        <f>IF(AND([1]SYNTHESE!$AN242='[1]GRILLE COTATION'!$C$22,[1]SYNTHESE!$AK242=[1]PARAM!$B$2,[1]SYNTHESE!$AB242="CHAUDIERE  INDIV.",[1]SYNTHESE!$AA242="GAZ"),[1]BIBLIOTHEQUE!$H$8*[1]SYNTHESE!$N242,
IF(AND([1]SYNTHESE!$AN242='[1]GRILLE COTATION'!$C$22,[1]SYNTHESE!$AK242=[1]PARAM!$B$3,[1]SYNTHESE!$AB242="CHAUDIERE  INDIV.",[1]SYNTHESE!$AA242="GAZ"),[1]BIBLIOTHEQUE!$H$8*[1]SYNTHESE!$N242,
IF(AND([1]SYNTHESE!$AN242='[1]GRILLE COTATION'!$C$22,[1]SYNTHESE!$AK242=[1]PARAM!$B$4,[1]SYNTHESE!$AB242="CHAUDIERE  INDIV.",[1]SYNTHESE!$AA242="GAZ"),[1]BIBLIOTHEQUE!$H$8*[1]SYNTHESE!$N242,
IF(AND([1]SYNTHESE!$AN242='[1]GRILLE COTATION'!$C$22,[1]SYNTHESE!$AK242=[1]PARAM!$B$5,[1]SYNTHESE!$AB242="CHAUDIERE  INDIV.",[1]SYNTHESE!$AA242="GAZ"),[1]BIBLIOTHEQUE!$H$8*[1]SYNTHESE!$N242,""))))</f>
        <v/>
      </c>
      <c r="G243" s="36" t="str">
        <f>IF(AND([1]SYNTHESE!$AN242='[1]GRILLE COTATION'!$C$22,[1]SYNTHESE!$AK242='[1]GRILLE COTATION'!$F$22),[1]BIBLIOTHEQUE!$H$9*[1]SYNTHESE!$N242,"")</f>
        <v/>
      </c>
      <c r="H243" s="36" t="str">
        <f>IF(AND([1]SYNTHESE!$AO242='[1]GRILLE COTATION'!$C$35,[1]SYNTHESE!$AK242='[1]GRILLE COTATION'!$F$35),[1]BIBLIOTHEQUE!$H$10*[1]SYNTHESE!$N242,
IF([1]SYNTHESE!$AO242='[1]GRILLE COTATION'!$C$38,[1]BIBLIOTHEQUE!$H$10*[1]SYNTHESE!$N242,""))</f>
        <v/>
      </c>
      <c r="I243" s="35"/>
      <c r="J243" s="36" t="str">
        <f ca="1">IF(AND(I243="",AI243="",BI243="",CI243="",DI243="",EI243="",FI243="",GI243="",HI243="",II243="",[1]SYNTHESE!$AP242='[1]GRILLE COTATION'!$C$42,[1]SYNTHESE!$AJ242&gt;'[1]GRILLE COTATION'!$G$48,[1]SYNTHESE!$M242=[1]BIBLIOTHEQUE!$F$15),[1]BIBLIOTHEQUE!$H$13*[1]SYNTHESE!$Q242*1.5,
IF(AND(I243="",AI243="",BI243="",CI243="",DI243="",EI243="",FI243="",GI243="",HI243="",II243="",[1]SYNTHESE!$AP242='[1]GRILLE COTATION'!$C$42,[1]SYNTHESE!$AJ242&gt;'[1]GRILLE COTATION'!$G$48,[1]SYNTHESE!$M242=[1]BIBLIOTHEQUE!$F$22),[1]BIBLIOTHEQUE!$H$13*[1]SYNTHESE!$Q242,""))</f>
        <v/>
      </c>
      <c r="K243" s="35"/>
      <c r="L243" s="36" t="str">
        <f ca="1">IF(AND(
[1]SYNTHESE!$AQ242='[1]GRILLE COTATION'!$C$60,
[1]SYNTHESE!$AJ242&gt;'[1]GRILLE COTATION'!$G$60,
[1]SYNTHESE!$M242=[1]BIBLIOTHEQUE!$F$22),
[1]BIBLIOTHEQUE!$H$22*[1]SYNTHESE!$F242+[1]BIBLIOTHEQUE!$H$23*[1]SYNTHESE!$G242+[1]BIBLIOTHEQUE!$H$24*[1]SYNTHESE!$H242+[1]BIBLIOTHEQUE!$H$25*[1]SYNTHESE!$I242+[1]BIBLIOTHEQUE!$H$26*[1]SYNTHESE!$J242+[1]BIBLIOTHEQUE!$H$27*[1]SYNTHESE!$K242,
IF(AND(
[1]SYNTHESE!$AQ242='[1]GRILLE COTATION'!$C$60,
[1]SYNTHESE!$AJ242&gt;'[1]GRILLE COTATION'!$G$60,
[1]SYNTHESE!$M242=[1]BIBLIOTHEQUE!$F$15),
[1]BIBLIOTHEQUE!$H$15*[1]SYNTHESE!$F242+[1]BIBLIOTHEQUE!$H$16*[1]SYNTHESE!$G242+[1]BIBLIOTHEQUE!$H$17*[1]SYNTHESE!$H242+[1]BIBLIOTHEQUE!$H$18*[1]SYNTHESE!$I242+[1]BIBLIOTHEQUE!$H$19*[1]SYNTHESE!$J242+[1]BIBLIOTHEQUE!$H$20*[1]SYNTHESE!$K242+[1]BIBLIOTHEQUE!$H$21*[1]SYNTHESE!$L242,""))</f>
        <v/>
      </c>
      <c r="M243" s="35"/>
      <c r="N243" s="36" t="str">
        <f ca="1">IF(AND([1]SYNTHESE!$AR242='[1]GRILLE COTATION'!$C$72,[1]SYNTHESE!$AJ242&gt;'[1]GRILLE COTATION'!$G$72),[1]BIBLIOTHEQUE!$H$29*[1]SYNTHESE!$Q242/[1]SYNTHESE!$P242*1.2,"")</f>
        <v/>
      </c>
      <c r="O243" s="35"/>
      <c r="P243" s="35"/>
      <c r="Q243" s="36" t="str">
        <f ca="1">IF(AND([1]SYNTHESE!$AS242='[1]GRILLE COTATION'!$C$84,[1]SYNTHESE!$AJ242&gt;'[1]GRILLE COTATION'!$G$84),[1]BIBLIOTHEQUE!$H$32*[1]SYNTHESE!$Q242/[1]SYNTHESE!$P242,"")</f>
        <v/>
      </c>
      <c r="R243" s="35"/>
      <c r="S243" s="36" t="str">
        <f ca="1">IF(AND([1]SYNTHESE!$AT242='[1]GRILLE COTATION'!$C$97,[1]SYNTHESE!$AJ242&gt;'[1]GRILLE COTATION'!$G$97),[1]BIBLIOTHEQUE!$H$35*[1]SYNTHESE!$N242,"")</f>
        <v/>
      </c>
      <c r="T243" s="36" t="str">
        <f ca="1">IF(AND([1]SYNTHESE!$AU242='[1]GRILLE COTATION'!$C$109,[1]SYNTHESE!$AJ242&gt;'[1]GRILLE COTATION'!$G$109),[1]BIBLIOTHEQUE!$H$36*[1]SYNTHESE!$N242,"")</f>
        <v/>
      </c>
      <c r="U243" s="36" t="str">
        <f ca="1">IF(AND([1]SYNTHESE!$AV242='[1]GRILLE COTATION'!$C$121,[1]SYNTHESE!$AJ242&gt;'[1]GRILLE COTATION'!$G$121),[1]BIBLIOTHEQUE!$H$37*[1]SYNTHESE!$N242,"")</f>
        <v/>
      </c>
      <c r="V243" s="35"/>
      <c r="W243" s="36" t="str">
        <f ca="1">IF(AND([1]SYNTHESE!$AW242='[1]GRILLE COTATION'!$C$134,[1]SYNTHESE!$AJ242&gt;'[1]GRILLE COTATION'!$G$134),[1]BIBLIOTHEQUE!$H$40*[1]SYNTHESE!$P242*[1]SYNTHESE!$O242,"")</f>
        <v/>
      </c>
      <c r="X243" s="36"/>
      <c r="Y243" s="36" t="str">
        <f ca="1">IF(AND([1]SYNTHESE!$AX242='[1]GRILLE COTATION'!$C$146,[1]SYNTHESE!$AJ242&gt;'[1]GRILLE COTATION'!$G$146,[1]SYNTHESE!$P242&gt;=4),[1]BIBLIOTHEQUE!$H$42*[1]SYNTHESE!$O242,"")</f>
        <v/>
      </c>
      <c r="Z243" s="37"/>
    </row>
    <row r="244" spans="1:26" x14ac:dyDescent="0.25">
      <c r="A244" s="4">
        <v>302</v>
      </c>
      <c r="B244" s="34" t="str">
        <f ca="1">IF(AND([1]SYNTHESE!$AM243='[1]GRILLE COTATION'!$C$9,[1]SYNTHESE!$W243&gt;'[1]GRILLE COTATION'!$G$9),[1]BIBLIOTHEQUE!$H$3*[1]SYNTHESE!$N243,"")</f>
        <v/>
      </c>
      <c r="C244" s="35"/>
      <c r="D244" s="36" t="str">
        <f>IF(AND([1]SYNTHESE!$AK243='[1]GRILLE COTATION'!$F$42,[1]SYNTHESE!$AP243='[1]GRILLE COTATION'!$C$42),[1]BIBLIOTHEQUE!$H$6,"")</f>
        <v/>
      </c>
      <c r="E244" s="35"/>
      <c r="F244" s="36" t="str">
        <f>IF(AND([1]SYNTHESE!$AN243='[1]GRILLE COTATION'!$C$22,[1]SYNTHESE!$AK243=[1]PARAM!$B$2,[1]SYNTHESE!$AB243="CHAUDIERE  INDIV.",[1]SYNTHESE!$AA243="GAZ"),[1]BIBLIOTHEQUE!$H$8*[1]SYNTHESE!$N243,
IF(AND([1]SYNTHESE!$AN243='[1]GRILLE COTATION'!$C$22,[1]SYNTHESE!$AK243=[1]PARAM!$B$3,[1]SYNTHESE!$AB243="CHAUDIERE  INDIV.",[1]SYNTHESE!$AA243="GAZ"),[1]BIBLIOTHEQUE!$H$8*[1]SYNTHESE!$N243,
IF(AND([1]SYNTHESE!$AN243='[1]GRILLE COTATION'!$C$22,[1]SYNTHESE!$AK243=[1]PARAM!$B$4,[1]SYNTHESE!$AB243="CHAUDIERE  INDIV.",[1]SYNTHESE!$AA243="GAZ"),[1]BIBLIOTHEQUE!$H$8*[1]SYNTHESE!$N243,
IF(AND([1]SYNTHESE!$AN243='[1]GRILLE COTATION'!$C$22,[1]SYNTHESE!$AK243=[1]PARAM!$B$5,[1]SYNTHESE!$AB243="CHAUDIERE  INDIV.",[1]SYNTHESE!$AA243="GAZ"),[1]BIBLIOTHEQUE!$H$8*[1]SYNTHESE!$N243,""))))</f>
        <v/>
      </c>
      <c r="G244" s="36" t="str">
        <f>IF(AND([1]SYNTHESE!$AN243='[1]GRILLE COTATION'!$C$22,[1]SYNTHESE!$AK243='[1]GRILLE COTATION'!$F$22),[1]BIBLIOTHEQUE!$H$9*[1]SYNTHESE!$N243,"")</f>
        <v/>
      </c>
      <c r="H244" s="36" t="str">
        <f>IF(AND([1]SYNTHESE!$AO243='[1]GRILLE COTATION'!$C$35,[1]SYNTHESE!$AK243='[1]GRILLE COTATION'!$F$35),[1]BIBLIOTHEQUE!$H$10*[1]SYNTHESE!$N243,
IF([1]SYNTHESE!$AO243='[1]GRILLE COTATION'!$C$38,[1]BIBLIOTHEQUE!$H$10*[1]SYNTHESE!$N243,""))</f>
        <v/>
      </c>
      <c r="I244" s="35"/>
      <c r="J244" s="36" t="str">
        <f ca="1">IF(AND(I244="",AI244="",BI244="",CI244="",DI244="",EI244="",FI244="",GI244="",HI244="",II244="",[1]SYNTHESE!$AP243='[1]GRILLE COTATION'!$C$42,[1]SYNTHESE!$AJ243&gt;'[1]GRILLE COTATION'!$G$48,[1]SYNTHESE!$M243=[1]BIBLIOTHEQUE!$F$15),[1]BIBLIOTHEQUE!$H$13*[1]SYNTHESE!$Q243*1.5,
IF(AND(I244="",AI244="",BI244="",CI244="",DI244="",EI244="",FI244="",GI244="",HI244="",II244="",[1]SYNTHESE!$AP243='[1]GRILLE COTATION'!$C$42,[1]SYNTHESE!$AJ243&gt;'[1]GRILLE COTATION'!$G$48,[1]SYNTHESE!$M243=[1]BIBLIOTHEQUE!$F$22),[1]BIBLIOTHEQUE!$H$13*[1]SYNTHESE!$Q243,""))</f>
        <v/>
      </c>
      <c r="K244" s="35"/>
      <c r="L244" s="36" t="str">
        <f ca="1">IF(AND(
[1]SYNTHESE!$AQ243='[1]GRILLE COTATION'!$C$60,
[1]SYNTHESE!$AJ243&gt;'[1]GRILLE COTATION'!$G$60,
[1]SYNTHESE!$M243=[1]BIBLIOTHEQUE!$F$22),
[1]BIBLIOTHEQUE!$H$22*[1]SYNTHESE!$F243+[1]BIBLIOTHEQUE!$H$23*[1]SYNTHESE!$G243+[1]BIBLIOTHEQUE!$H$24*[1]SYNTHESE!$H243+[1]BIBLIOTHEQUE!$H$25*[1]SYNTHESE!$I243+[1]BIBLIOTHEQUE!$H$26*[1]SYNTHESE!$J243+[1]BIBLIOTHEQUE!$H$27*[1]SYNTHESE!$K243,
IF(AND(
[1]SYNTHESE!$AQ243='[1]GRILLE COTATION'!$C$60,
[1]SYNTHESE!$AJ243&gt;'[1]GRILLE COTATION'!$G$60,
[1]SYNTHESE!$M243=[1]BIBLIOTHEQUE!$F$15),
[1]BIBLIOTHEQUE!$H$15*[1]SYNTHESE!$F243+[1]BIBLIOTHEQUE!$H$16*[1]SYNTHESE!$G243+[1]BIBLIOTHEQUE!$H$17*[1]SYNTHESE!$H243+[1]BIBLIOTHEQUE!$H$18*[1]SYNTHESE!$I243+[1]BIBLIOTHEQUE!$H$19*[1]SYNTHESE!$J243+[1]BIBLIOTHEQUE!$H$20*[1]SYNTHESE!$K243+[1]BIBLIOTHEQUE!$H$21*[1]SYNTHESE!$L243,""))</f>
        <v/>
      </c>
      <c r="M244" s="35"/>
      <c r="N244" s="36" t="str">
        <f ca="1">IF(AND([1]SYNTHESE!$AR243='[1]GRILLE COTATION'!$C$72,[1]SYNTHESE!$AJ243&gt;'[1]GRILLE COTATION'!$G$72),[1]BIBLIOTHEQUE!$H$29*[1]SYNTHESE!$Q243/[1]SYNTHESE!$P243*1.2,"")</f>
        <v/>
      </c>
      <c r="O244" s="35"/>
      <c r="P244" s="35"/>
      <c r="Q244" s="36" t="str">
        <f ca="1">IF(AND([1]SYNTHESE!$AS243='[1]GRILLE COTATION'!$C$84,[1]SYNTHESE!$AJ243&gt;'[1]GRILLE COTATION'!$G$84),[1]BIBLIOTHEQUE!$H$32*[1]SYNTHESE!$Q243/[1]SYNTHESE!$P243,"")</f>
        <v/>
      </c>
      <c r="R244" s="35"/>
      <c r="S244" s="36" t="str">
        <f ca="1">IF(AND([1]SYNTHESE!$AT243='[1]GRILLE COTATION'!$C$97,[1]SYNTHESE!$AJ243&gt;'[1]GRILLE COTATION'!$G$97),[1]BIBLIOTHEQUE!$H$35*[1]SYNTHESE!$N243,"")</f>
        <v/>
      </c>
      <c r="T244" s="36" t="str">
        <f ca="1">IF(AND([1]SYNTHESE!$AU243='[1]GRILLE COTATION'!$C$109,[1]SYNTHESE!$AJ243&gt;'[1]GRILLE COTATION'!$G$109),[1]BIBLIOTHEQUE!$H$36*[1]SYNTHESE!$N243,"")</f>
        <v/>
      </c>
      <c r="U244" s="36" t="str">
        <f ca="1">IF(AND([1]SYNTHESE!$AV243='[1]GRILLE COTATION'!$C$121,[1]SYNTHESE!$AJ243&gt;'[1]GRILLE COTATION'!$G$121),[1]BIBLIOTHEQUE!$H$37*[1]SYNTHESE!$N243,"")</f>
        <v/>
      </c>
      <c r="V244" s="35"/>
      <c r="W244" s="36" t="str">
        <f ca="1">IF(AND([1]SYNTHESE!$AW243='[1]GRILLE COTATION'!$C$134,[1]SYNTHESE!$AJ243&gt;'[1]GRILLE COTATION'!$G$134),[1]BIBLIOTHEQUE!$H$40*[1]SYNTHESE!$P243*[1]SYNTHESE!$O243,"")</f>
        <v/>
      </c>
      <c r="X244" s="36"/>
      <c r="Y244" s="36" t="str">
        <f ca="1">IF(AND([1]SYNTHESE!$AX243='[1]GRILLE COTATION'!$C$146,[1]SYNTHESE!$AJ243&gt;'[1]GRILLE COTATION'!$G$146,[1]SYNTHESE!$P243&gt;=4),[1]BIBLIOTHEQUE!$H$42*[1]SYNTHESE!$O243,"")</f>
        <v/>
      </c>
      <c r="Z244" s="37"/>
    </row>
    <row r="245" spans="1:26" x14ac:dyDescent="0.25">
      <c r="A245" s="4">
        <v>303</v>
      </c>
      <c r="B245" s="34" t="str">
        <f ca="1">IF(AND([1]SYNTHESE!$AM244='[1]GRILLE COTATION'!$C$9,[1]SYNTHESE!$W244&gt;'[1]GRILLE COTATION'!$G$9),[1]BIBLIOTHEQUE!$H$3*[1]SYNTHESE!$N244,"")</f>
        <v/>
      </c>
      <c r="C245" s="35"/>
      <c r="D245" s="36" t="str">
        <f>IF(AND([1]SYNTHESE!$AK244='[1]GRILLE COTATION'!$F$42,[1]SYNTHESE!$AP244='[1]GRILLE COTATION'!$C$42),[1]BIBLIOTHEQUE!$H$6,"")</f>
        <v/>
      </c>
      <c r="E245" s="35"/>
      <c r="F245" s="36" t="str">
        <f>IF(AND([1]SYNTHESE!$AN244='[1]GRILLE COTATION'!$C$22,[1]SYNTHESE!$AK244=[1]PARAM!$B$2,[1]SYNTHESE!$AB244="CHAUDIERE  INDIV.",[1]SYNTHESE!$AA244="GAZ"),[1]BIBLIOTHEQUE!$H$8*[1]SYNTHESE!$N244,
IF(AND([1]SYNTHESE!$AN244='[1]GRILLE COTATION'!$C$22,[1]SYNTHESE!$AK244=[1]PARAM!$B$3,[1]SYNTHESE!$AB244="CHAUDIERE  INDIV.",[1]SYNTHESE!$AA244="GAZ"),[1]BIBLIOTHEQUE!$H$8*[1]SYNTHESE!$N244,
IF(AND([1]SYNTHESE!$AN244='[1]GRILLE COTATION'!$C$22,[1]SYNTHESE!$AK244=[1]PARAM!$B$4,[1]SYNTHESE!$AB244="CHAUDIERE  INDIV.",[1]SYNTHESE!$AA244="GAZ"),[1]BIBLIOTHEQUE!$H$8*[1]SYNTHESE!$N244,
IF(AND([1]SYNTHESE!$AN244='[1]GRILLE COTATION'!$C$22,[1]SYNTHESE!$AK244=[1]PARAM!$B$5,[1]SYNTHESE!$AB244="CHAUDIERE  INDIV.",[1]SYNTHESE!$AA244="GAZ"),[1]BIBLIOTHEQUE!$H$8*[1]SYNTHESE!$N244,""))))</f>
        <v/>
      </c>
      <c r="G245" s="36" t="str">
        <f>IF(AND([1]SYNTHESE!$AN244='[1]GRILLE COTATION'!$C$22,[1]SYNTHESE!$AK244='[1]GRILLE COTATION'!$F$22),[1]BIBLIOTHEQUE!$H$9*[1]SYNTHESE!$N244,"")</f>
        <v/>
      </c>
      <c r="H245" s="36" t="str">
        <f>IF(AND([1]SYNTHESE!$AO244='[1]GRILLE COTATION'!$C$35,[1]SYNTHESE!$AK244='[1]GRILLE COTATION'!$F$35),[1]BIBLIOTHEQUE!$H$10*[1]SYNTHESE!$N244,
IF([1]SYNTHESE!$AO244='[1]GRILLE COTATION'!$C$38,[1]BIBLIOTHEQUE!$H$10*[1]SYNTHESE!$N244,""))</f>
        <v/>
      </c>
      <c r="I245" s="35"/>
      <c r="J245" s="36" t="str">
        <f ca="1">IF(AND(I245="",AI245="",BI245="",CI245="",DI245="",EI245="",FI245="",GI245="",HI245="",II245="",[1]SYNTHESE!$AP244='[1]GRILLE COTATION'!$C$42,[1]SYNTHESE!$AJ244&gt;'[1]GRILLE COTATION'!$G$48,[1]SYNTHESE!$M244=[1]BIBLIOTHEQUE!$F$15),[1]BIBLIOTHEQUE!$H$13*[1]SYNTHESE!$Q244*1.5,
IF(AND(I245="",AI245="",BI245="",CI245="",DI245="",EI245="",FI245="",GI245="",HI245="",II245="",[1]SYNTHESE!$AP244='[1]GRILLE COTATION'!$C$42,[1]SYNTHESE!$AJ244&gt;'[1]GRILLE COTATION'!$G$48,[1]SYNTHESE!$M244=[1]BIBLIOTHEQUE!$F$22),[1]BIBLIOTHEQUE!$H$13*[1]SYNTHESE!$Q244,""))</f>
        <v/>
      </c>
      <c r="K245" s="35"/>
      <c r="L245" s="36" t="str">
        <f ca="1">IF(AND(
[1]SYNTHESE!$AQ244='[1]GRILLE COTATION'!$C$60,
[1]SYNTHESE!$AJ244&gt;'[1]GRILLE COTATION'!$G$60,
[1]SYNTHESE!$M244=[1]BIBLIOTHEQUE!$F$22),
[1]BIBLIOTHEQUE!$H$22*[1]SYNTHESE!$F244+[1]BIBLIOTHEQUE!$H$23*[1]SYNTHESE!$G244+[1]BIBLIOTHEQUE!$H$24*[1]SYNTHESE!$H244+[1]BIBLIOTHEQUE!$H$25*[1]SYNTHESE!$I244+[1]BIBLIOTHEQUE!$H$26*[1]SYNTHESE!$J244+[1]BIBLIOTHEQUE!$H$27*[1]SYNTHESE!$K244,
IF(AND(
[1]SYNTHESE!$AQ244='[1]GRILLE COTATION'!$C$60,
[1]SYNTHESE!$AJ244&gt;'[1]GRILLE COTATION'!$G$60,
[1]SYNTHESE!$M244=[1]BIBLIOTHEQUE!$F$15),
[1]BIBLIOTHEQUE!$H$15*[1]SYNTHESE!$F244+[1]BIBLIOTHEQUE!$H$16*[1]SYNTHESE!$G244+[1]BIBLIOTHEQUE!$H$17*[1]SYNTHESE!$H244+[1]BIBLIOTHEQUE!$H$18*[1]SYNTHESE!$I244+[1]BIBLIOTHEQUE!$H$19*[1]SYNTHESE!$J244+[1]BIBLIOTHEQUE!$H$20*[1]SYNTHESE!$K244+[1]BIBLIOTHEQUE!$H$21*[1]SYNTHESE!$L244,""))</f>
        <v/>
      </c>
      <c r="M245" s="35"/>
      <c r="N245" s="36" t="str">
        <f ca="1">IF(AND([1]SYNTHESE!$AR244='[1]GRILLE COTATION'!$C$72,[1]SYNTHESE!$AJ244&gt;'[1]GRILLE COTATION'!$G$72),[1]BIBLIOTHEQUE!$H$29*[1]SYNTHESE!$Q244/[1]SYNTHESE!$P244*1.2,"")</f>
        <v/>
      </c>
      <c r="O245" s="35"/>
      <c r="P245" s="35"/>
      <c r="Q245" s="36" t="str">
        <f ca="1">IF(AND([1]SYNTHESE!$AS244='[1]GRILLE COTATION'!$C$84,[1]SYNTHESE!$AJ244&gt;'[1]GRILLE COTATION'!$G$84),[1]BIBLIOTHEQUE!$H$32*[1]SYNTHESE!$Q244/[1]SYNTHESE!$P244,"")</f>
        <v/>
      </c>
      <c r="R245" s="35"/>
      <c r="S245" s="36" t="str">
        <f ca="1">IF(AND([1]SYNTHESE!$AT244='[1]GRILLE COTATION'!$C$97,[1]SYNTHESE!$AJ244&gt;'[1]GRILLE COTATION'!$G$97),[1]BIBLIOTHEQUE!$H$35*[1]SYNTHESE!$N244,"")</f>
        <v/>
      </c>
      <c r="T245" s="36" t="str">
        <f ca="1">IF(AND([1]SYNTHESE!$AU244='[1]GRILLE COTATION'!$C$109,[1]SYNTHESE!$AJ244&gt;'[1]GRILLE COTATION'!$G$109),[1]BIBLIOTHEQUE!$H$36*[1]SYNTHESE!$N244,"")</f>
        <v/>
      </c>
      <c r="U245" s="36" t="str">
        <f ca="1">IF(AND([1]SYNTHESE!$AV244='[1]GRILLE COTATION'!$C$121,[1]SYNTHESE!$AJ244&gt;'[1]GRILLE COTATION'!$G$121),[1]BIBLIOTHEQUE!$H$37*[1]SYNTHESE!$N244,"")</f>
        <v/>
      </c>
      <c r="V245" s="35"/>
      <c r="W245" s="36" t="str">
        <f ca="1">IF(AND([1]SYNTHESE!$AW244='[1]GRILLE COTATION'!$C$134,[1]SYNTHESE!$AJ244&gt;'[1]GRILLE COTATION'!$G$134),[1]BIBLIOTHEQUE!$H$40*[1]SYNTHESE!$P244*[1]SYNTHESE!$O244,"")</f>
        <v/>
      </c>
      <c r="X245" s="36"/>
      <c r="Y245" s="36" t="str">
        <f ca="1">IF(AND([1]SYNTHESE!$AX244='[1]GRILLE COTATION'!$C$146,[1]SYNTHESE!$AJ244&gt;'[1]GRILLE COTATION'!$G$146,[1]SYNTHESE!$P244&gt;=4),[1]BIBLIOTHEQUE!$H$42*[1]SYNTHESE!$O244,"")</f>
        <v/>
      </c>
      <c r="Z245" s="37"/>
    </row>
    <row r="246" spans="1:26" x14ac:dyDescent="0.25">
      <c r="A246" s="4">
        <v>304</v>
      </c>
      <c r="B246" s="34" t="str">
        <f ca="1">IF(AND([1]SYNTHESE!$AM245='[1]GRILLE COTATION'!$C$9,[1]SYNTHESE!$W245&gt;'[1]GRILLE COTATION'!$G$9),[1]BIBLIOTHEQUE!$H$3*[1]SYNTHESE!$N245,"")</f>
        <v/>
      </c>
      <c r="C246" s="35"/>
      <c r="D246" s="36" t="str">
        <f>IF(AND([1]SYNTHESE!$AK245='[1]GRILLE COTATION'!$F$42,[1]SYNTHESE!$AP245='[1]GRILLE COTATION'!$C$42),[1]BIBLIOTHEQUE!$H$6,"")</f>
        <v/>
      </c>
      <c r="E246" s="35"/>
      <c r="F246" s="36" t="str">
        <f>IF(AND([1]SYNTHESE!$AN245='[1]GRILLE COTATION'!$C$22,[1]SYNTHESE!$AK245=[1]PARAM!$B$2,[1]SYNTHESE!$AB245="CHAUDIERE  INDIV.",[1]SYNTHESE!$AA245="GAZ"),[1]BIBLIOTHEQUE!$H$8*[1]SYNTHESE!$N245,
IF(AND([1]SYNTHESE!$AN245='[1]GRILLE COTATION'!$C$22,[1]SYNTHESE!$AK245=[1]PARAM!$B$3,[1]SYNTHESE!$AB245="CHAUDIERE  INDIV.",[1]SYNTHESE!$AA245="GAZ"),[1]BIBLIOTHEQUE!$H$8*[1]SYNTHESE!$N245,
IF(AND([1]SYNTHESE!$AN245='[1]GRILLE COTATION'!$C$22,[1]SYNTHESE!$AK245=[1]PARAM!$B$4,[1]SYNTHESE!$AB245="CHAUDIERE  INDIV.",[1]SYNTHESE!$AA245="GAZ"),[1]BIBLIOTHEQUE!$H$8*[1]SYNTHESE!$N245,
IF(AND([1]SYNTHESE!$AN245='[1]GRILLE COTATION'!$C$22,[1]SYNTHESE!$AK245=[1]PARAM!$B$5,[1]SYNTHESE!$AB245="CHAUDIERE  INDIV.",[1]SYNTHESE!$AA245="GAZ"),[1]BIBLIOTHEQUE!$H$8*[1]SYNTHESE!$N245,""))))</f>
        <v/>
      </c>
      <c r="G246" s="36" t="str">
        <f>IF(AND([1]SYNTHESE!$AN245='[1]GRILLE COTATION'!$C$22,[1]SYNTHESE!$AK245='[1]GRILLE COTATION'!$F$22),[1]BIBLIOTHEQUE!$H$9*[1]SYNTHESE!$N245,"")</f>
        <v/>
      </c>
      <c r="H246" s="36" t="str">
        <f>IF(AND([1]SYNTHESE!$AO245='[1]GRILLE COTATION'!$C$35,[1]SYNTHESE!$AK245='[1]GRILLE COTATION'!$F$35),[1]BIBLIOTHEQUE!$H$10*[1]SYNTHESE!$N245,
IF([1]SYNTHESE!$AO245='[1]GRILLE COTATION'!$C$38,[1]BIBLIOTHEQUE!$H$10*[1]SYNTHESE!$N245,""))</f>
        <v/>
      </c>
      <c r="I246" s="35"/>
      <c r="J246" s="36" t="str">
        <f ca="1">IF(AND(I246="",AI246="",BI246="",CI246="",DI246="",EI246="",FI246="",GI246="",HI246="",II246="",[1]SYNTHESE!$AP245='[1]GRILLE COTATION'!$C$42,[1]SYNTHESE!$AJ245&gt;'[1]GRILLE COTATION'!$G$48,[1]SYNTHESE!$M245=[1]BIBLIOTHEQUE!$F$15),[1]BIBLIOTHEQUE!$H$13*[1]SYNTHESE!$Q245*1.5,
IF(AND(I246="",AI246="",BI246="",CI246="",DI246="",EI246="",FI246="",GI246="",HI246="",II246="",[1]SYNTHESE!$AP245='[1]GRILLE COTATION'!$C$42,[1]SYNTHESE!$AJ245&gt;'[1]GRILLE COTATION'!$G$48,[1]SYNTHESE!$M245=[1]BIBLIOTHEQUE!$F$22),[1]BIBLIOTHEQUE!$H$13*[1]SYNTHESE!$Q245,""))</f>
        <v/>
      </c>
      <c r="K246" s="35"/>
      <c r="L246" s="36" t="str">
        <f ca="1">IF(AND(
[1]SYNTHESE!$AQ245='[1]GRILLE COTATION'!$C$60,
[1]SYNTHESE!$AJ245&gt;'[1]GRILLE COTATION'!$G$60,
[1]SYNTHESE!$M245=[1]BIBLIOTHEQUE!$F$22),
[1]BIBLIOTHEQUE!$H$22*[1]SYNTHESE!$F245+[1]BIBLIOTHEQUE!$H$23*[1]SYNTHESE!$G245+[1]BIBLIOTHEQUE!$H$24*[1]SYNTHESE!$H245+[1]BIBLIOTHEQUE!$H$25*[1]SYNTHESE!$I245+[1]BIBLIOTHEQUE!$H$26*[1]SYNTHESE!$J245+[1]BIBLIOTHEQUE!$H$27*[1]SYNTHESE!$K245,
IF(AND(
[1]SYNTHESE!$AQ245='[1]GRILLE COTATION'!$C$60,
[1]SYNTHESE!$AJ245&gt;'[1]GRILLE COTATION'!$G$60,
[1]SYNTHESE!$M245=[1]BIBLIOTHEQUE!$F$15),
[1]BIBLIOTHEQUE!$H$15*[1]SYNTHESE!$F245+[1]BIBLIOTHEQUE!$H$16*[1]SYNTHESE!$G245+[1]BIBLIOTHEQUE!$H$17*[1]SYNTHESE!$H245+[1]BIBLIOTHEQUE!$H$18*[1]SYNTHESE!$I245+[1]BIBLIOTHEQUE!$H$19*[1]SYNTHESE!$J245+[1]BIBLIOTHEQUE!$H$20*[1]SYNTHESE!$K245+[1]BIBLIOTHEQUE!$H$21*[1]SYNTHESE!$L245,""))</f>
        <v/>
      </c>
      <c r="M246" s="35"/>
      <c r="N246" s="36" t="str">
        <f ca="1">IF(AND([1]SYNTHESE!$AR245='[1]GRILLE COTATION'!$C$72,[1]SYNTHESE!$AJ245&gt;'[1]GRILLE COTATION'!$G$72),[1]BIBLIOTHEQUE!$H$29*[1]SYNTHESE!$Q245/[1]SYNTHESE!$P245*1.2,"")</f>
        <v/>
      </c>
      <c r="O246" s="35"/>
      <c r="P246" s="35"/>
      <c r="Q246" s="36" t="str">
        <f ca="1">IF(AND([1]SYNTHESE!$AS245='[1]GRILLE COTATION'!$C$84,[1]SYNTHESE!$AJ245&gt;'[1]GRILLE COTATION'!$G$84),[1]BIBLIOTHEQUE!$H$32*[1]SYNTHESE!$Q245/[1]SYNTHESE!$P245,"")</f>
        <v/>
      </c>
      <c r="R246" s="35"/>
      <c r="S246" s="36" t="str">
        <f ca="1">IF(AND([1]SYNTHESE!$AT245='[1]GRILLE COTATION'!$C$97,[1]SYNTHESE!$AJ245&gt;'[1]GRILLE COTATION'!$G$97),[1]BIBLIOTHEQUE!$H$35*[1]SYNTHESE!$N245,"")</f>
        <v/>
      </c>
      <c r="T246" s="36" t="str">
        <f ca="1">IF(AND([1]SYNTHESE!$AU245='[1]GRILLE COTATION'!$C$109,[1]SYNTHESE!$AJ245&gt;'[1]GRILLE COTATION'!$G$109),[1]BIBLIOTHEQUE!$H$36*[1]SYNTHESE!$N245,"")</f>
        <v/>
      </c>
      <c r="U246" s="36" t="str">
        <f ca="1">IF(AND([1]SYNTHESE!$AV245='[1]GRILLE COTATION'!$C$121,[1]SYNTHESE!$AJ245&gt;'[1]GRILLE COTATION'!$G$121),[1]BIBLIOTHEQUE!$H$37*[1]SYNTHESE!$N245,"")</f>
        <v/>
      </c>
      <c r="V246" s="35"/>
      <c r="W246" s="36" t="str">
        <f ca="1">IF(AND([1]SYNTHESE!$AW245='[1]GRILLE COTATION'!$C$134,[1]SYNTHESE!$AJ245&gt;'[1]GRILLE COTATION'!$G$134),[1]BIBLIOTHEQUE!$H$40*[1]SYNTHESE!$P245*[1]SYNTHESE!$O245,"")</f>
        <v/>
      </c>
      <c r="X246" s="36"/>
      <c r="Y246" s="36" t="str">
        <f ca="1">IF(AND([1]SYNTHESE!$AX245='[1]GRILLE COTATION'!$C$146,[1]SYNTHESE!$AJ245&gt;'[1]GRILLE COTATION'!$G$146,[1]SYNTHESE!$P245&gt;=4),[1]BIBLIOTHEQUE!$H$42*[1]SYNTHESE!$O245,"")</f>
        <v/>
      </c>
      <c r="Z246" s="37"/>
    </row>
    <row r="247" spans="1:26" x14ac:dyDescent="0.25">
      <c r="A247" s="4">
        <v>305</v>
      </c>
      <c r="B247" s="34" t="str">
        <f ca="1">IF(AND([1]SYNTHESE!$AM246='[1]GRILLE COTATION'!$C$9,[1]SYNTHESE!$W246&gt;'[1]GRILLE COTATION'!$G$9),[1]BIBLIOTHEQUE!$H$3*[1]SYNTHESE!$N246,"")</f>
        <v/>
      </c>
      <c r="C247" s="35"/>
      <c r="D247" s="36" t="str">
        <f>IF(AND([1]SYNTHESE!$AK246='[1]GRILLE COTATION'!$F$42,[1]SYNTHESE!$AP246='[1]GRILLE COTATION'!$C$42),[1]BIBLIOTHEQUE!$H$6,"")</f>
        <v/>
      </c>
      <c r="E247" s="35"/>
      <c r="F247" s="36" t="str">
        <f>IF(AND([1]SYNTHESE!$AN246='[1]GRILLE COTATION'!$C$22,[1]SYNTHESE!$AK246=[1]PARAM!$B$2,[1]SYNTHESE!$AB246="CHAUDIERE  INDIV.",[1]SYNTHESE!$AA246="GAZ"),[1]BIBLIOTHEQUE!$H$8*[1]SYNTHESE!$N246,
IF(AND([1]SYNTHESE!$AN246='[1]GRILLE COTATION'!$C$22,[1]SYNTHESE!$AK246=[1]PARAM!$B$3,[1]SYNTHESE!$AB246="CHAUDIERE  INDIV.",[1]SYNTHESE!$AA246="GAZ"),[1]BIBLIOTHEQUE!$H$8*[1]SYNTHESE!$N246,
IF(AND([1]SYNTHESE!$AN246='[1]GRILLE COTATION'!$C$22,[1]SYNTHESE!$AK246=[1]PARAM!$B$4,[1]SYNTHESE!$AB246="CHAUDIERE  INDIV.",[1]SYNTHESE!$AA246="GAZ"),[1]BIBLIOTHEQUE!$H$8*[1]SYNTHESE!$N246,
IF(AND([1]SYNTHESE!$AN246='[1]GRILLE COTATION'!$C$22,[1]SYNTHESE!$AK246=[1]PARAM!$B$5,[1]SYNTHESE!$AB246="CHAUDIERE  INDIV.",[1]SYNTHESE!$AA246="GAZ"),[1]BIBLIOTHEQUE!$H$8*[1]SYNTHESE!$N246,""))))</f>
        <v/>
      </c>
      <c r="G247" s="36" t="str">
        <f>IF(AND([1]SYNTHESE!$AN246='[1]GRILLE COTATION'!$C$22,[1]SYNTHESE!$AK246='[1]GRILLE COTATION'!$F$22),[1]BIBLIOTHEQUE!$H$9*[1]SYNTHESE!$N246,"")</f>
        <v/>
      </c>
      <c r="H247" s="36" t="str">
        <f>IF(AND([1]SYNTHESE!$AO246='[1]GRILLE COTATION'!$C$35,[1]SYNTHESE!$AK246='[1]GRILLE COTATION'!$F$35),[1]BIBLIOTHEQUE!$H$10*[1]SYNTHESE!$N246,
IF([1]SYNTHESE!$AO246='[1]GRILLE COTATION'!$C$38,[1]BIBLIOTHEQUE!$H$10*[1]SYNTHESE!$N246,""))</f>
        <v/>
      </c>
      <c r="I247" s="35"/>
      <c r="J247" s="36" t="str">
        <f ca="1">IF(AND(I247="",AI247="",BI247="",CI247="",DI247="",EI247="",FI247="",GI247="",HI247="",II247="",[1]SYNTHESE!$AP246='[1]GRILLE COTATION'!$C$42,[1]SYNTHESE!$AJ246&gt;'[1]GRILLE COTATION'!$G$48,[1]SYNTHESE!$M246=[1]BIBLIOTHEQUE!$F$15),[1]BIBLIOTHEQUE!$H$13*[1]SYNTHESE!$Q246*1.5,
IF(AND(I247="",AI247="",BI247="",CI247="",DI247="",EI247="",FI247="",GI247="",HI247="",II247="",[1]SYNTHESE!$AP246='[1]GRILLE COTATION'!$C$42,[1]SYNTHESE!$AJ246&gt;'[1]GRILLE COTATION'!$G$48,[1]SYNTHESE!$M246=[1]BIBLIOTHEQUE!$F$22),[1]BIBLIOTHEQUE!$H$13*[1]SYNTHESE!$Q246,""))</f>
        <v/>
      </c>
      <c r="K247" s="35"/>
      <c r="L247" s="36" t="str">
        <f ca="1">IF(AND(
[1]SYNTHESE!$AQ246='[1]GRILLE COTATION'!$C$60,
[1]SYNTHESE!$AJ246&gt;'[1]GRILLE COTATION'!$G$60,
[1]SYNTHESE!$M246=[1]BIBLIOTHEQUE!$F$22),
[1]BIBLIOTHEQUE!$H$22*[1]SYNTHESE!$F246+[1]BIBLIOTHEQUE!$H$23*[1]SYNTHESE!$G246+[1]BIBLIOTHEQUE!$H$24*[1]SYNTHESE!$H246+[1]BIBLIOTHEQUE!$H$25*[1]SYNTHESE!$I246+[1]BIBLIOTHEQUE!$H$26*[1]SYNTHESE!$J246+[1]BIBLIOTHEQUE!$H$27*[1]SYNTHESE!$K246,
IF(AND(
[1]SYNTHESE!$AQ246='[1]GRILLE COTATION'!$C$60,
[1]SYNTHESE!$AJ246&gt;'[1]GRILLE COTATION'!$G$60,
[1]SYNTHESE!$M246=[1]BIBLIOTHEQUE!$F$15),
[1]BIBLIOTHEQUE!$H$15*[1]SYNTHESE!$F246+[1]BIBLIOTHEQUE!$H$16*[1]SYNTHESE!$G246+[1]BIBLIOTHEQUE!$H$17*[1]SYNTHESE!$H246+[1]BIBLIOTHEQUE!$H$18*[1]SYNTHESE!$I246+[1]BIBLIOTHEQUE!$H$19*[1]SYNTHESE!$J246+[1]BIBLIOTHEQUE!$H$20*[1]SYNTHESE!$K246+[1]BIBLIOTHEQUE!$H$21*[1]SYNTHESE!$L246,""))</f>
        <v/>
      </c>
      <c r="M247" s="35"/>
      <c r="N247" s="36" t="str">
        <f ca="1">IF(AND([1]SYNTHESE!$AR246='[1]GRILLE COTATION'!$C$72,[1]SYNTHESE!$AJ246&gt;'[1]GRILLE COTATION'!$G$72),[1]BIBLIOTHEQUE!$H$29*[1]SYNTHESE!$Q246/[1]SYNTHESE!$P246*1.2,"")</f>
        <v/>
      </c>
      <c r="O247" s="35"/>
      <c r="P247" s="35"/>
      <c r="Q247" s="36" t="str">
        <f ca="1">IF(AND([1]SYNTHESE!$AS246='[1]GRILLE COTATION'!$C$84,[1]SYNTHESE!$AJ246&gt;'[1]GRILLE COTATION'!$G$84),[1]BIBLIOTHEQUE!$H$32*[1]SYNTHESE!$Q246/[1]SYNTHESE!$P246,"")</f>
        <v/>
      </c>
      <c r="R247" s="35"/>
      <c r="S247" s="36" t="str">
        <f ca="1">IF(AND([1]SYNTHESE!$AT246='[1]GRILLE COTATION'!$C$97,[1]SYNTHESE!$AJ246&gt;'[1]GRILLE COTATION'!$G$97),[1]BIBLIOTHEQUE!$H$35*[1]SYNTHESE!$N246,"")</f>
        <v/>
      </c>
      <c r="T247" s="36" t="str">
        <f ca="1">IF(AND([1]SYNTHESE!$AU246='[1]GRILLE COTATION'!$C$109,[1]SYNTHESE!$AJ246&gt;'[1]GRILLE COTATION'!$G$109),[1]BIBLIOTHEQUE!$H$36*[1]SYNTHESE!$N246,"")</f>
        <v/>
      </c>
      <c r="U247" s="36" t="str">
        <f ca="1">IF(AND([1]SYNTHESE!$AV246='[1]GRILLE COTATION'!$C$121,[1]SYNTHESE!$AJ246&gt;'[1]GRILLE COTATION'!$G$121),[1]BIBLIOTHEQUE!$H$37*[1]SYNTHESE!$N246,"")</f>
        <v/>
      </c>
      <c r="V247" s="35"/>
      <c r="W247" s="36" t="str">
        <f ca="1">IF(AND([1]SYNTHESE!$AW246='[1]GRILLE COTATION'!$C$134,[1]SYNTHESE!$AJ246&gt;'[1]GRILLE COTATION'!$G$134),[1]BIBLIOTHEQUE!$H$40*[1]SYNTHESE!$P246*[1]SYNTHESE!$O246,"")</f>
        <v/>
      </c>
      <c r="X247" s="36"/>
      <c r="Y247" s="36" t="str">
        <f ca="1">IF(AND([1]SYNTHESE!$AX246='[1]GRILLE COTATION'!$C$146,[1]SYNTHESE!$AJ246&gt;'[1]GRILLE COTATION'!$G$146,[1]SYNTHESE!$P246&gt;=4),[1]BIBLIOTHEQUE!$H$42*[1]SYNTHESE!$O246,"")</f>
        <v/>
      </c>
      <c r="Z247" s="37"/>
    </row>
    <row r="248" spans="1:26" x14ac:dyDescent="0.25">
      <c r="A248" s="4">
        <v>306</v>
      </c>
      <c r="B248" s="34" t="str">
        <f ca="1">IF(AND([1]SYNTHESE!$AM247='[1]GRILLE COTATION'!$C$9,[1]SYNTHESE!$W247&gt;'[1]GRILLE COTATION'!$G$9),[1]BIBLIOTHEQUE!$H$3*[1]SYNTHESE!$N247,"")</f>
        <v/>
      </c>
      <c r="C248" s="35"/>
      <c r="D248" s="36" t="str">
        <f>IF(AND([1]SYNTHESE!$AK247='[1]GRILLE COTATION'!$F$42,[1]SYNTHESE!$AP247='[1]GRILLE COTATION'!$C$42),[1]BIBLIOTHEQUE!$H$6,"")</f>
        <v/>
      </c>
      <c r="E248" s="35"/>
      <c r="F248" s="36" t="str">
        <f>IF(AND([1]SYNTHESE!$AN247='[1]GRILLE COTATION'!$C$22,[1]SYNTHESE!$AK247=[1]PARAM!$B$2,[1]SYNTHESE!$AB247="CHAUDIERE  INDIV.",[1]SYNTHESE!$AA247="GAZ"),[1]BIBLIOTHEQUE!$H$8*[1]SYNTHESE!$N247,
IF(AND([1]SYNTHESE!$AN247='[1]GRILLE COTATION'!$C$22,[1]SYNTHESE!$AK247=[1]PARAM!$B$3,[1]SYNTHESE!$AB247="CHAUDIERE  INDIV.",[1]SYNTHESE!$AA247="GAZ"),[1]BIBLIOTHEQUE!$H$8*[1]SYNTHESE!$N247,
IF(AND([1]SYNTHESE!$AN247='[1]GRILLE COTATION'!$C$22,[1]SYNTHESE!$AK247=[1]PARAM!$B$4,[1]SYNTHESE!$AB247="CHAUDIERE  INDIV.",[1]SYNTHESE!$AA247="GAZ"),[1]BIBLIOTHEQUE!$H$8*[1]SYNTHESE!$N247,
IF(AND([1]SYNTHESE!$AN247='[1]GRILLE COTATION'!$C$22,[1]SYNTHESE!$AK247=[1]PARAM!$B$5,[1]SYNTHESE!$AB247="CHAUDIERE  INDIV.",[1]SYNTHESE!$AA247="GAZ"),[1]BIBLIOTHEQUE!$H$8*[1]SYNTHESE!$N247,""))))</f>
        <v/>
      </c>
      <c r="G248" s="36" t="str">
        <f>IF(AND([1]SYNTHESE!$AN247='[1]GRILLE COTATION'!$C$22,[1]SYNTHESE!$AK247='[1]GRILLE COTATION'!$F$22),[1]BIBLIOTHEQUE!$H$9*[1]SYNTHESE!$N247,"")</f>
        <v/>
      </c>
      <c r="H248" s="36" t="str">
        <f>IF(AND([1]SYNTHESE!$AO247='[1]GRILLE COTATION'!$C$35,[1]SYNTHESE!$AK247='[1]GRILLE COTATION'!$F$35),[1]BIBLIOTHEQUE!$H$10*[1]SYNTHESE!$N247,
IF([1]SYNTHESE!$AO247='[1]GRILLE COTATION'!$C$38,[1]BIBLIOTHEQUE!$H$10*[1]SYNTHESE!$N247,""))</f>
        <v/>
      </c>
      <c r="I248" s="35"/>
      <c r="J248" s="36" t="str">
        <f ca="1">IF(AND(I248="",AI248="",BI248="",CI248="",DI248="",EI248="",FI248="",GI248="",HI248="",II248="",[1]SYNTHESE!$AP247='[1]GRILLE COTATION'!$C$42,[1]SYNTHESE!$AJ247&gt;'[1]GRILLE COTATION'!$G$48,[1]SYNTHESE!$M247=[1]BIBLIOTHEQUE!$F$15),[1]BIBLIOTHEQUE!$H$13*[1]SYNTHESE!$Q247*1.5,
IF(AND(I248="",AI248="",BI248="",CI248="",DI248="",EI248="",FI248="",GI248="",HI248="",II248="",[1]SYNTHESE!$AP247='[1]GRILLE COTATION'!$C$42,[1]SYNTHESE!$AJ247&gt;'[1]GRILLE COTATION'!$G$48,[1]SYNTHESE!$M247=[1]BIBLIOTHEQUE!$F$22),[1]BIBLIOTHEQUE!$H$13*[1]SYNTHESE!$Q247,""))</f>
        <v/>
      </c>
      <c r="K248" s="35"/>
      <c r="L248" s="36" t="str">
        <f ca="1">IF(AND(
[1]SYNTHESE!$AQ247='[1]GRILLE COTATION'!$C$60,
[1]SYNTHESE!$AJ247&gt;'[1]GRILLE COTATION'!$G$60,
[1]SYNTHESE!$M247=[1]BIBLIOTHEQUE!$F$22),
[1]BIBLIOTHEQUE!$H$22*[1]SYNTHESE!$F247+[1]BIBLIOTHEQUE!$H$23*[1]SYNTHESE!$G247+[1]BIBLIOTHEQUE!$H$24*[1]SYNTHESE!$H247+[1]BIBLIOTHEQUE!$H$25*[1]SYNTHESE!$I247+[1]BIBLIOTHEQUE!$H$26*[1]SYNTHESE!$J247+[1]BIBLIOTHEQUE!$H$27*[1]SYNTHESE!$K247,
IF(AND(
[1]SYNTHESE!$AQ247='[1]GRILLE COTATION'!$C$60,
[1]SYNTHESE!$AJ247&gt;'[1]GRILLE COTATION'!$G$60,
[1]SYNTHESE!$M247=[1]BIBLIOTHEQUE!$F$15),
[1]BIBLIOTHEQUE!$H$15*[1]SYNTHESE!$F247+[1]BIBLIOTHEQUE!$H$16*[1]SYNTHESE!$G247+[1]BIBLIOTHEQUE!$H$17*[1]SYNTHESE!$H247+[1]BIBLIOTHEQUE!$H$18*[1]SYNTHESE!$I247+[1]BIBLIOTHEQUE!$H$19*[1]SYNTHESE!$J247+[1]BIBLIOTHEQUE!$H$20*[1]SYNTHESE!$K247+[1]BIBLIOTHEQUE!$H$21*[1]SYNTHESE!$L247,""))</f>
        <v/>
      </c>
      <c r="M248" s="35"/>
      <c r="N248" s="36" t="str">
        <f ca="1">IF(AND([1]SYNTHESE!$AR247='[1]GRILLE COTATION'!$C$72,[1]SYNTHESE!$AJ247&gt;'[1]GRILLE COTATION'!$G$72),[1]BIBLIOTHEQUE!$H$29*[1]SYNTHESE!$Q247/[1]SYNTHESE!$P247*1.2,"")</f>
        <v/>
      </c>
      <c r="O248" s="35"/>
      <c r="P248" s="35"/>
      <c r="Q248" s="36" t="str">
        <f ca="1">IF(AND([1]SYNTHESE!$AS247='[1]GRILLE COTATION'!$C$84,[1]SYNTHESE!$AJ247&gt;'[1]GRILLE COTATION'!$G$84),[1]BIBLIOTHEQUE!$H$32*[1]SYNTHESE!$Q247/[1]SYNTHESE!$P247,"")</f>
        <v/>
      </c>
      <c r="R248" s="35"/>
      <c r="S248" s="36" t="str">
        <f ca="1">IF(AND([1]SYNTHESE!$AT247='[1]GRILLE COTATION'!$C$97,[1]SYNTHESE!$AJ247&gt;'[1]GRILLE COTATION'!$G$97),[1]BIBLIOTHEQUE!$H$35*[1]SYNTHESE!$N247,"")</f>
        <v/>
      </c>
      <c r="T248" s="36" t="str">
        <f ca="1">IF(AND([1]SYNTHESE!$AU247='[1]GRILLE COTATION'!$C$109,[1]SYNTHESE!$AJ247&gt;'[1]GRILLE COTATION'!$G$109),[1]BIBLIOTHEQUE!$H$36*[1]SYNTHESE!$N247,"")</f>
        <v/>
      </c>
      <c r="U248" s="36" t="str">
        <f ca="1">IF(AND([1]SYNTHESE!$AV247='[1]GRILLE COTATION'!$C$121,[1]SYNTHESE!$AJ247&gt;'[1]GRILLE COTATION'!$G$121),[1]BIBLIOTHEQUE!$H$37*[1]SYNTHESE!$N247,"")</f>
        <v/>
      </c>
      <c r="V248" s="35"/>
      <c r="W248" s="36" t="str">
        <f ca="1">IF(AND([1]SYNTHESE!$AW247='[1]GRILLE COTATION'!$C$134,[1]SYNTHESE!$AJ247&gt;'[1]GRILLE COTATION'!$G$134),[1]BIBLIOTHEQUE!$H$40*[1]SYNTHESE!$P247*[1]SYNTHESE!$O247,"")</f>
        <v/>
      </c>
      <c r="X248" s="36"/>
      <c r="Y248" s="36" t="str">
        <f ca="1">IF(AND([1]SYNTHESE!$AX247='[1]GRILLE COTATION'!$C$146,[1]SYNTHESE!$AJ247&gt;'[1]GRILLE COTATION'!$G$146,[1]SYNTHESE!$P247&gt;=4),[1]BIBLIOTHEQUE!$H$42*[1]SYNTHESE!$O247,"")</f>
        <v/>
      </c>
      <c r="Z248" s="37"/>
    </row>
    <row r="249" spans="1:26" x14ac:dyDescent="0.25">
      <c r="A249" s="4">
        <v>307</v>
      </c>
      <c r="B249" s="34" t="str">
        <f ca="1">IF(AND([1]SYNTHESE!$AM248='[1]GRILLE COTATION'!$C$9,[1]SYNTHESE!$W248&gt;'[1]GRILLE COTATION'!$G$9),[1]BIBLIOTHEQUE!$H$3*[1]SYNTHESE!$N248,"")</f>
        <v/>
      </c>
      <c r="C249" s="35"/>
      <c r="D249" s="36" t="str">
        <f>IF(AND([1]SYNTHESE!$AK248='[1]GRILLE COTATION'!$F$42,[1]SYNTHESE!$AP248='[1]GRILLE COTATION'!$C$42),[1]BIBLIOTHEQUE!$H$6,"")</f>
        <v/>
      </c>
      <c r="E249" s="35"/>
      <c r="F249" s="36" t="str">
        <f>IF(AND([1]SYNTHESE!$AN248='[1]GRILLE COTATION'!$C$22,[1]SYNTHESE!$AK248=[1]PARAM!$B$2,[1]SYNTHESE!$AB248="CHAUDIERE  INDIV.",[1]SYNTHESE!$AA248="GAZ"),[1]BIBLIOTHEQUE!$H$8*[1]SYNTHESE!$N248,
IF(AND([1]SYNTHESE!$AN248='[1]GRILLE COTATION'!$C$22,[1]SYNTHESE!$AK248=[1]PARAM!$B$3,[1]SYNTHESE!$AB248="CHAUDIERE  INDIV.",[1]SYNTHESE!$AA248="GAZ"),[1]BIBLIOTHEQUE!$H$8*[1]SYNTHESE!$N248,
IF(AND([1]SYNTHESE!$AN248='[1]GRILLE COTATION'!$C$22,[1]SYNTHESE!$AK248=[1]PARAM!$B$4,[1]SYNTHESE!$AB248="CHAUDIERE  INDIV.",[1]SYNTHESE!$AA248="GAZ"),[1]BIBLIOTHEQUE!$H$8*[1]SYNTHESE!$N248,
IF(AND([1]SYNTHESE!$AN248='[1]GRILLE COTATION'!$C$22,[1]SYNTHESE!$AK248=[1]PARAM!$B$5,[1]SYNTHESE!$AB248="CHAUDIERE  INDIV.",[1]SYNTHESE!$AA248="GAZ"),[1]BIBLIOTHEQUE!$H$8*[1]SYNTHESE!$N248,""))))</f>
        <v/>
      </c>
      <c r="G249" s="36" t="str">
        <f>IF(AND([1]SYNTHESE!$AN248='[1]GRILLE COTATION'!$C$22,[1]SYNTHESE!$AK248='[1]GRILLE COTATION'!$F$22),[1]BIBLIOTHEQUE!$H$9*[1]SYNTHESE!$N248,"")</f>
        <v/>
      </c>
      <c r="H249" s="36" t="str">
        <f>IF(AND([1]SYNTHESE!$AO248='[1]GRILLE COTATION'!$C$35,[1]SYNTHESE!$AK248='[1]GRILLE COTATION'!$F$35),[1]BIBLIOTHEQUE!$H$10*[1]SYNTHESE!$N248,
IF([1]SYNTHESE!$AO248='[1]GRILLE COTATION'!$C$38,[1]BIBLIOTHEQUE!$H$10*[1]SYNTHESE!$N248,""))</f>
        <v/>
      </c>
      <c r="I249" s="35"/>
      <c r="J249" s="36" t="str">
        <f ca="1">IF(AND(I249="",AI249="",BI249="",CI249="",DI249="",EI249="",FI249="",GI249="",HI249="",II249="",[1]SYNTHESE!$AP248='[1]GRILLE COTATION'!$C$42,[1]SYNTHESE!$AJ248&gt;'[1]GRILLE COTATION'!$G$48,[1]SYNTHESE!$M248=[1]BIBLIOTHEQUE!$F$15),[1]BIBLIOTHEQUE!$H$13*[1]SYNTHESE!$Q248*1.5,
IF(AND(I249="",AI249="",BI249="",CI249="",DI249="",EI249="",FI249="",GI249="",HI249="",II249="",[1]SYNTHESE!$AP248='[1]GRILLE COTATION'!$C$42,[1]SYNTHESE!$AJ248&gt;'[1]GRILLE COTATION'!$G$48,[1]SYNTHESE!$M248=[1]BIBLIOTHEQUE!$F$22),[1]BIBLIOTHEQUE!$H$13*[1]SYNTHESE!$Q248,""))</f>
        <v/>
      </c>
      <c r="K249" s="35"/>
      <c r="L249" s="36" t="str">
        <f ca="1">IF(AND(
[1]SYNTHESE!$AQ248='[1]GRILLE COTATION'!$C$60,
[1]SYNTHESE!$AJ248&gt;'[1]GRILLE COTATION'!$G$60,
[1]SYNTHESE!$M248=[1]BIBLIOTHEQUE!$F$22),
[1]BIBLIOTHEQUE!$H$22*[1]SYNTHESE!$F248+[1]BIBLIOTHEQUE!$H$23*[1]SYNTHESE!$G248+[1]BIBLIOTHEQUE!$H$24*[1]SYNTHESE!$H248+[1]BIBLIOTHEQUE!$H$25*[1]SYNTHESE!$I248+[1]BIBLIOTHEQUE!$H$26*[1]SYNTHESE!$J248+[1]BIBLIOTHEQUE!$H$27*[1]SYNTHESE!$K248,
IF(AND(
[1]SYNTHESE!$AQ248='[1]GRILLE COTATION'!$C$60,
[1]SYNTHESE!$AJ248&gt;'[1]GRILLE COTATION'!$G$60,
[1]SYNTHESE!$M248=[1]BIBLIOTHEQUE!$F$15),
[1]BIBLIOTHEQUE!$H$15*[1]SYNTHESE!$F248+[1]BIBLIOTHEQUE!$H$16*[1]SYNTHESE!$G248+[1]BIBLIOTHEQUE!$H$17*[1]SYNTHESE!$H248+[1]BIBLIOTHEQUE!$H$18*[1]SYNTHESE!$I248+[1]BIBLIOTHEQUE!$H$19*[1]SYNTHESE!$J248+[1]BIBLIOTHEQUE!$H$20*[1]SYNTHESE!$K248+[1]BIBLIOTHEQUE!$H$21*[1]SYNTHESE!$L248,""))</f>
        <v/>
      </c>
      <c r="M249" s="35"/>
      <c r="N249" s="36" t="str">
        <f ca="1">IF(AND([1]SYNTHESE!$AR248='[1]GRILLE COTATION'!$C$72,[1]SYNTHESE!$AJ248&gt;'[1]GRILLE COTATION'!$G$72),[1]BIBLIOTHEQUE!$H$29*[1]SYNTHESE!$Q248/[1]SYNTHESE!$P248*1.2,"")</f>
        <v/>
      </c>
      <c r="O249" s="35"/>
      <c r="P249" s="35"/>
      <c r="Q249" s="36" t="str">
        <f ca="1">IF(AND([1]SYNTHESE!$AS248='[1]GRILLE COTATION'!$C$84,[1]SYNTHESE!$AJ248&gt;'[1]GRILLE COTATION'!$G$84),[1]BIBLIOTHEQUE!$H$32*[1]SYNTHESE!$Q248/[1]SYNTHESE!$P248,"")</f>
        <v/>
      </c>
      <c r="R249" s="35"/>
      <c r="S249" s="36" t="str">
        <f ca="1">IF(AND([1]SYNTHESE!$AT248='[1]GRILLE COTATION'!$C$97,[1]SYNTHESE!$AJ248&gt;'[1]GRILLE COTATION'!$G$97),[1]BIBLIOTHEQUE!$H$35*[1]SYNTHESE!$N248,"")</f>
        <v/>
      </c>
      <c r="T249" s="36" t="str">
        <f ca="1">IF(AND([1]SYNTHESE!$AU248='[1]GRILLE COTATION'!$C$109,[1]SYNTHESE!$AJ248&gt;'[1]GRILLE COTATION'!$G$109),[1]BIBLIOTHEQUE!$H$36*[1]SYNTHESE!$N248,"")</f>
        <v/>
      </c>
      <c r="U249" s="36" t="str">
        <f ca="1">IF(AND([1]SYNTHESE!$AV248='[1]GRILLE COTATION'!$C$121,[1]SYNTHESE!$AJ248&gt;'[1]GRILLE COTATION'!$G$121),[1]BIBLIOTHEQUE!$H$37*[1]SYNTHESE!$N248,"")</f>
        <v/>
      </c>
      <c r="V249" s="35"/>
      <c r="W249" s="36" t="str">
        <f ca="1">IF(AND([1]SYNTHESE!$AW248='[1]GRILLE COTATION'!$C$134,[1]SYNTHESE!$AJ248&gt;'[1]GRILLE COTATION'!$G$134),[1]BIBLIOTHEQUE!$H$40*[1]SYNTHESE!$P248*[1]SYNTHESE!$O248,"")</f>
        <v/>
      </c>
      <c r="X249" s="36"/>
      <c r="Y249" s="36" t="str">
        <f ca="1">IF(AND([1]SYNTHESE!$AX248='[1]GRILLE COTATION'!$C$146,[1]SYNTHESE!$AJ248&gt;'[1]GRILLE COTATION'!$G$146,[1]SYNTHESE!$P248&gt;=4),[1]BIBLIOTHEQUE!$H$42*[1]SYNTHESE!$O248,"")</f>
        <v/>
      </c>
      <c r="Z249" s="37"/>
    </row>
    <row r="250" spans="1:26" x14ac:dyDescent="0.25">
      <c r="A250" s="4">
        <v>308</v>
      </c>
      <c r="B250" s="34" t="str">
        <f ca="1">IF(AND([1]SYNTHESE!$AM249='[1]GRILLE COTATION'!$C$9,[1]SYNTHESE!$W249&gt;'[1]GRILLE COTATION'!$G$9),[1]BIBLIOTHEQUE!$H$3*[1]SYNTHESE!$N249,"")</f>
        <v/>
      </c>
      <c r="C250" s="35"/>
      <c r="D250" s="36" t="str">
        <f>IF(AND([1]SYNTHESE!$AK249='[1]GRILLE COTATION'!$F$42,[1]SYNTHESE!$AP249='[1]GRILLE COTATION'!$C$42),[1]BIBLIOTHEQUE!$H$6,"")</f>
        <v/>
      </c>
      <c r="E250" s="35"/>
      <c r="F250" s="36" t="str">
        <f>IF(AND([1]SYNTHESE!$AN249='[1]GRILLE COTATION'!$C$22,[1]SYNTHESE!$AK249=[1]PARAM!$B$2,[1]SYNTHESE!$AB249="CHAUDIERE  INDIV.",[1]SYNTHESE!$AA249="GAZ"),[1]BIBLIOTHEQUE!$H$8*[1]SYNTHESE!$N249,
IF(AND([1]SYNTHESE!$AN249='[1]GRILLE COTATION'!$C$22,[1]SYNTHESE!$AK249=[1]PARAM!$B$3,[1]SYNTHESE!$AB249="CHAUDIERE  INDIV.",[1]SYNTHESE!$AA249="GAZ"),[1]BIBLIOTHEQUE!$H$8*[1]SYNTHESE!$N249,
IF(AND([1]SYNTHESE!$AN249='[1]GRILLE COTATION'!$C$22,[1]SYNTHESE!$AK249=[1]PARAM!$B$4,[1]SYNTHESE!$AB249="CHAUDIERE  INDIV.",[1]SYNTHESE!$AA249="GAZ"),[1]BIBLIOTHEQUE!$H$8*[1]SYNTHESE!$N249,
IF(AND([1]SYNTHESE!$AN249='[1]GRILLE COTATION'!$C$22,[1]SYNTHESE!$AK249=[1]PARAM!$B$5,[1]SYNTHESE!$AB249="CHAUDIERE  INDIV.",[1]SYNTHESE!$AA249="GAZ"),[1]BIBLIOTHEQUE!$H$8*[1]SYNTHESE!$N249,""))))</f>
        <v/>
      </c>
      <c r="G250" s="36" t="str">
        <f>IF(AND([1]SYNTHESE!$AN249='[1]GRILLE COTATION'!$C$22,[1]SYNTHESE!$AK249='[1]GRILLE COTATION'!$F$22),[1]BIBLIOTHEQUE!$H$9*[1]SYNTHESE!$N249,"")</f>
        <v/>
      </c>
      <c r="H250" s="36" t="str">
        <f>IF(AND([1]SYNTHESE!$AO249='[1]GRILLE COTATION'!$C$35,[1]SYNTHESE!$AK249='[1]GRILLE COTATION'!$F$35),[1]BIBLIOTHEQUE!$H$10*[1]SYNTHESE!$N249,
IF([1]SYNTHESE!$AO249='[1]GRILLE COTATION'!$C$38,[1]BIBLIOTHEQUE!$H$10*[1]SYNTHESE!$N249,""))</f>
        <v/>
      </c>
      <c r="I250" s="35"/>
      <c r="J250" s="36" t="str">
        <f ca="1">IF(AND(I250="",AI250="",BI250="",CI250="",DI250="",EI250="",FI250="",GI250="",HI250="",II250="",[1]SYNTHESE!$AP249='[1]GRILLE COTATION'!$C$42,[1]SYNTHESE!$AJ249&gt;'[1]GRILLE COTATION'!$G$48,[1]SYNTHESE!$M249=[1]BIBLIOTHEQUE!$F$15),[1]BIBLIOTHEQUE!$H$13*[1]SYNTHESE!$Q249*1.5,
IF(AND(I250="",AI250="",BI250="",CI250="",DI250="",EI250="",FI250="",GI250="",HI250="",II250="",[1]SYNTHESE!$AP249='[1]GRILLE COTATION'!$C$42,[1]SYNTHESE!$AJ249&gt;'[1]GRILLE COTATION'!$G$48,[1]SYNTHESE!$M249=[1]BIBLIOTHEQUE!$F$22),[1]BIBLIOTHEQUE!$H$13*[1]SYNTHESE!$Q249,""))</f>
        <v/>
      </c>
      <c r="K250" s="35"/>
      <c r="L250" s="36" t="str">
        <f ca="1">IF(AND(
[1]SYNTHESE!$AQ249='[1]GRILLE COTATION'!$C$60,
[1]SYNTHESE!$AJ249&gt;'[1]GRILLE COTATION'!$G$60,
[1]SYNTHESE!$M249=[1]BIBLIOTHEQUE!$F$22),
[1]BIBLIOTHEQUE!$H$22*[1]SYNTHESE!$F249+[1]BIBLIOTHEQUE!$H$23*[1]SYNTHESE!$G249+[1]BIBLIOTHEQUE!$H$24*[1]SYNTHESE!$H249+[1]BIBLIOTHEQUE!$H$25*[1]SYNTHESE!$I249+[1]BIBLIOTHEQUE!$H$26*[1]SYNTHESE!$J249+[1]BIBLIOTHEQUE!$H$27*[1]SYNTHESE!$K249,
IF(AND(
[1]SYNTHESE!$AQ249='[1]GRILLE COTATION'!$C$60,
[1]SYNTHESE!$AJ249&gt;'[1]GRILLE COTATION'!$G$60,
[1]SYNTHESE!$M249=[1]BIBLIOTHEQUE!$F$15),
[1]BIBLIOTHEQUE!$H$15*[1]SYNTHESE!$F249+[1]BIBLIOTHEQUE!$H$16*[1]SYNTHESE!$G249+[1]BIBLIOTHEQUE!$H$17*[1]SYNTHESE!$H249+[1]BIBLIOTHEQUE!$H$18*[1]SYNTHESE!$I249+[1]BIBLIOTHEQUE!$H$19*[1]SYNTHESE!$J249+[1]BIBLIOTHEQUE!$H$20*[1]SYNTHESE!$K249+[1]BIBLIOTHEQUE!$H$21*[1]SYNTHESE!$L249,""))</f>
        <v/>
      </c>
      <c r="M250" s="35"/>
      <c r="N250" s="36" t="str">
        <f ca="1">IF(AND([1]SYNTHESE!$AR249='[1]GRILLE COTATION'!$C$72,[1]SYNTHESE!$AJ249&gt;'[1]GRILLE COTATION'!$G$72),[1]BIBLIOTHEQUE!$H$29*[1]SYNTHESE!$Q249/[1]SYNTHESE!$P249*1.2,"")</f>
        <v/>
      </c>
      <c r="O250" s="35"/>
      <c r="P250" s="35"/>
      <c r="Q250" s="36" t="str">
        <f ca="1">IF(AND([1]SYNTHESE!$AS249='[1]GRILLE COTATION'!$C$84,[1]SYNTHESE!$AJ249&gt;'[1]GRILLE COTATION'!$G$84),[1]BIBLIOTHEQUE!$H$32*[1]SYNTHESE!$Q249/[1]SYNTHESE!$P249,"")</f>
        <v/>
      </c>
      <c r="R250" s="35"/>
      <c r="S250" s="36" t="str">
        <f ca="1">IF(AND([1]SYNTHESE!$AT249='[1]GRILLE COTATION'!$C$97,[1]SYNTHESE!$AJ249&gt;'[1]GRILLE COTATION'!$G$97),[1]BIBLIOTHEQUE!$H$35*[1]SYNTHESE!$N249,"")</f>
        <v/>
      </c>
      <c r="T250" s="36" t="str">
        <f ca="1">IF(AND([1]SYNTHESE!$AU249='[1]GRILLE COTATION'!$C$109,[1]SYNTHESE!$AJ249&gt;'[1]GRILLE COTATION'!$G$109),[1]BIBLIOTHEQUE!$H$36*[1]SYNTHESE!$N249,"")</f>
        <v/>
      </c>
      <c r="U250" s="36" t="str">
        <f ca="1">IF(AND([1]SYNTHESE!$AV249='[1]GRILLE COTATION'!$C$121,[1]SYNTHESE!$AJ249&gt;'[1]GRILLE COTATION'!$G$121),[1]BIBLIOTHEQUE!$H$37*[1]SYNTHESE!$N249,"")</f>
        <v/>
      </c>
      <c r="V250" s="35"/>
      <c r="W250" s="36" t="str">
        <f ca="1">IF(AND([1]SYNTHESE!$AW249='[1]GRILLE COTATION'!$C$134,[1]SYNTHESE!$AJ249&gt;'[1]GRILLE COTATION'!$G$134),[1]BIBLIOTHEQUE!$H$40*[1]SYNTHESE!$P249*[1]SYNTHESE!$O249,"")</f>
        <v/>
      </c>
      <c r="X250" s="36"/>
      <c r="Y250" s="36" t="str">
        <f ca="1">IF(AND([1]SYNTHESE!$AX249='[1]GRILLE COTATION'!$C$146,[1]SYNTHESE!$AJ249&gt;'[1]GRILLE COTATION'!$G$146,[1]SYNTHESE!$P249&gt;=4),[1]BIBLIOTHEQUE!$H$42*[1]SYNTHESE!$O249,"")</f>
        <v/>
      </c>
      <c r="Z250" s="37"/>
    </row>
    <row r="251" spans="1:26" x14ac:dyDescent="0.25">
      <c r="A251" s="4">
        <v>309</v>
      </c>
      <c r="B251" s="34" t="str">
        <f ca="1">IF(AND([1]SYNTHESE!$AM250='[1]GRILLE COTATION'!$C$9,[1]SYNTHESE!$W250&gt;'[1]GRILLE COTATION'!$G$9),[1]BIBLIOTHEQUE!$H$3*[1]SYNTHESE!$N250,"")</f>
        <v/>
      </c>
      <c r="C251" s="35"/>
      <c r="D251" s="36" t="str">
        <f>IF(AND([1]SYNTHESE!$AK250='[1]GRILLE COTATION'!$F$42,[1]SYNTHESE!$AP250='[1]GRILLE COTATION'!$C$42),[1]BIBLIOTHEQUE!$H$6,"")</f>
        <v/>
      </c>
      <c r="E251" s="35"/>
      <c r="F251" s="36" t="str">
        <f>IF(AND([1]SYNTHESE!$AN250='[1]GRILLE COTATION'!$C$22,[1]SYNTHESE!$AK250=[1]PARAM!$B$2,[1]SYNTHESE!$AB250="CHAUDIERE  INDIV.",[1]SYNTHESE!$AA250="GAZ"),[1]BIBLIOTHEQUE!$H$8*[1]SYNTHESE!$N250,
IF(AND([1]SYNTHESE!$AN250='[1]GRILLE COTATION'!$C$22,[1]SYNTHESE!$AK250=[1]PARAM!$B$3,[1]SYNTHESE!$AB250="CHAUDIERE  INDIV.",[1]SYNTHESE!$AA250="GAZ"),[1]BIBLIOTHEQUE!$H$8*[1]SYNTHESE!$N250,
IF(AND([1]SYNTHESE!$AN250='[1]GRILLE COTATION'!$C$22,[1]SYNTHESE!$AK250=[1]PARAM!$B$4,[1]SYNTHESE!$AB250="CHAUDIERE  INDIV.",[1]SYNTHESE!$AA250="GAZ"),[1]BIBLIOTHEQUE!$H$8*[1]SYNTHESE!$N250,
IF(AND([1]SYNTHESE!$AN250='[1]GRILLE COTATION'!$C$22,[1]SYNTHESE!$AK250=[1]PARAM!$B$5,[1]SYNTHESE!$AB250="CHAUDIERE  INDIV.",[1]SYNTHESE!$AA250="GAZ"),[1]BIBLIOTHEQUE!$H$8*[1]SYNTHESE!$N250,""))))</f>
        <v/>
      </c>
      <c r="G251" s="36" t="str">
        <f>IF(AND([1]SYNTHESE!$AN250='[1]GRILLE COTATION'!$C$22,[1]SYNTHESE!$AK250='[1]GRILLE COTATION'!$F$22),[1]BIBLIOTHEQUE!$H$9*[1]SYNTHESE!$N250,"")</f>
        <v/>
      </c>
      <c r="H251" s="36" t="str">
        <f>IF(AND([1]SYNTHESE!$AO250='[1]GRILLE COTATION'!$C$35,[1]SYNTHESE!$AK250='[1]GRILLE COTATION'!$F$35),[1]BIBLIOTHEQUE!$H$10*[1]SYNTHESE!$N250,
IF([1]SYNTHESE!$AO250='[1]GRILLE COTATION'!$C$38,[1]BIBLIOTHEQUE!$H$10*[1]SYNTHESE!$N250,""))</f>
        <v/>
      </c>
      <c r="I251" s="35"/>
      <c r="J251" s="36" t="str">
        <f ca="1">IF(AND(I251="",AI251="",BI251="",CI251="",DI251="",EI251="",FI251="",GI251="",HI251="",II251="",[1]SYNTHESE!$AP250='[1]GRILLE COTATION'!$C$42,[1]SYNTHESE!$AJ250&gt;'[1]GRILLE COTATION'!$G$48,[1]SYNTHESE!$M250=[1]BIBLIOTHEQUE!$F$15),[1]BIBLIOTHEQUE!$H$13*[1]SYNTHESE!$Q250*1.5,
IF(AND(I251="",AI251="",BI251="",CI251="",DI251="",EI251="",FI251="",GI251="",HI251="",II251="",[1]SYNTHESE!$AP250='[1]GRILLE COTATION'!$C$42,[1]SYNTHESE!$AJ250&gt;'[1]GRILLE COTATION'!$G$48,[1]SYNTHESE!$M250=[1]BIBLIOTHEQUE!$F$22),[1]BIBLIOTHEQUE!$H$13*[1]SYNTHESE!$Q250,""))</f>
        <v/>
      </c>
      <c r="K251" s="35"/>
      <c r="L251" s="36" t="str">
        <f ca="1">IF(AND(
[1]SYNTHESE!$AQ250='[1]GRILLE COTATION'!$C$60,
[1]SYNTHESE!$AJ250&gt;'[1]GRILLE COTATION'!$G$60,
[1]SYNTHESE!$M250=[1]BIBLIOTHEQUE!$F$22),
[1]BIBLIOTHEQUE!$H$22*[1]SYNTHESE!$F250+[1]BIBLIOTHEQUE!$H$23*[1]SYNTHESE!$G250+[1]BIBLIOTHEQUE!$H$24*[1]SYNTHESE!$H250+[1]BIBLIOTHEQUE!$H$25*[1]SYNTHESE!$I250+[1]BIBLIOTHEQUE!$H$26*[1]SYNTHESE!$J250+[1]BIBLIOTHEQUE!$H$27*[1]SYNTHESE!$K250,
IF(AND(
[1]SYNTHESE!$AQ250='[1]GRILLE COTATION'!$C$60,
[1]SYNTHESE!$AJ250&gt;'[1]GRILLE COTATION'!$G$60,
[1]SYNTHESE!$M250=[1]BIBLIOTHEQUE!$F$15),
[1]BIBLIOTHEQUE!$H$15*[1]SYNTHESE!$F250+[1]BIBLIOTHEQUE!$H$16*[1]SYNTHESE!$G250+[1]BIBLIOTHEQUE!$H$17*[1]SYNTHESE!$H250+[1]BIBLIOTHEQUE!$H$18*[1]SYNTHESE!$I250+[1]BIBLIOTHEQUE!$H$19*[1]SYNTHESE!$J250+[1]BIBLIOTHEQUE!$H$20*[1]SYNTHESE!$K250+[1]BIBLIOTHEQUE!$H$21*[1]SYNTHESE!$L250,""))</f>
        <v/>
      </c>
      <c r="M251" s="35"/>
      <c r="N251" s="36" t="str">
        <f ca="1">IF(AND([1]SYNTHESE!$AR250='[1]GRILLE COTATION'!$C$72,[1]SYNTHESE!$AJ250&gt;'[1]GRILLE COTATION'!$G$72),[1]BIBLIOTHEQUE!$H$29*[1]SYNTHESE!$Q250/[1]SYNTHESE!$P250*1.2,"")</f>
        <v/>
      </c>
      <c r="O251" s="35"/>
      <c r="P251" s="35"/>
      <c r="Q251" s="36" t="str">
        <f ca="1">IF(AND([1]SYNTHESE!$AS250='[1]GRILLE COTATION'!$C$84,[1]SYNTHESE!$AJ250&gt;'[1]GRILLE COTATION'!$G$84),[1]BIBLIOTHEQUE!$H$32*[1]SYNTHESE!$Q250/[1]SYNTHESE!$P250,"")</f>
        <v/>
      </c>
      <c r="R251" s="35"/>
      <c r="S251" s="36" t="str">
        <f ca="1">IF(AND([1]SYNTHESE!$AT250='[1]GRILLE COTATION'!$C$97,[1]SYNTHESE!$AJ250&gt;'[1]GRILLE COTATION'!$G$97),[1]BIBLIOTHEQUE!$H$35*[1]SYNTHESE!$N250,"")</f>
        <v/>
      </c>
      <c r="T251" s="36" t="str">
        <f ca="1">IF(AND([1]SYNTHESE!$AU250='[1]GRILLE COTATION'!$C$109,[1]SYNTHESE!$AJ250&gt;'[1]GRILLE COTATION'!$G$109),[1]BIBLIOTHEQUE!$H$36*[1]SYNTHESE!$N250,"")</f>
        <v/>
      </c>
      <c r="U251" s="36" t="str">
        <f ca="1">IF(AND([1]SYNTHESE!$AV250='[1]GRILLE COTATION'!$C$121,[1]SYNTHESE!$AJ250&gt;'[1]GRILLE COTATION'!$G$121),[1]BIBLIOTHEQUE!$H$37*[1]SYNTHESE!$N250,"")</f>
        <v/>
      </c>
      <c r="V251" s="35"/>
      <c r="W251" s="36" t="str">
        <f ca="1">IF(AND([1]SYNTHESE!$AW250='[1]GRILLE COTATION'!$C$134,[1]SYNTHESE!$AJ250&gt;'[1]GRILLE COTATION'!$G$134),[1]BIBLIOTHEQUE!$H$40*[1]SYNTHESE!$P250*[1]SYNTHESE!$O250,"")</f>
        <v/>
      </c>
      <c r="X251" s="36"/>
      <c r="Y251" s="36" t="str">
        <f ca="1">IF(AND([1]SYNTHESE!$AX250='[1]GRILLE COTATION'!$C$146,[1]SYNTHESE!$AJ250&gt;'[1]GRILLE COTATION'!$G$146,[1]SYNTHESE!$P250&gt;=4),[1]BIBLIOTHEQUE!$H$42*[1]SYNTHESE!$O250,"")</f>
        <v/>
      </c>
      <c r="Z251" s="37"/>
    </row>
    <row r="252" spans="1:26" x14ac:dyDescent="0.25">
      <c r="A252" s="4">
        <v>311</v>
      </c>
      <c r="B252" s="34" t="str">
        <f ca="1">IF(AND([1]SYNTHESE!$AM251='[1]GRILLE COTATION'!$C$9,[1]SYNTHESE!$W251&gt;'[1]GRILLE COTATION'!$G$9),[1]BIBLIOTHEQUE!$H$3*[1]SYNTHESE!$N251,"")</f>
        <v/>
      </c>
      <c r="C252" s="35"/>
      <c r="D252" s="36" t="str">
        <f>IF(AND([1]SYNTHESE!$AK251='[1]GRILLE COTATION'!$F$42,[1]SYNTHESE!$AP251='[1]GRILLE COTATION'!$C$42),[1]BIBLIOTHEQUE!$H$6,"")</f>
        <v/>
      </c>
      <c r="E252" s="35"/>
      <c r="F252" s="36" t="str">
        <f>IF(AND([1]SYNTHESE!$AN251='[1]GRILLE COTATION'!$C$22,[1]SYNTHESE!$AK251=[1]PARAM!$B$2,[1]SYNTHESE!$AB251="CHAUDIERE  INDIV.",[1]SYNTHESE!$AA251="GAZ"),[1]BIBLIOTHEQUE!$H$8*[1]SYNTHESE!$N251,
IF(AND([1]SYNTHESE!$AN251='[1]GRILLE COTATION'!$C$22,[1]SYNTHESE!$AK251=[1]PARAM!$B$3,[1]SYNTHESE!$AB251="CHAUDIERE  INDIV.",[1]SYNTHESE!$AA251="GAZ"),[1]BIBLIOTHEQUE!$H$8*[1]SYNTHESE!$N251,
IF(AND([1]SYNTHESE!$AN251='[1]GRILLE COTATION'!$C$22,[1]SYNTHESE!$AK251=[1]PARAM!$B$4,[1]SYNTHESE!$AB251="CHAUDIERE  INDIV.",[1]SYNTHESE!$AA251="GAZ"),[1]BIBLIOTHEQUE!$H$8*[1]SYNTHESE!$N251,
IF(AND([1]SYNTHESE!$AN251='[1]GRILLE COTATION'!$C$22,[1]SYNTHESE!$AK251=[1]PARAM!$B$5,[1]SYNTHESE!$AB251="CHAUDIERE  INDIV.",[1]SYNTHESE!$AA251="GAZ"),[1]BIBLIOTHEQUE!$H$8*[1]SYNTHESE!$N251,""))))</f>
        <v/>
      </c>
      <c r="G252" s="36" t="str">
        <f>IF(AND([1]SYNTHESE!$AN251='[1]GRILLE COTATION'!$C$22,[1]SYNTHESE!$AK251='[1]GRILLE COTATION'!$F$22),[1]BIBLIOTHEQUE!$H$9*[1]SYNTHESE!$N251,"")</f>
        <v/>
      </c>
      <c r="H252" s="36" t="str">
        <f>IF(AND([1]SYNTHESE!$AO251='[1]GRILLE COTATION'!$C$35,[1]SYNTHESE!$AK251='[1]GRILLE COTATION'!$F$35),[1]BIBLIOTHEQUE!$H$10*[1]SYNTHESE!$N251,
IF([1]SYNTHESE!$AO251='[1]GRILLE COTATION'!$C$38,[1]BIBLIOTHEQUE!$H$10*[1]SYNTHESE!$N251,""))</f>
        <v/>
      </c>
      <c r="I252" s="35"/>
      <c r="J252" s="36" t="str">
        <f ca="1">IF(AND(I252="",AI252="",BI252="",CI252="",DI252="",EI252="",FI252="",GI252="",HI252="",II252="",[1]SYNTHESE!$AP251='[1]GRILLE COTATION'!$C$42,[1]SYNTHESE!$AJ251&gt;'[1]GRILLE COTATION'!$G$48,[1]SYNTHESE!$M251=[1]BIBLIOTHEQUE!$F$15),[1]BIBLIOTHEQUE!$H$13*[1]SYNTHESE!$Q251*1.5,
IF(AND(I252="",AI252="",BI252="",CI252="",DI252="",EI252="",FI252="",GI252="",HI252="",II252="",[1]SYNTHESE!$AP251='[1]GRILLE COTATION'!$C$42,[1]SYNTHESE!$AJ251&gt;'[1]GRILLE COTATION'!$G$48,[1]SYNTHESE!$M251=[1]BIBLIOTHEQUE!$F$22),[1]BIBLIOTHEQUE!$H$13*[1]SYNTHESE!$Q251,""))</f>
        <v/>
      </c>
      <c r="K252" s="35"/>
      <c r="L252" s="36" t="str">
        <f ca="1">IF(AND(
[1]SYNTHESE!$AQ251='[1]GRILLE COTATION'!$C$60,
[1]SYNTHESE!$AJ251&gt;'[1]GRILLE COTATION'!$G$60,
[1]SYNTHESE!$M251=[1]BIBLIOTHEQUE!$F$22),
[1]BIBLIOTHEQUE!$H$22*[1]SYNTHESE!$F251+[1]BIBLIOTHEQUE!$H$23*[1]SYNTHESE!$G251+[1]BIBLIOTHEQUE!$H$24*[1]SYNTHESE!$H251+[1]BIBLIOTHEQUE!$H$25*[1]SYNTHESE!$I251+[1]BIBLIOTHEQUE!$H$26*[1]SYNTHESE!$J251+[1]BIBLIOTHEQUE!$H$27*[1]SYNTHESE!$K251,
IF(AND(
[1]SYNTHESE!$AQ251='[1]GRILLE COTATION'!$C$60,
[1]SYNTHESE!$AJ251&gt;'[1]GRILLE COTATION'!$G$60,
[1]SYNTHESE!$M251=[1]BIBLIOTHEQUE!$F$15),
[1]BIBLIOTHEQUE!$H$15*[1]SYNTHESE!$F251+[1]BIBLIOTHEQUE!$H$16*[1]SYNTHESE!$G251+[1]BIBLIOTHEQUE!$H$17*[1]SYNTHESE!$H251+[1]BIBLIOTHEQUE!$H$18*[1]SYNTHESE!$I251+[1]BIBLIOTHEQUE!$H$19*[1]SYNTHESE!$J251+[1]BIBLIOTHEQUE!$H$20*[1]SYNTHESE!$K251+[1]BIBLIOTHEQUE!$H$21*[1]SYNTHESE!$L251,""))</f>
        <v/>
      </c>
      <c r="M252" s="35"/>
      <c r="N252" s="36" t="str">
        <f ca="1">IF(AND([1]SYNTHESE!$AR251='[1]GRILLE COTATION'!$C$72,[1]SYNTHESE!$AJ251&gt;'[1]GRILLE COTATION'!$G$72),[1]BIBLIOTHEQUE!$H$29*[1]SYNTHESE!$Q251/[1]SYNTHESE!$P251*1.2,"")</f>
        <v/>
      </c>
      <c r="O252" s="35"/>
      <c r="P252" s="35"/>
      <c r="Q252" s="36" t="str">
        <f ca="1">IF(AND([1]SYNTHESE!$AS251='[1]GRILLE COTATION'!$C$84,[1]SYNTHESE!$AJ251&gt;'[1]GRILLE COTATION'!$G$84),[1]BIBLIOTHEQUE!$H$32*[1]SYNTHESE!$Q251/[1]SYNTHESE!$P251,"")</f>
        <v/>
      </c>
      <c r="R252" s="35"/>
      <c r="S252" s="36" t="str">
        <f ca="1">IF(AND([1]SYNTHESE!$AT251='[1]GRILLE COTATION'!$C$97,[1]SYNTHESE!$AJ251&gt;'[1]GRILLE COTATION'!$G$97),[1]BIBLIOTHEQUE!$H$35*[1]SYNTHESE!$N251,"")</f>
        <v/>
      </c>
      <c r="T252" s="36" t="str">
        <f ca="1">IF(AND([1]SYNTHESE!$AU251='[1]GRILLE COTATION'!$C$109,[1]SYNTHESE!$AJ251&gt;'[1]GRILLE COTATION'!$G$109),[1]BIBLIOTHEQUE!$H$36*[1]SYNTHESE!$N251,"")</f>
        <v/>
      </c>
      <c r="U252" s="36" t="str">
        <f ca="1">IF(AND([1]SYNTHESE!$AV251='[1]GRILLE COTATION'!$C$121,[1]SYNTHESE!$AJ251&gt;'[1]GRILLE COTATION'!$G$121),[1]BIBLIOTHEQUE!$H$37*[1]SYNTHESE!$N251,"")</f>
        <v/>
      </c>
      <c r="V252" s="35"/>
      <c r="W252" s="36" t="str">
        <f ca="1">IF(AND([1]SYNTHESE!$AW251='[1]GRILLE COTATION'!$C$134,[1]SYNTHESE!$AJ251&gt;'[1]GRILLE COTATION'!$G$134),[1]BIBLIOTHEQUE!$H$40*[1]SYNTHESE!$P251*[1]SYNTHESE!$O251,"")</f>
        <v/>
      </c>
      <c r="X252" s="36"/>
      <c r="Y252" s="36" t="str">
        <f ca="1">IF(AND([1]SYNTHESE!$AX251='[1]GRILLE COTATION'!$C$146,[1]SYNTHESE!$AJ251&gt;'[1]GRILLE COTATION'!$G$146,[1]SYNTHESE!$P251&gt;=4),[1]BIBLIOTHEQUE!$H$42*[1]SYNTHESE!$O251,"")</f>
        <v/>
      </c>
      <c r="Z252" s="37"/>
    </row>
    <row r="253" spans="1:26" x14ac:dyDescent="0.25">
      <c r="A253" s="4">
        <v>312</v>
      </c>
      <c r="B253" s="34" t="str">
        <f ca="1">IF(AND([1]SYNTHESE!$AM252='[1]GRILLE COTATION'!$C$9,[1]SYNTHESE!$W252&gt;'[1]GRILLE COTATION'!$G$9),[1]BIBLIOTHEQUE!$H$3*[1]SYNTHESE!$N252,"")</f>
        <v/>
      </c>
      <c r="C253" s="35"/>
      <c r="D253" s="36" t="str">
        <f>IF(AND([1]SYNTHESE!$AK252='[1]GRILLE COTATION'!$F$42,[1]SYNTHESE!$AP252='[1]GRILLE COTATION'!$C$42),[1]BIBLIOTHEQUE!$H$6,"")</f>
        <v/>
      </c>
      <c r="E253" s="35"/>
      <c r="F253" s="36" t="str">
        <f>IF(AND([1]SYNTHESE!$AN252='[1]GRILLE COTATION'!$C$22,[1]SYNTHESE!$AK252=[1]PARAM!$B$2,[1]SYNTHESE!$AB252="CHAUDIERE  INDIV.",[1]SYNTHESE!$AA252="GAZ"),[1]BIBLIOTHEQUE!$H$8*[1]SYNTHESE!$N252,
IF(AND([1]SYNTHESE!$AN252='[1]GRILLE COTATION'!$C$22,[1]SYNTHESE!$AK252=[1]PARAM!$B$3,[1]SYNTHESE!$AB252="CHAUDIERE  INDIV.",[1]SYNTHESE!$AA252="GAZ"),[1]BIBLIOTHEQUE!$H$8*[1]SYNTHESE!$N252,
IF(AND([1]SYNTHESE!$AN252='[1]GRILLE COTATION'!$C$22,[1]SYNTHESE!$AK252=[1]PARAM!$B$4,[1]SYNTHESE!$AB252="CHAUDIERE  INDIV.",[1]SYNTHESE!$AA252="GAZ"),[1]BIBLIOTHEQUE!$H$8*[1]SYNTHESE!$N252,
IF(AND([1]SYNTHESE!$AN252='[1]GRILLE COTATION'!$C$22,[1]SYNTHESE!$AK252=[1]PARAM!$B$5,[1]SYNTHESE!$AB252="CHAUDIERE  INDIV.",[1]SYNTHESE!$AA252="GAZ"),[1]BIBLIOTHEQUE!$H$8*[1]SYNTHESE!$N252,""))))</f>
        <v/>
      </c>
      <c r="G253" s="36" t="str">
        <f>IF(AND([1]SYNTHESE!$AN252='[1]GRILLE COTATION'!$C$22,[1]SYNTHESE!$AK252='[1]GRILLE COTATION'!$F$22),[1]BIBLIOTHEQUE!$H$9*[1]SYNTHESE!$N252,"")</f>
        <v/>
      </c>
      <c r="H253" s="36" t="str">
        <f>IF(AND([1]SYNTHESE!$AO252='[1]GRILLE COTATION'!$C$35,[1]SYNTHESE!$AK252='[1]GRILLE COTATION'!$F$35),[1]BIBLIOTHEQUE!$H$10*[1]SYNTHESE!$N252,
IF([1]SYNTHESE!$AO252='[1]GRILLE COTATION'!$C$38,[1]BIBLIOTHEQUE!$H$10*[1]SYNTHESE!$N252,""))</f>
        <v/>
      </c>
      <c r="I253" s="35"/>
      <c r="J253" s="36" t="str">
        <f ca="1">IF(AND(I253="",AI253="",BI253="",CI253="",DI253="",EI253="",FI253="",GI253="",HI253="",II253="",[1]SYNTHESE!$AP252='[1]GRILLE COTATION'!$C$42,[1]SYNTHESE!$AJ252&gt;'[1]GRILLE COTATION'!$G$48,[1]SYNTHESE!$M252=[1]BIBLIOTHEQUE!$F$15),[1]BIBLIOTHEQUE!$H$13*[1]SYNTHESE!$Q252*1.5,
IF(AND(I253="",AI253="",BI253="",CI253="",DI253="",EI253="",FI253="",GI253="",HI253="",II253="",[1]SYNTHESE!$AP252='[1]GRILLE COTATION'!$C$42,[1]SYNTHESE!$AJ252&gt;'[1]GRILLE COTATION'!$G$48,[1]SYNTHESE!$M252=[1]BIBLIOTHEQUE!$F$22),[1]BIBLIOTHEQUE!$H$13*[1]SYNTHESE!$Q252,""))</f>
        <v/>
      </c>
      <c r="K253" s="35"/>
      <c r="L253" s="36" t="str">
        <f ca="1">IF(AND(
[1]SYNTHESE!$AQ252='[1]GRILLE COTATION'!$C$60,
[1]SYNTHESE!$AJ252&gt;'[1]GRILLE COTATION'!$G$60,
[1]SYNTHESE!$M252=[1]BIBLIOTHEQUE!$F$22),
[1]BIBLIOTHEQUE!$H$22*[1]SYNTHESE!$F252+[1]BIBLIOTHEQUE!$H$23*[1]SYNTHESE!$G252+[1]BIBLIOTHEQUE!$H$24*[1]SYNTHESE!$H252+[1]BIBLIOTHEQUE!$H$25*[1]SYNTHESE!$I252+[1]BIBLIOTHEQUE!$H$26*[1]SYNTHESE!$J252+[1]BIBLIOTHEQUE!$H$27*[1]SYNTHESE!$K252,
IF(AND(
[1]SYNTHESE!$AQ252='[1]GRILLE COTATION'!$C$60,
[1]SYNTHESE!$AJ252&gt;'[1]GRILLE COTATION'!$G$60,
[1]SYNTHESE!$M252=[1]BIBLIOTHEQUE!$F$15),
[1]BIBLIOTHEQUE!$H$15*[1]SYNTHESE!$F252+[1]BIBLIOTHEQUE!$H$16*[1]SYNTHESE!$G252+[1]BIBLIOTHEQUE!$H$17*[1]SYNTHESE!$H252+[1]BIBLIOTHEQUE!$H$18*[1]SYNTHESE!$I252+[1]BIBLIOTHEQUE!$H$19*[1]SYNTHESE!$J252+[1]BIBLIOTHEQUE!$H$20*[1]SYNTHESE!$K252+[1]BIBLIOTHEQUE!$H$21*[1]SYNTHESE!$L252,""))</f>
        <v/>
      </c>
      <c r="M253" s="35"/>
      <c r="N253" s="36" t="str">
        <f ca="1">IF(AND([1]SYNTHESE!$AR252='[1]GRILLE COTATION'!$C$72,[1]SYNTHESE!$AJ252&gt;'[1]GRILLE COTATION'!$G$72),[1]BIBLIOTHEQUE!$H$29*[1]SYNTHESE!$Q252/[1]SYNTHESE!$P252*1.2,"")</f>
        <v/>
      </c>
      <c r="O253" s="35"/>
      <c r="P253" s="35"/>
      <c r="Q253" s="36" t="str">
        <f ca="1">IF(AND([1]SYNTHESE!$AS252='[1]GRILLE COTATION'!$C$84,[1]SYNTHESE!$AJ252&gt;'[1]GRILLE COTATION'!$G$84),[1]BIBLIOTHEQUE!$H$32*[1]SYNTHESE!$Q252/[1]SYNTHESE!$P252,"")</f>
        <v/>
      </c>
      <c r="R253" s="35"/>
      <c r="S253" s="36" t="str">
        <f ca="1">IF(AND([1]SYNTHESE!$AT252='[1]GRILLE COTATION'!$C$97,[1]SYNTHESE!$AJ252&gt;'[1]GRILLE COTATION'!$G$97),[1]BIBLIOTHEQUE!$H$35*[1]SYNTHESE!$N252,"")</f>
        <v/>
      </c>
      <c r="T253" s="36" t="str">
        <f ca="1">IF(AND([1]SYNTHESE!$AU252='[1]GRILLE COTATION'!$C$109,[1]SYNTHESE!$AJ252&gt;'[1]GRILLE COTATION'!$G$109),[1]BIBLIOTHEQUE!$H$36*[1]SYNTHESE!$N252,"")</f>
        <v/>
      </c>
      <c r="U253" s="36" t="str">
        <f ca="1">IF(AND([1]SYNTHESE!$AV252='[1]GRILLE COTATION'!$C$121,[1]SYNTHESE!$AJ252&gt;'[1]GRILLE COTATION'!$G$121),[1]BIBLIOTHEQUE!$H$37*[1]SYNTHESE!$N252,"")</f>
        <v/>
      </c>
      <c r="V253" s="35"/>
      <c r="W253" s="36" t="str">
        <f ca="1">IF(AND([1]SYNTHESE!$AW252='[1]GRILLE COTATION'!$C$134,[1]SYNTHESE!$AJ252&gt;'[1]GRILLE COTATION'!$G$134),[1]BIBLIOTHEQUE!$H$40*[1]SYNTHESE!$P252*[1]SYNTHESE!$O252,"")</f>
        <v/>
      </c>
      <c r="X253" s="36"/>
      <c r="Y253" s="36" t="str">
        <f ca="1">IF(AND([1]SYNTHESE!$AX252='[1]GRILLE COTATION'!$C$146,[1]SYNTHESE!$AJ252&gt;'[1]GRILLE COTATION'!$G$146,[1]SYNTHESE!$P252&gt;=4),[1]BIBLIOTHEQUE!$H$42*[1]SYNTHESE!$O252,"")</f>
        <v/>
      </c>
      <c r="Z253" s="37"/>
    </row>
    <row r="254" spans="1:26" x14ac:dyDescent="0.25">
      <c r="A254" s="4">
        <v>313</v>
      </c>
      <c r="B254" s="34" t="str">
        <f ca="1">IF(AND([1]SYNTHESE!$AM253='[1]GRILLE COTATION'!$C$9,[1]SYNTHESE!$W253&gt;'[1]GRILLE COTATION'!$G$9),[1]BIBLIOTHEQUE!$H$3*[1]SYNTHESE!$N253,"")</f>
        <v/>
      </c>
      <c r="C254" s="35"/>
      <c r="D254" s="36" t="str">
        <f>IF(AND([1]SYNTHESE!$AK253='[1]GRILLE COTATION'!$F$42,[1]SYNTHESE!$AP253='[1]GRILLE COTATION'!$C$42),[1]BIBLIOTHEQUE!$H$6,"")</f>
        <v/>
      </c>
      <c r="E254" s="35"/>
      <c r="F254" s="36" t="str">
        <f>IF(AND([1]SYNTHESE!$AN253='[1]GRILLE COTATION'!$C$22,[1]SYNTHESE!$AK253=[1]PARAM!$B$2,[1]SYNTHESE!$AB253="CHAUDIERE  INDIV.",[1]SYNTHESE!$AA253="GAZ"),[1]BIBLIOTHEQUE!$H$8*[1]SYNTHESE!$N253,
IF(AND([1]SYNTHESE!$AN253='[1]GRILLE COTATION'!$C$22,[1]SYNTHESE!$AK253=[1]PARAM!$B$3,[1]SYNTHESE!$AB253="CHAUDIERE  INDIV.",[1]SYNTHESE!$AA253="GAZ"),[1]BIBLIOTHEQUE!$H$8*[1]SYNTHESE!$N253,
IF(AND([1]SYNTHESE!$AN253='[1]GRILLE COTATION'!$C$22,[1]SYNTHESE!$AK253=[1]PARAM!$B$4,[1]SYNTHESE!$AB253="CHAUDIERE  INDIV.",[1]SYNTHESE!$AA253="GAZ"),[1]BIBLIOTHEQUE!$H$8*[1]SYNTHESE!$N253,
IF(AND([1]SYNTHESE!$AN253='[1]GRILLE COTATION'!$C$22,[1]SYNTHESE!$AK253=[1]PARAM!$B$5,[1]SYNTHESE!$AB253="CHAUDIERE  INDIV.",[1]SYNTHESE!$AA253="GAZ"),[1]BIBLIOTHEQUE!$H$8*[1]SYNTHESE!$N253,""))))</f>
        <v/>
      </c>
      <c r="G254" s="36" t="str">
        <f>IF(AND([1]SYNTHESE!$AN253='[1]GRILLE COTATION'!$C$22,[1]SYNTHESE!$AK253='[1]GRILLE COTATION'!$F$22),[1]BIBLIOTHEQUE!$H$9*[1]SYNTHESE!$N253,"")</f>
        <v/>
      </c>
      <c r="H254" s="36" t="str">
        <f>IF(AND([1]SYNTHESE!$AO253='[1]GRILLE COTATION'!$C$35,[1]SYNTHESE!$AK253='[1]GRILLE COTATION'!$F$35),[1]BIBLIOTHEQUE!$H$10*[1]SYNTHESE!$N253,
IF([1]SYNTHESE!$AO253='[1]GRILLE COTATION'!$C$38,[1]BIBLIOTHEQUE!$H$10*[1]SYNTHESE!$N253,""))</f>
        <v/>
      </c>
      <c r="I254" s="35"/>
      <c r="J254" s="36" t="str">
        <f ca="1">IF(AND(I254="",AI254="",BI254="",CI254="",DI254="",EI254="",FI254="",GI254="",HI254="",II254="",[1]SYNTHESE!$AP253='[1]GRILLE COTATION'!$C$42,[1]SYNTHESE!$AJ253&gt;'[1]GRILLE COTATION'!$G$48,[1]SYNTHESE!$M253=[1]BIBLIOTHEQUE!$F$15),[1]BIBLIOTHEQUE!$H$13*[1]SYNTHESE!$Q253*1.5,
IF(AND(I254="",AI254="",BI254="",CI254="",DI254="",EI254="",FI254="",GI254="",HI254="",II254="",[1]SYNTHESE!$AP253='[1]GRILLE COTATION'!$C$42,[1]SYNTHESE!$AJ253&gt;'[1]GRILLE COTATION'!$G$48,[1]SYNTHESE!$M253=[1]BIBLIOTHEQUE!$F$22),[1]BIBLIOTHEQUE!$H$13*[1]SYNTHESE!$Q253,""))</f>
        <v/>
      </c>
      <c r="K254" s="35"/>
      <c r="L254" s="36" t="str">
        <f ca="1">IF(AND(
[1]SYNTHESE!$AQ253='[1]GRILLE COTATION'!$C$60,
[1]SYNTHESE!$AJ253&gt;'[1]GRILLE COTATION'!$G$60,
[1]SYNTHESE!$M253=[1]BIBLIOTHEQUE!$F$22),
[1]BIBLIOTHEQUE!$H$22*[1]SYNTHESE!$F253+[1]BIBLIOTHEQUE!$H$23*[1]SYNTHESE!$G253+[1]BIBLIOTHEQUE!$H$24*[1]SYNTHESE!$H253+[1]BIBLIOTHEQUE!$H$25*[1]SYNTHESE!$I253+[1]BIBLIOTHEQUE!$H$26*[1]SYNTHESE!$J253+[1]BIBLIOTHEQUE!$H$27*[1]SYNTHESE!$K253,
IF(AND(
[1]SYNTHESE!$AQ253='[1]GRILLE COTATION'!$C$60,
[1]SYNTHESE!$AJ253&gt;'[1]GRILLE COTATION'!$G$60,
[1]SYNTHESE!$M253=[1]BIBLIOTHEQUE!$F$15),
[1]BIBLIOTHEQUE!$H$15*[1]SYNTHESE!$F253+[1]BIBLIOTHEQUE!$H$16*[1]SYNTHESE!$G253+[1]BIBLIOTHEQUE!$H$17*[1]SYNTHESE!$H253+[1]BIBLIOTHEQUE!$H$18*[1]SYNTHESE!$I253+[1]BIBLIOTHEQUE!$H$19*[1]SYNTHESE!$J253+[1]BIBLIOTHEQUE!$H$20*[1]SYNTHESE!$K253+[1]BIBLIOTHEQUE!$H$21*[1]SYNTHESE!$L253,""))</f>
        <v/>
      </c>
      <c r="M254" s="35"/>
      <c r="N254" s="36" t="str">
        <f ca="1">IF(AND([1]SYNTHESE!$AR253='[1]GRILLE COTATION'!$C$72,[1]SYNTHESE!$AJ253&gt;'[1]GRILLE COTATION'!$G$72),[1]BIBLIOTHEQUE!$H$29*[1]SYNTHESE!$Q253/[1]SYNTHESE!$P253*1.2,"")</f>
        <v/>
      </c>
      <c r="O254" s="35"/>
      <c r="P254" s="35"/>
      <c r="Q254" s="36" t="str">
        <f ca="1">IF(AND([1]SYNTHESE!$AS253='[1]GRILLE COTATION'!$C$84,[1]SYNTHESE!$AJ253&gt;'[1]GRILLE COTATION'!$G$84),[1]BIBLIOTHEQUE!$H$32*[1]SYNTHESE!$Q253/[1]SYNTHESE!$P253,"")</f>
        <v/>
      </c>
      <c r="R254" s="35"/>
      <c r="S254" s="36" t="str">
        <f ca="1">IF(AND([1]SYNTHESE!$AT253='[1]GRILLE COTATION'!$C$97,[1]SYNTHESE!$AJ253&gt;'[1]GRILLE COTATION'!$G$97),[1]BIBLIOTHEQUE!$H$35*[1]SYNTHESE!$N253,"")</f>
        <v/>
      </c>
      <c r="T254" s="36" t="str">
        <f ca="1">IF(AND([1]SYNTHESE!$AU253='[1]GRILLE COTATION'!$C$109,[1]SYNTHESE!$AJ253&gt;'[1]GRILLE COTATION'!$G$109),[1]BIBLIOTHEQUE!$H$36*[1]SYNTHESE!$N253,"")</f>
        <v/>
      </c>
      <c r="U254" s="36" t="str">
        <f ca="1">IF(AND([1]SYNTHESE!$AV253='[1]GRILLE COTATION'!$C$121,[1]SYNTHESE!$AJ253&gt;'[1]GRILLE COTATION'!$G$121),[1]BIBLIOTHEQUE!$H$37*[1]SYNTHESE!$N253,"")</f>
        <v/>
      </c>
      <c r="V254" s="35"/>
      <c r="W254" s="36" t="str">
        <f ca="1">IF(AND([1]SYNTHESE!$AW253='[1]GRILLE COTATION'!$C$134,[1]SYNTHESE!$AJ253&gt;'[1]GRILLE COTATION'!$G$134),[1]BIBLIOTHEQUE!$H$40*[1]SYNTHESE!$P253*[1]SYNTHESE!$O253,"")</f>
        <v/>
      </c>
      <c r="X254" s="36"/>
      <c r="Y254" s="36" t="str">
        <f ca="1">IF(AND([1]SYNTHESE!$AX253='[1]GRILLE COTATION'!$C$146,[1]SYNTHESE!$AJ253&gt;'[1]GRILLE COTATION'!$G$146,[1]SYNTHESE!$P253&gt;=4),[1]BIBLIOTHEQUE!$H$42*[1]SYNTHESE!$O253,"")</f>
        <v/>
      </c>
      <c r="Z254" s="37"/>
    </row>
    <row r="255" spans="1:26" x14ac:dyDescent="0.25">
      <c r="A255" s="4">
        <v>314</v>
      </c>
      <c r="B255" s="34" t="str">
        <f ca="1">IF(AND([1]SYNTHESE!$AM254='[1]GRILLE COTATION'!$C$9,[1]SYNTHESE!$W254&gt;'[1]GRILLE COTATION'!$G$9),[1]BIBLIOTHEQUE!$H$3*[1]SYNTHESE!$N254,"")</f>
        <v/>
      </c>
      <c r="C255" s="35"/>
      <c r="D255" s="36" t="str">
        <f>IF(AND([1]SYNTHESE!$AK254='[1]GRILLE COTATION'!$F$42,[1]SYNTHESE!$AP254='[1]GRILLE COTATION'!$C$42),[1]BIBLIOTHEQUE!$H$6,"")</f>
        <v/>
      </c>
      <c r="E255" s="35"/>
      <c r="F255" s="36" t="str">
        <f>IF(AND([1]SYNTHESE!$AN254='[1]GRILLE COTATION'!$C$22,[1]SYNTHESE!$AK254=[1]PARAM!$B$2,[1]SYNTHESE!$AB254="CHAUDIERE  INDIV.",[1]SYNTHESE!$AA254="GAZ"),[1]BIBLIOTHEQUE!$H$8*[1]SYNTHESE!$N254,
IF(AND([1]SYNTHESE!$AN254='[1]GRILLE COTATION'!$C$22,[1]SYNTHESE!$AK254=[1]PARAM!$B$3,[1]SYNTHESE!$AB254="CHAUDIERE  INDIV.",[1]SYNTHESE!$AA254="GAZ"),[1]BIBLIOTHEQUE!$H$8*[1]SYNTHESE!$N254,
IF(AND([1]SYNTHESE!$AN254='[1]GRILLE COTATION'!$C$22,[1]SYNTHESE!$AK254=[1]PARAM!$B$4,[1]SYNTHESE!$AB254="CHAUDIERE  INDIV.",[1]SYNTHESE!$AA254="GAZ"),[1]BIBLIOTHEQUE!$H$8*[1]SYNTHESE!$N254,
IF(AND([1]SYNTHESE!$AN254='[1]GRILLE COTATION'!$C$22,[1]SYNTHESE!$AK254=[1]PARAM!$B$5,[1]SYNTHESE!$AB254="CHAUDIERE  INDIV.",[1]SYNTHESE!$AA254="GAZ"),[1]BIBLIOTHEQUE!$H$8*[1]SYNTHESE!$N254,""))))</f>
        <v/>
      </c>
      <c r="G255" s="36" t="str">
        <f>IF(AND([1]SYNTHESE!$AN254='[1]GRILLE COTATION'!$C$22,[1]SYNTHESE!$AK254='[1]GRILLE COTATION'!$F$22),[1]BIBLIOTHEQUE!$H$9*[1]SYNTHESE!$N254,"")</f>
        <v/>
      </c>
      <c r="H255" s="36" t="str">
        <f>IF(AND([1]SYNTHESE!$AO254='[1]GRILLE COTATION'!$C$35,[1]SYNTHESE!$AK254='[1]GRILLE COTATION'!$F$35),[1]BIBLIOTHEQUE!$H$10*[1]SYNTHESE!$N254,
IF([1]SYNTHESE!$AO254='[1]GRILLE COTATION'!$C$38,[1]BIBLIOTHEQUE!$H$10*[1]SYNTHESE!$N254,""))</f>
        <v/>
      </c>
      <c r="I255" s="35"/>
      <c r="J255" s="36" t="str">
        <f ca="1">IF(AND(I255="",AI255="",BI255="",CI255="",DI255="",EI255="",FI255="",GI255="",HI255="",II255="",[1]SYNTHESE!$AP254='[1]GRILLE COTATION'!$C$42,[1]SYNTHESE!$AJ254&gt;'[1]GRILLE COTATION'!$G$48,[1]SYNTHESE!$M254=[1]BIBLIOTHEQUE!$F$15),[1]BIBLIOTHEQUE!$H$13*[1]SYNTHESE!$Q254*1.5,
IF(AND(I255="",AI255="",BI255="",CI255="",DI255="",EI255="",FI255="",GI255="",HI255="",II255="",[1]SYNTHESE!$AP254='[1]GRILLE COTATION'!$C$42,[1]SYNTHESE!$AJ254&gt;'[1]GRILLE COTATION'!$G$48,[1]SYNTHESE!$M254=[1]BIBLIOTHEQUE!$F$22),[1]BIBLIOTHEQUE!$H$13*[1]SYNTHESE!$Q254,""))</f>
        <v/>
      </c>
      <c r="K255" s="35"/>
      <c r="L255" s="36" t="str">
        <f ca="1">IF(AND(
[1]SYNTHESE!$AQ254='[1]GRILLE COTATION'!$C$60,
[1]SYNTHESE!$AJ254&gt;'[1]GRILLE COTATION'!$G$60,
[1]SYNTHESE!$M254=[1]BIBLIOTHEQUE!$F$22),
[1]BIBLIOTHEQUE!$H$22*[1]SYNTHESE!$F254+[1]BIBLIOTHEQUE!$H$23*[1]SYNTHESE!$G254+[1]BIBLIOTHEQUE!$H$24*[1]SYNTHESE!$H254+[1]BIBLIOTHEQUE!$H$25*[1]SYNTHESE!$I254+[1]BIBLIOTHEQUE!$H$26*[1]SYNTHESE!$J254+[1]BIBLIOTHEQUE!$H$27*[1]SYNTHESE!$K254,
IF(AND(
[1]SYNTHESE!$AQ254='[1]GRILLE COTATION'!$C$60,
[1]SYNTHESE!$AJ254&gt;'[1]GRILLE COTATION'!$G$60,
[1]SYNTHESE!$M254=[1]BIBLIOTHEQUE!$F$15),
[1]BIBLIOTHEQUE!$H$15*[1]SYNTHESE!$F254+[1]BIBLIOTHEQUE!$H$16*[1]SYNTHESE!$G254+[1]BIBLIOTHEQUE!$H$17*[1]SYNTHESE!$H254+[1]BIBLIOTHEQUE!$H$18*[1]SYNTHESE!$I254+[1]BIBLIOTHEQUE!$H$19*[1]SYNTHESE!$J254+[1]BIBLIOTHEQUE!$H$20*[1]SYNTHESE!$K254+[1]BIBLIOTHEQUE!$H$21*[1]SYNTHESE!$L254,""))</f>
        <v/>
      </c>
      <c r="M255" s="35"/>
      <c r="N255" s="36" t="str">
        <f ca="1">IF(AND([1]SYNTHESE!$AR254='[1]GRILLE COTATION'!$C$72,[1]SYNTHESE!$AJ254&gt;'[1]GRILLE COTATION'!$G$72),[1]BIBLIOTHEQUE!$H$29*[1]SYNTHESE!$Q254/[1]SYNTHESE!$P254*1.2,"")</f>
        <v/>
      </c>
      <c r="O255" s="35"/>
      <c r="P255" s="35"/>
      <c r="Q255" s="36" t="str">
        <f ca="1">IF(AND([1]SYNTHESE!$AS254='[1]GRILLE COTATION'!$C$84,[1]SYNTHESE!$AJ254&gt;'[1]GRILLE COTATION'!$G$84),[1]BIBLIOTHEQUE!$H$32*[1]SYNTHESE!$Q254/[1]SYNTHESE!$P254,"")</f>
        <v/>
      </c>
      <c r="R255" s="35"/>
      <c r="S255" s="36" t="str">
        <f ca="1">IF(AND([1]SYNTHESE!$AT254='[1]GRILLE COTATION'!$C$97,[1]SYNTHESE!$AJ254&gt;'[1]GRILLE COTATION'!$G$97),[1]BIBLIOTHEQUE!$H$35*[1]SYNTHESE!$N254,"")</f>
        <v/>
      </c>
      <c r="T255" s="36" t="str">
        <f ca="1">IF(AND([1]SYNTHESE!$AU254='[1]GRILLE COTATION'!$C$109,[1]SYNTHESE!$AJ254&gt;'[1]GRILLE COTATION'!$G$109),[1]BIBLIOTHEQUE!$H$36*[1]SYNTHESE!$N254,"")</f>
        <v/>
      </c>
      <c r="U255" s="36" t="str">
        <f ca="1">IF(AND([1]SYNTHESE!$AV254='[1]GRILLE COTATION'!$C$121,[1]SYNTHESE!$AJ254&gt;'[1]GRILLE COTATION'!$G$121),[1]BIBLIOTHEQUE!$H$37*[1]SYNTHESE!$N254,"")</f>
        <v/>
      </c>
      <c r="V255" s="35"/>
      <c r="W255" s="36" t="str">
        <f ca="1">IF(AND([1]SYNTHESE!$AW254='[1]GRILLE COTATION'!$C$134,[1]SYNTHESE!$AJ254&gt;'[1]GRILLE COTATION'!$G$134),[1]BIBLIOTHEQUE!$H$40*[1]SYNTHESE!$P254*[1]SYNTHESE!$O254,"")</f>
        <v/>
      </c>
      <c r="X255" s="36"/>
      <c r="Y255" s="36" t="str">
        <f ca="1">IF(AND([1]SYNTHESE!$AX254='[1]GRILLE COTATION'!$C$146,[1]SYNTHESE!$AJ254&gt;'[1]GRILLE COTATION'!$G$146,[1]SYNTHESE!$P254&gt;=4),[1]BIBLIOTHEQUE!$H$42*[1]SYNTHESE!$O254,"")</f>
        <v/>
      </c>
      <c r="Z255" s="37"/>
    </row>
    <row r="256" spans="1:26" x14ac:dyDescent="0.25">
      <c r="A256" s="4">
        <v>316</v>
      </c>
      <c r="B256" s="34" t="str">
        <f ca="1">IF(AND([1]SYNTHESE!$AM255='[1]GRILLE COTATION'!$C$9,[1]SYNTHESE!$W255&gt;'[1]GRILLE COTATION'!$G$9),[1]BIBLIOTHEQUE!$H$3*[1]SYNTHESE!$N255,"")</f>
        <v/>
      </c>
      <c r="C256" s="35"/>
      <c r="D256" s="36" t="str">
        <f>IF(AND([1]SYNTHESE!$AK255='[1]GRILLE COTATION'!$F$42,[1]SYNTHESE!$AP255='[1]GRILLE COTATION'!$C$42),[1]BIBLIOTHEQUE!$H$6,"")</f>
        <v/>
      </c>
      <c r="E256" s="35"/>
      <c r="F256" s="36" t="str">
        <f>IF(AND([1]SYNTHESE!$AN255='[1]GRILLE COTATION'!$C$22,[1]SYNTHESE!$AK255=[1]PARAM!$B$2,[1]SYNTHESE!$AB255="CHAUDIERE  INDIV.",[1]SYNTHESE!$AA255="GAZ"),[1]BIBLIOTHEQUE!$H$8*[1]SYNTHESE!$N255,
IF(AND([1]SYNTHESE!$AN255='[1]GRILLE COTATION'!$C$22,[1]SYNTHESE!$AK255=[1]PARAM!$B$3,[1]SYNTHESE!$AB255="CHAUDIERE  INDIV.",[1]SYNTHESE!$AA255="GAZ"),[1]BIBLIOTHEQUE!$H$8*[1]SYNTHESE!$N255,
IF(AND([1]SYNTHESE!$AN255='[1]GRILLE COTATION'!$C$22,[1]SYNTHESE!$AK255=[1]PARAM!$B$4,[1]SYNTHESE!$AB255="CHAUDIERE  INDIV.",[1]SYNTHESE!$AA255="GAZ"),[1]BIBLIOTHEQUE!$H$8*[1]SYNTHESE!$N255,
IF(AND([1]SYNTHESE!$AN255='[1]GRILLE COTATION'!$C$22,[1]SYNTHESE!$AK255=[1]PARAM!$B$5,[1]SYNTHESE!$AB255="CHAUDIERE  INDIV.",[1]SYNTHESE!$AA255="GAZ"),[1]BIBLIOTHEQUE!$H$8*[1]SYNTHESE!$N255,""))))</f>
        <v/>
      </c>
      <c r="G256" s="36" t="str">
        <f>IF(AND([1]SYNTHESE!$AN255='[1]GRILLE COTATION'!$C$22,[1]SYNTHESE!$AK255='[1]GRILLE COTATION'!$F$22),[1]BIBLIOTHEQUE!$H$9*[1]SYNTHESE!$N255,"")</f>
        <v/>
      </c>
      <c r="H256" s="36" t="str">
        <f>IF(AND([1]SYNTHESE!$AO255='[1]GRILLE COTATION'!$C$35,[1]SYNTHESE!$AK255='[1]GRILLE COTATION'!$F$35),[1]BIBLIOTHEQUE!$H$10*[1]SYNTHESE!$N255,
IF([1]SYNTHESE!$AO255='[1]GRILLE COTATION'!$C$38,[1]BIBLIOTHEQUE!$H$10*[1]SYNTHESE!$N255,""))</f>
        <v/>
      </c>
      <c r="I256" s="35"/>
      <c r="J256" s="36" t="str">
        <f ca="1">IF(AND(I256="",AI256="",BI256="",CI256="",DI256="",EI256="",FI256="",GI256="",HI256="",II256="",[1]SYNTHESE!$AP255='[1]GRILLE COTATION'!$C$42,[1]SYNTHESE!$AJ255&gt;'[1]GRILLE COTATION'!$G$48,[1]SYNTHESE!$M255=[1]BIBLIOTHEQUE!$F$15),[1]BIBLIOTHEQUE!$H$13*[1]SYNTHESE!$Q255*1.5,
IF(AND(I256="",AI256="",BI256="",CI256="",DI256="",EI256="",FI256="",GI256="",HI256="",II256="",[1]SYNTHESE!$AP255='[1]GRILLE COTATION'!$C$42,[1]SYNTHESE!$AJ255&gt;'[1]GRILLE COTATION'!$G$48,[1]SYNTHESE!$M255=[1]BIBLIOTHEQUE!$F$22),[1]BIBLIOTHEQUE!$H$13*[1]SYNTHESE!$Q255,""))</f>
        <v/>
      </c>
      <c r="K256" s="35"/>
      <c r="L256" s="36" t="str">
        <f ca="1">IF(AND(
[1]SYNTHESE!$AQ255='[1]GRILLE COTATION'!$C$60,
[1]SYNTHESE!$AJ255&gt;'[1]GRILLE COTATION'!$G$60,
[1]SYNTHESE!$M255=[1]BIBLIOTHEQUE!$F$22),
[1]BIBLIOTHEQUE!$H$22*[1]SYNTHESE!$F255+[1]BIBLIOTHEQUE!$H$23*[1]SYNTHESE!$G255+[1]BIBLIOTHEQUE!$H$24*[1]SYNTHESE!$H255+[1]BIBLIOTHEQUE!$H$25*[1]SYNTHESE!$I255+[1]BIBLIOTHEQUE!$H$26*[1]SYNTHESE!$J255+[1]BIBLIOTHEQUE!$H$27*[1]SYNTHESE!$K255,
IF(AND(
[1]SYNTHESE!$AQ255='[1]GRILLE COTATION'!$C$60,
[1]SYNTHESE!$AJ255&gt;'[1]GRILLE COTATION'!$G$60,
[1]SYNTHESE!$M255=[1]BIBLIOTHEQUE!$F$15),
[1]BIBLIOTHEQUE!$H$15*[1]SYNTHESE!$F255+[1]BIBLIOTHEQUE!$H$16*[1]SYNTHESE!$G255+[1]BIBLIOTHEQUE!$H$17*[1]SYNTHESE!$H255+[1]BIBLIOTHEQUE!$H$18*[1]SYNTHESE!$I255+[1]BIBLIOTHEQUE!$H$19*[1]SYNTHESE!$J255+[1]BIBLIOTHEQUE!$H$20*[1]SYNTHESE!$K255+[1]BIBLIOTHEQUE!$H$21*[1]SYNTHESE!$L255,""))</f>
        <v/>
      </c>
      <c r="M256" s="35"/>
      <c r="N256" s="36" t="str">
        <f ca="1">IF(AND([1]SYNTHESE!$AR255='[1]GRILLE COTATION'!$C$72,[1]SYNTHESE!$AJ255&gt;'[1]GRILLE COTATION'!$G$72),[1]BIBLIOTHEQUE!$H$29*[1]SYNTHESE!$Q255/[1]SYNTHESE!$P255*1.2,"")</f>
        <v/>
      </c>
      <c r="O256" s="35"/>
      <c r="P256" s="35"/>
      <c r="Q256" s="36" t="str">
        <f ca="1">IF(AND([1]SYNTHESE!$AS255='[1]GRILLE COTATION'!$C$84,[1]SYNTHESE!$AJ255&gt;'[1]GRILLE COTATION'!$G$84),[1]BIBLIOTHEQUE!$H$32*[1]SYNTHESE!$Q255/[1]SYNTHESE!$P255,"")</f>
        <v/>
      </c>
      <c r="R256" s="35"/>
      <c r="S256" s="36" t="str">
        <f ca="1">IF(AND([1]SYNTHESE!$AT255='[1]GRILLE COTATION'!$C$97,[1]SYNTHESE!$AJ255&gt;'[1]GRILLE COTATION'!$G$97),[1]BIBLIOTHEQUE!$H$35*[1]SYNTHESE!$N255,"")</f>
        <v/>
      </c>
      <c r="T256" s="36" t="str">
        <f ca="1">IF(AND([1]SYNTHESE!$AU255='[1]GRILLE COTATION'!$C$109,[1]SYNTHESE!$AJ255&gt;'[1]GRILLE COTATION'!$G$109),[1]BIBLIOTHEQUE!$H$36*[1]SYNTHESE!$N255,"")</f>
        <v/>
      </c>
      <c r="U256" s="36" t="str">
        <f ca="1">IF(AND([1]SYNTHESE!$AV255='[1]GRILLE COTATION'!$C$121,[1]SYNTHESE!$AJ255&gt;'[1]GRILLE COTATION'!$G$121),[1]BIBLIOTHEQUE!$H$37*[1]SYNTHESE!$N255,"")</f>
        <v/>
      </c>
      <c r="V256" s="35"/>
      <c r="W256" s="36" t="str">
        <f ca="1">IF(AND([1]SYNTHESE!$AW255='[1]GRILLE COTATION'!$C$134,[1]SYNTHESE!$AJ255&gt;'[1]GRILLE COTATION'!$G$134),[1]BIBLIOTHEQUE!$H$40*[1]SYNTHESE!$P255*[1]SYNTHESE!$O255,"")</f>
        <v/>
      </c>
      <c r="X256" s="36"/>
      <c r="Y256" s="36" t="str">
        <f ca="1">IF(AND([1]SYNTHESE!$AX255='[1]GRILLE COTATION'!$C$146,[1]SYNTHESE!$AJ255&gt;'[1]GRILLE COTATION'!$G$146,[1]SYNTHESE!$P255&gt;=4),[1]BIBLIOTHEQUE!$H$42*[1]SYNTHESE!$O255,"")</f>
        <v/>
      </c>
      <c r="Z256" s="37"/>
    </row>
    <row r="257" spans="1:26" x14ac:dyDescent="0.25">
      <c r="A257" s="4">
        <v>317</v>
      </c>
      <c r="B257" s="34" t="str">
        <f ca="1">IF(AND([1]SYNTHESE!$AM256='[1]GRILLE COTATION'!$C$9,[1]SYNTHESE!$W256&gt;'[1]GRILLE COTATION'!$G$9),[1]BIBLIOTHEQUE!$H$3*[1]SYNTHESE!$N256,"")</f>
        <v/>
      </c>
      <c r="C257" s="35"/>
      <c r="D257" s="36" t="str">
        <f>IF(AND([1]SYNTHESE!$AK256='[1]GRILLE COTATION'!$F$42,[1]SYNTHESE!$AP256='[1]GRILLE COTATION'!$C$42),[1]BIBLIOTHEQUE!$H$6,"")</f>
        <v/>
      </c>
      <c r="E257" s="35"/>
      <c r="F257" s="36" t="str">
        <f>IF(AND([1]SYNTHESE!$AN256='[1]GRILLE COTATION'!$C$22,[1]SYNTHESE!$AK256=[1]PARAM!$B$2,[1]SYNTHESE!$AB256="CHAUDIERE  INDIV.",[1]SYNTHESE!$AA256="GAZ"),[1]BIBLIOTHEQUE!$H$8*[1]SYNTHESE!$N256,
IF(AND([1]SYNTHESE!$AN256='[1]GRILLE COTATION'!$C$22,[1]SYNTHESE!$AK256=[1]PARAM!$B$3,[1]SYNTHESE!$AB256="CHAUDIERE  INDIV.",[1]SYNTHESE!$AA256="GAZ"),[1]BIBLIOTHEQUE!$H$8*[1]SYNTHESE!$N256,
IF(AND([1]SYNTHESE!$AN256='[1]GRILLE COTATION'!$C$22,[1]SYNTHESE!$AK256=[1]PARAM!$B$4,[1]SYNTHESE!$AB256="CHAUDIERE  INDIV.",[1]SYNTHESE!$AA256="GAZ"),[1]BIBLIOTHEQUE!$H$8*[1]SYNTHESE!$N256,
IF(AND([1]SYNTHESE!$AN256='[1]GRILLE COTATION'!$C$22,[1]SYNTHESE!$AK256=[1]PARAM!$B$5,[1]SYNTHESE!$AB256="CHAUDIERE  INDIV.",[1]SYNTHESE!$AA256="GAZ"),[1]BIBLIOTHEQUE!$H$8*[1]SYNTHESE!$N256,""))))</f>
        <v/>
      </c>
      <c r="G257" s="36" t="str">
        <f>IF(AND([1]SYNTHESE!$AN256='[1]GRILLE COTATION'!$C$22,[1]SYNTHESE!$AK256='[1]GRILLE COTATION'!$F$22),[1]BIBLIOTHEQUE!$H$9*[1]SYNTHESE!$N256,"")</f>
        <v/>
      </c>
      <c r="H257" s="36" t="str">
        <f>IF(AND([1]SYNTHESE!$AO256='[1]GRILLE COTATION'!$C$35,[1]SYNTHESE!$AK256='[1]GRILLE COTATION'!$F$35),[1]BIBLIOTHEQUE!$H$10*[1]SYNTHESE!$N256,
IF([1]SYNTHESE!$AO256='[1]GRILLE COTATION'!$C$38,[1]BIBLIOTHEQUE!$H$10*[1]SYNTHESE!$N256,""))</f>
        <v/>
      </c>
      <c r="I257" s="35"/>
      <c r="J257" s="36" t="str">
        <f ca="1">IF(AND(I257="",AI257="",BI257="",CI257="",DI257="",EI257="",FI257="",GI257="",HI257="",II257="",[1]SYNTHESE!$AP256='[1]GRILLE COTATION'!$C$42,[1]SYNTHESE!$AJ256&gt;'[1]GRILLE COTATION'!$G$48,[1]SYNTHESE!$M256=[1]BIBLIOTHEQUE!$F$15),[1]BIBLIOTHEQUE!$H$13*[1]SYNTHESE!$Q256*1.5,
IF(AND(I257="",AI257="",BI257="",CI257="",DI257="",EI257="",FI257="",GI257="",HI257="",II257="",[1]SYNTHESE!$AP256='[1]GRILLE COTATION'!$C$42,[1]SYNTHESE!$AJ256&gt;'[1]GRILLE COTATION'!$G$48,[1]SYNTHESE!$M256=[1]BIBLIOTHEQUE!$F$22),[1]BIBLIOTHEQUE!$H$13*[1]SYNTHESE!$Q256,""))</f>
        <v/>
      </c>
      <c r="K257" s="35"/>
      <c r="L257" s="36" t="str">
        <f ca="1">IF(AND(
[1]SYNTHESE!$AQ256='[1]GRILLE COTATION'!$C$60,
[1]SYNTHESE!$AJ256&gt;'[1]GRILLE COTATION'!$G$60,
[1]SYNTHESE!$M256=[1]BIBLIOTHEQUE!$F$22),
[1]BIBLIOTHEQUE!$H$22*[1]SYNTHESE!$F256+[1]BIBLIOTHEQUE!$H$23*[1]SYNTHESE!$G256+[1]BIBLIOTHEQUE!$H$24*[1]SYNTHESE!$H256+[1]BIBLIOTHEQUE!$H$25*[1]SYNTHESE!$I256+[1]BIBLIOTHEQUE!$H$26*[1]SYNTHESE!$J256+[1]BIBLIOTHEQUE!$H$27*[1]SYNTHESE!$K256,
IF(AND(
[1]SYNTHESE!$AQ256='[1]GRILLE COTATION'!$C$60,
[1]SYNTHESE!$AJ256&gt;'[1]GRILLE COTATION'!$G$60,
[1]SYNTHESE!$M256=[1]BIBLIOTHEQUE!$F$15),
[1]BIBLIOTHEQUE!$H$15*[1]SYNTHESE!$F256+[1]BIBLIOTHEQUE!$H$16*[1]SYNTHESE!$G256+[1]BIBLIOTHEQUE!$H$17*[1]SYNTHESE!$H256+[1]BIBLIOTHEQUE!$H$18*[1]SYNTHESE!$I256+[1]BIBLIOTHEQUE!$H$19*[1]SYNTHESE!$J256+[1]BIBLIOTHEQUE!$H$20*[1]SYNTHESE!$K256+[1]BIBLIOTHEQUE!$H$21*[1]SYNTHESE!$L256,""))</f>
        <v/>
      </c>
      <c r="M257" s="35"/>
      <c r="N257" s="36" t="str">
        <f ca="1">IF(AND([1]SYNTHESE!$AR256='[1]GRILLE COTATION'!$C$72,[1]SYNTHESE!$AJ256&gt;'[1]GRILLE COTATION'!$G$72),[1]BIBLIOTHEQUE!$H$29*[1]SYNTHESE!$Q256/[1]SYNTHESE!$P256*1.2,"")</f>
        <v/>
      </c>
      <c r="O257" s="35"/>
      <c r="P257" s="35"/>
      <c r="Q257" s="36" t="str">
        <f ca="1">IF(AND([1]SYNTHESE!$AS256='[1]GRILLE COTATION'!$C$84,[1]SYNTHESE!$AJ256&gt;'[1]GRILLE COTATION'!$G$84),[1]BIBLIOTHEQUE!$H$32*[1]SYNTHESE!$Q256/[1]SYNTHESE!$P256,"")</f>
        <v/>
      </c>
      <c r="R257" s="35"/>
      <c r="S257" s="36" t="str">
        <f ca="1">IF(AND([1]SYNTHESE!$AT256='[1]GRILLE COTATION'!$C$97,[1]SYNTHESE!$AJ256&gt;'[1]GRILLE COTATION'!$G$97),[1]BIBLIOTHEQUE!$H$35*[1]SYNTHESE!$N256,"")</f>
        <v/>
      </c>
      <c r="T257" s="36" t="str">
        <f ca="1">IF(AND([1]SYNTHESE!$AU256='[1]GRILLE COTATION'!$C$109,[1]SYNTHESE!$AJ256&gt;'[1]GRILLE COTATION'!$G$109),[1]BIBLIOTHEQUE!$H$36*[1]SYNTHESE!$N256,"")</f>
        <v/>
      </c>
      <c r="U257" s="36" t="str">
        <f ca="1">IF(AND([1]SYNTHESE!$AV256='[1]GRILLE COTATION'!$C$121,[1]SYNTHESE!$AJ256&gt;'[1]GRILLE COTATION'!$G$121),[1]BIBLIOTHEQUE!$H$37*[1]SYNTHESE!$N256,"")</f>
        <v/>
      </c>
      <c r="V257" s="35"/>
      <c r="W257" s="36" t="str">
        <f ca="1">IF(AND([1]SYNTHESE!$AW256='[1]GRILLE COTATION'!$C$134,[1]SYNTHESE!$AJ256&gt;'[1]GRILLE COTATION'!$G$134),[1]BIBLIOTHEQUE!$H$40*[1]SYNTHESE!$P256*[1]SYNTHESE!$O256,"")</f>
        <v/>
      </c>
      <c r="X257" s="36"/>
      <c r="Y257" s="36" t="str">
        <f ca="1">IF(AND([1]SYNTHESE!$AX256='[1]GRILLE COTATION'!$C$146,[1]SYNTHESE!$AJ256&gt;'[1]GRILLE COTATION'!$G$146,[1]SYNTHESE!$P256&gt;=4),[1]BIBLIOTHEQUE!$H$42*[1]SYNTHESE!$O256,"")</f>
        <v/>
      </c>
      <c r="Z257" s="37"/>
    </row>
    <row r="258" spans="1:26" x14ac:dyDescent="0.25">
      <c r="A258" s="4">
        <v>318</v>
      </c>
      <c r="B258" s="34" t="str">
        <f ca="1">IF(AND([1]SYNTHESE!$AM257='[1]GRILLE COTATION'!$C$9,[1]SYNTHESE!$W257&gt;'[1]GRILLE COTATION'!$G$9),[1]BIBLIOTHEQUE!$H$3*[1]SYNTHESE!$N257,"")</f>
        <v/>
      </c>
      <c r="C258" s="35"/>
      <c r="D258" s="36" t="str">
        <f>IF(AND([1]SYNTHESE!$AK257='[1]GRILLE COTATION'!$F$42,[1]SYNTHESE!$AP257='[1]GRILLE COTATION'!$C$42),[1]BIBLIOTHEQUE!$H$6,"")</f>
        <v/>
      </c>
      <c r="E258" s="35"/>
      <c r="F258" s="36" t="str">
        <f>IF(AND([1]SYNTHESE!$AN257='[1]GRILLE COTATION'!$C$22,[1]SYNTHESE!$AK257=[1]PARAM!$B$2,[1]SYNTHESE!$AB257="CHAUDIERE  INDIV.",[1]SYNTHESE!$AA257="GAZ"),[1]BIBLIOTHEQUE!$H$8*[1]SYNTHESE!$N257,
IF(AND([1]SYNTHESE!$AN257='[1]GRILLE COTATION'!$C$22,[1]SYNTHESE!$AK257=[1]PARAM!$B$3,[1]SYNTHESE!$AB257="CHAUDIERE  INDIV.",[1]SYNTHESE!$AA257="GAZ"),[1]BIBLIOTHEQUE!$H$8*[1]SYNTHESE!$N257,
IF(AND([1]SYNTHESE!$AN257='[1]GRILLE COTATION'!$C$22,[1]SYNTHESE!$AK257=[1]PARAM!$B$4,[1]SYNTHESE!$AB257="CHAUDIERE  INDIV.",[1]SYNTHESE!$AA257="GAZ"),[1]BIBLIOTHEQUE!$H$8*[1]SYNTHESE!$N257,
IF(AND([1]SYNTHESE!$AN257='[1]GRILLE COTATION'!$C$22,[1]SYNTHESE!$AK257=[1]PARAM!$B$5,[1]SYNTHESE!$AB257="CHAUDIERE  INDIV.",[1]SYNTHESE!$AA257="GAZ"),[1]BIBLIOTHEQUE!$H$8*[1]SYNTHESE!$N257,""))))</f>
        <v/>
      </c>
      <c r="G258" s="36" t="str">
        <f>IF(AND([1]SYNTHESE!$AN257='[1]GRILLE COTATION'!$C$22,[1]SYNTHESE!$AK257='[1]GRILLE COTATION'!$F$22),[1]BIBLIOTHEQUE!$H$9*[1]SYNTHESE!$N257,"")</f>
        <v/>
      </c>
      <c r="H258" s="36" t="str">
        <f>IF(AND([1]SYNTHESE!$AO257='[1]GRILLE COTATION'!$C$35,[1]SYNTHESE!$AK257='[1]GRILLE COTATION'!$F$35),[1]BIBLIOTHEQUE!$H$10*[1]SYNTHESE!$N257,
IF([1]SYNTHESE!$AO257='[1]GRILLE COTATION'!$C$38,[1]BIBLIOTHEQUE!$H$10*[1]SYNTHESE!$N257,""))</f>
        <v/>
      </c>
      <c r="I258" s="35"/>
      <c r="J258" s="36" t="str">
        <f ca="1">IF(AND(I258="",AI258="",BI258="",CI258="",DI258="",EI258="",FI258="",GI258="",HI258="",II258="",[1]SYNTHESE!$AP257='[1]GRILLE COTATION'!$C$42,[1]SYNTHESE!$AJ257&gt;'[1]GRILLE COTATION'!$G$48,[1]SYNTHESE!$M257=[1]BIBLIOTHEQUE!$F$15),[1]BIBLIOTHEQUE!$H$13*[1]SYNTHESE!$Q257*1.5,
IF(AND(I258="",AI258="",BI258="",CI258="",DI258="",EI258="",FI258="",GI258="",HI258="",II258="",[1]SYNTHESE!$AP257='[1]GRILLE COTATION'!$C$42,[1]SYNTHESE!$AJ257&gt;'[1]GRILLE COTATION'!$G$48,[1]SYNTHESE!$M257=[1]BIBLIOTHEQUE!$F$22),[1]BIBLIOTHEQUE!$H$13*[1]SYNTHESE!$Q257,""))</f>
        <v/>
      </c>
      <c r="K258" s="35"/>
      <c r="L258" s="36" t="str">
        <f ca="1">IF(AND(
[1]SYNTHESE!$AQ257='[1]GRILLE COTATION'!$C$60,
[1]SYNTHESE!$AJ257&gt;'[1]GRILLE COTATION'!$G$60,
[1]SYNTHESE!$M257=[1]BIBLIOTHEQUE!$F$22),
[1]BIBLIOTHEQUE!$H$22*[1]SYNTHESE!$F257+[1]BIBLIOTHEQUE!$H$23*[1]SYNTHESE!$G257+[1]BIBLIOTHEQUE!$H$24*[1]SYNTHESE!$H257+[1]BIBLIOTHEQUE!$H$25*[1]SYNTHESE!$I257+[1]BIBLIOTHEQUE!$H$26*[1]SYNTHESE!$J257+[1]BIBLIOTHEQUE!$H$27*[1]SYNTHESE!$K257,
IF(AND(
[1]SYNTHESE!$AQ257='[1]GRILLE COTATION'!$C$60,
[1]SYNTHESE!$AJ257&gt;'[1]GRILLE COTATION'!$G$60,
[1]SYNTHESE!$M257=[1]BIBLIOTHEQUE!$F$15),
[1]BIBLIOTHEQUE!$H$15*[1]SYNTHESE!$F257+[1]BIBLIOTHEQUE!$H$16*[1]SYNTHESE!$G257+[1]BIBLIOTHEQUE!$H$17*[1]SYNTHESE!$H257+[1]BIBLIOTHEQUE!$H$18*[1]SYNTHESE!$I257+[1]BIBLIOTHEQUE!$H$19*[1]SYNTHESE!$J257+[1]BIBLIOTHEQUE!$H$20*[1]SYNTHESE!$K257+[1]BIBLIOTHEQUE!$H$21*[1]SYNTHESE!$L257,""))</f>
        <v/>
      </c>
      <c r="M258" s="35"/>
      <c r="N258" s="36" t="str">
        <f ca="1">IF(AND([1]SYNTHESE!$AR257='[1]GRILLE COTATION'!$C$72,[1]SYNTHESE!$AJ257&gt;'[1]GRILLE COTATION'!$G$72),[1]BIBLIOTHEQUE!$H$29*[1]SYNTHESE!$Q257/[1]SYNTHESE!$P257*1.2,"")</f>
        <v/>
      </c>
      <c r="O258" s="35"/>
      <c r="P258" s="35"/>
      <c r="Q258" s="36" t="str">
        <f ca="1">IF(AND([1]SYNTHESE!$AS257='[1]GRILLE COTATION'!$C$84,[1]SYNTHESE!$AJ257&gt;'[1]GRILLE COTATION'!$G$84),[1]BIBLIOTHEQUE!$H$32*[1]SYNTHESE!$Q257/[1]SYNTHESE!$P257,"")</f>
        <v/>
      </c>
      <c r="R258" s="35"/>
      <c r="S258" s="36" t="str">
        <f ca="1">IF(AND([1]SYNTHESE!$AT257='[1]GRILLE COTATION'!$C$97,[1]SYNTHESE!$AJ257&gt;'[1]GRILLE COTATION'!$G$97),[1]BIBLIOTHEQUE!$H$35*[1]SYNTHESE!$N257,"")</f>
        <v/>
      </c>
      <c r="T258" s="36" t="str">
        <f ca="1">IF(AND([1]SYNTHESE!$AU257='[1]GRILLE COTATION'!$C$109,[1]SYNTHESE!$AJ257&gt;'[1]GRILLE COTATION'!$G$109),[1]BIBLIOTHEQUE!$H$36*[1]SYNTHESE!$N257,"")</f>
        <v/>
      </c>
      <c r="U258" s="36" t="str">
        <f ca="1">IF(AND([1]SYNTHESE!$AV257='[1]GRILLE COTATION'!$C$121,[1]SYNTHESE!$AJ257&gt;'[1]GRILLE COTATION'!$G$121),[1]BIBLIOTHEQUE!$H$37*[1]SYNTHESE!$N257,"")</f>
        <v/>
      </c>
      <c r="V258" s="35"/>
      <c r="W258" s="36" t="str">
        <f ca="1">IF(AND([1]SYNTHESE!$AW257='[1]GRILLE COTATION'!$C$134,[1]SYNTHESE!$AJ257&gt;'[1]GRILLE COTATION'!$G$134),[1]BIBLIOTHEQUE!$H$40*[1]SYNTHESE!$P257*[1]SYNTHESE!$O257,"")</f>
        <v/>
      </c>
      <c r="X258" s="36"/>
      <c r="Y258" s="36" t="str">
        <f ca="1">IF(AND([1]SYNTHESE!$AX257='[1]GRILLE COTATION'!$C$146,[1]SYNTHESE!$AJ257&gt;'[1]GRILLE COTATION'!$G$146,[1]SYNTHESE!$P257&gt;=4),[1]BIBLIOTHEQUE!$H$42*[1]SYNTHESE!$O257,"")</f>
        <v/>
      </c>
      <c r="Z258" s="37"/>
    </row>
    <row r="259" spans="1:26" x14ac:dyDescent="0.25">
      <c r="A259" s="4">
        <v>319</v>
      </c>
      <c r="B259" s="34" t="str">
        <f ca="1">IF(AND([1]SYNTHESE!$AM258='[1]GRILLE COTATION'!$C$9,[1]SYNTHESE!$W258&gt;'[1]GRILLE COTATION'!$G$9),[1]BIBLIOTHEQUE!$H$3*[1]SYNTHESE!$N258,"")</f>
        <v/>
      </c>
      <c r="C259" s="35"/>
      <c r="D259" s="36" t="str">
        <f>IF(AND([1]SYNTHESE!$AK258='[1]GRILLE COTATION'!$F$42,[1]SYNTHESE!$AP258='[1]GRILLE COTATION'!$C$42),[1]BIBLIOTHEQUE!$H$6,"")</f>
        <v/>
      </c>
      <c r="E259" s="35"/>
      <c r="F259" s="36" t="str">
        <f>IF(AND([1]SYNTHESE!$AN258='[1]GRILLE COTATION'!$C$22,[1]SYNTHESE!$AK258=[1]PARAM!$B$2,[1]SYNTHESE!$AB258="CHAUDIERE  INDIV.",[1]SYNTHESE!$AA258="GAZ"),[1]BIBLIOTHEQUE!$H$8*[1]SYNTHESE!$N258,
IF(AND([1]SYNTHESE!$AN258='[1]GRILLE COTATION'!$C$22,[1]SYNTHESE!$AK258=[1]PARAM!$B$3,[1]SYNTHESE!$AB258="CHAUDIERE  INDIV.",[1]SYNTHESE!$AA258="GAZ"),[1]BIBLIOTHEQUE!$H$8*[1]SYNTHESE!$N258,
IF(AND([1]SYNTHESE!$AN258='[1]GRILLE COTATION'!$C$22,[1]SYNTHESE!$AK258=[1]PARAM!$B$4,[1]SYNTHESE!$AB258="CHAUDIERE  INDIV.",[1]SYNTHESE!$AA258="GAZ"),[1]BIBLIOTHEQUE!$H$8*[1]SYNTHESE!$N258,
IF(AND([1]SYNTHESE!$AN258='[1]GRILLE COTATION'!$C$22,[1]SYNTHESE!$AK258=[1]PARAM!$B$5,[1]SYNTHESE!$AB258="CHAUDIERE  INDIV.",[1]SYNTHESE!$AA258="GAZ"),[1]BIBLIOTHEQUE!$H$8*[1]SYNTHESE!$N258,""))))</f>
        <v/>
      </c>
      <c r="G259" s="36" t="str">
        <f>IF(AND([1]SYNTHESE!$AN258='[1]GRILLE COTATION'!$C$22,[1]SYNTHESE!$AK258='[1]GRILLE COTATION'!$F$22),[1]BIBLIOTHEQUE!$H$9*[1]SYNTHESE!$N258,"")</f>
        <v/>
      </c>
      <c r="H259" s="36" t="str">
        <f>IF(AND([1]SYNTHESE!$AO258='[1]GRILLE COTATION'!$C$35,[1]SYNTHESE!$AK258='[1]GRILLE COTATION'!$F$35),[1]BIBLIOTHEQUE!$H$10*[1]SYNTHESE!$N258,
IF([1]SYNTHESE!$AO258='[1]GRILLE COTATION'!$C$38,[1]BIBLIOTHEQUE!$H$10*[1]SYNTHESE!$N258,""))</f>
        <v/>
      </c>
      <c r="I259" s="35"/>
      <c r="J259" s="36" t="str">
        <f ca="1">IF(AND(I259="",AI259="",BI259="",CI259="",DI259="",EI259="",FI259="",GI259="",HI259="",II259="",[1]SYNTHESE!$AP258='[1]GRILLE COTATION'!$C$42,[1]SYNTHESE!$AJ258&gt;'[1]GRILLE COTATION'!$G$48,[1]SYNTHESE!$M258=[1]BIBLIOTHEQUE!$F$15),[1]BIBLIOTHEQUE!$H$13*[1]SYNTHESE!$Q258*1.5,
IF(AND(I259="",AI259="",BI259="",CI259="",DI259="",EI259="",FI259="",GI259="",HI259="",II259="",[1]SYNTHESE!$AP258='[1]GRILLE COTATION'!$C$42,[1]SYNTHESE!$AJ258&gt;'[1]GRILLE COTATION'!$G$48,[1]SYNTHESE!$M258=[1]BIBLIOTHEQUE!$F$22),[1]BIBLIOTHEQUE!$H$13*[1]SYNTHESE!$Q258,""))</f>
        <v/>
      </c>
      <c r="K259" s="35"/>
      <c r="L259" s="36" t="str">
        <f ca="1">IF(AND(
[1]SYNTHESE!$AQ258='[1]GRILLE COTATION'!$C$60,
[1]SYNTHESE!$AJ258&gt;'[1]GRILLE COTATION'!$G$60,
[1]SYNTHESE!$M258=[1]BIBLIOTHEQUE!$F$22),
[1]BIBLIOTHEQUE!$H$22*[1]SYNTHESE!$F258+[1]BIBLIOTHEQUE!$H$23*[1]SYNTHESE!$G258+[1]BIBLIOTHEQUE!$H$24*[1]SYNTHESE!$H258+[1]BIBLIOTHEQUE!$H$25*[1]SYNTHESE!$I258+[1]BIBLIOTHEQUE!$H$26*[1]SYNTHESE!$J258+[1]BIBLIOTHEQUE!$H$27*[1]SYNTHESE!$K258,
IF(AND(
[1]SYNTHESE!$AQ258='[1]GRILLE COTATION'!$C$60,
[1]SYNTHESE!$AJ258&gt;'[1]GRILLE COTATION'!$G$60,
[1]SYNTHESE!$M258=[1]BIBLIOTHEQUE!$F$15),
[1]BIBLIOTHEQUE!$H$15*[1]SYNTHESE!$F258+[1]BIBLIOTHEQUE!$H$16*[1]SYNTHESE!$G258+[1]BIBLIOTHEQUE!$H$17*[1]SYNTHESE!$H258+[1]BIBLIOTHEQUE!$H$18*[1]SYNTHESE!$I258+[1]BIBLIOTHEQUE!$H$19*[1]SYNTHESE!$J258+[1]BIBLIOTHEQUE!$H$20*[1]SYNTHESE!$K258+[1]BIBLIOTHEQUE!$H$21*[1]SYNTHESE!$L258,""))</f>
        <v/>
      </c>
      <c r="M259" s="35"/>
      <c r="N259" s="36" t="str">
        <f ca="1">IF(AND([1]SYNTHESE!$AR258='[1]GRILLE COTATION'!$C$72,[1]SYNTHESE!$AJ258&gt;'[1]GRILLE COTATION'!$G$72),[1]BIBLIOTHEQUE!$H$29*[1]SYNTHESE!$Q258/[1]SYNTHESE!$P258*1.2,"")</f>
        <v/>
      </c>
      <c r="O259" s="35"/>
      <c r="P259" s="35"/>
      <c r="Q259" s="36" t="str">
        <f ca="1">IF(AND([1]SYNTHESE!$AS258='[1]GRILLE COTATION'!$C$84,[1]SYNTHESE!$AJ258&gt;'[1]GRILLE COTATION'!$G$84),[1]BIBLIOTHEQUE!$H$32*[1]SYNTHESE!$Q258/[1]SYNTHESE!$P258,"")</f>
        <v/>
      </c>
      <c r="R259" s="35"/>
      <c r="S259" s="36" t="str">
        <f ca="1">IF(AND([1]SYNTHESE!$AT258='[1]GRILLE COTATION'!$C$97,[1]SYNTHESE!$AJ258&gt;'[1]GRILLE COTATION'!$G$97),[1]BIBLIOTHEQUE!$H$35*[1]SYNTHESE!$N258,"")</f>
        <v/>
      </c>
      <c r="T259" s="36" t="str">
        <f ca="1">IF(AND([1]SYNTHESE!$AU258='[1]GRILLE COTATION'!$C$109,[1]SYNTHESE!$AJ258&gt;'[1]GRILLE COTATION'!$G$109),[1]BIBLIOTHEQUE!$H$36*[1]SYNTHESE!$N258,"")</f>
        <v/>
      </c>
      <c r="U259" s="36" t="str">
        <f ca="1">IF(AND([1]SYNTHESE!$AV258='[1]GRILLE COTATION'!$C$121,[1]SYNTHESE!$AJ258&gt;'[1]GRILLE COTATION'!$G$121),[1]BIBLIOTHEQUE!$H$37*[1]SYNTHESE!$N258,"")</f>
        <v/>
      </c>
      <c r="V259" s="35"/>
      <c r="W259" s="36" t="str">
        <f ca="1">IF(AND([1]SYNTHESE!$AW258='[1]GRILLE COTATION'!$C$134,[1]SYNTHESE!$AJ258&gt;'[1]GRILLE COTATION'!$G$134),[1]BIBLIOTHEQUE!$H$40*[1]SYNTHESE!$P258*[1]SYNTHESE!$O258,"")</f>
        <v/>
      </c>
      <c r="X259" s="36"/>
      <c r="Y259" s="36" t="str">
        <f ca="1">IF(AND([1]SYNTHESE!$AX258='[1]GRILLE COTATION'!$C$146,[1]SYNTHESE!$AJ258&gt;'[1]GRILLE COTATION'!$G$146,[1]SYNTHESE!$P258&gt;=4),[1]BIBLIOTHEQUE!$H$42*[1]SYNTHESE!$O258,"")</f>
        <v/>
      </c>
      <c r="Z259" s="37"/>
    </row>
    <row r="260" spans="1:26" x14ac:dyDescent="0.25">
      <c r="A260" s="4">
        <v>320</v>
      </c>
      <c r="B260" s="34" t="str">
        <f ca="1">IF(AND([1]SYNTHESE!$AM259='[1]GRILLE COTATION'!$C$9,[1]SYNTHESE!$W259&gt;'[1]GRILLE COTATION'!$G$9),[1]BIBLIOTHEQUE!$H$3*[1]SYNTHESE!$N259,"")</f>
        <v/>
      </c>
      <c r="C260" s="35"/>
      <c r="D260" s="36" t="str">
        <f>IF(AND([1]SYNTHESE!$AK259='[1]GRILLE COTATION'!$F$42,[1]SYNTHESE!$AP259='[1]GRILLE COTATION'!$C$42),[1]BIBLIOTHEQUE!$H$6,"")</f>
        <v/>
      </c>
      <c r="E260" s="35"/>
      <c r="F260" s="36" t="str">
        <f>IF(AND([1]SYNTHESE!$AN259='[1]GRILLE COTATION'!$C$22,[1]SYNTHESE!$AK259=[1]PARAM!$B$2,[1]SYNTHESE!$AB259="CHAUDIERE  INDIV.",[1]SYNTHESE!$AA259="GAZ"),[1]BIBLIOTHEQUE!$H$8*[1]SYNTHESE!$N259,
IF(AND([1]SYNTHESE!$AN259='[1]GRILLE COTATION'!$C$22,[1]SYNTHESE!$AK259=[1]PARAM!$B$3,[1]SYNTHESE!$AB259="CHAUDIERE  INDIV.",[1]SYNTHESE!$AA259="GAZ"),[1]BIBLIOTHEQUE!$H$8*[1]SYNTHESE!$N259,
IF(AND([1]SYNTHESE!$AN259='[1]GRILLE COTATION'!$C$22,[1]SYNTHESE!$AK259=[1]PARAM!$B$4,[1]SYNTHESE!$AB259="CHAUDIERE  INDIV.",[1]SYNTHESE!$AA259="GAZ"),[1]BIBLIOTHEQUE!$H$8*[1]SYNTHESE!$N259,
IF(AND([1]SYNTHESE!$AN259='[1]GRILLE COTATION'!$C$22,[1]SYNTHESE!$AK259=[1]PARAM!$B$5,[1]SYNTHESE!$AB259="CHAUDIERE  INDIV.",[1]SYNTHESE!$AA259="GAZ"),[1]BIBLIOTHEQUE!$H$8*[1]SYNTHESE!$N259,""))))</f>
        <v/>
      </c>
      <c r="G260" s="36" t="str">
        <f>IF(AND([1]SYNTHESE!$AN259='[1]GRILLE COTATION'!$C$22,[1]SYNTHESE!$AK259='[1]GRILLE COTATION'!$F$22),[1]BIBLIOTHEQUE!$H$9*[1]SYNTHESE!$N259,"")</f>
        <v/>
      </c>
      <c r="H260" s="36" t="str">
        <f>IF(AND([1]SYNTHESE!$AO259='[1]GRILLE COTATION'!$C$35,[1]SYNTHESE!$AK259='[1]GRILLE COTATION'!$F$35),[1]BIBLIOTHEQUE!$H$10*[1]SYNTHESE!$N259,
IF([1]SYNTHESE!$AO259='[1]GRILLE COTATION'!$C$38,[1]BIBLIOTHEQUE!$H$10*[1]SYNTHESE!$N259,""))</f>
        <v/>
      </c>
      <c r="I260" s="35"/>
      <c r="J260" s="36" t="str">
        <f ca="1">IF(AND(I260="",AI260="",BI260="",CI260="",DI260="",EI260="",FI260="",GI260="",HI260="",II260="",[1]SYNTHESE!$AP259='[1]GRILLE COTATION'!$C$42,[1]SYNTHESE!$AJ259&gt;'[1]GRILLE COTATION'!$G$48,[1]SYNTHESE!$M259=[1]BIBLIOTHEQUE!$F$15),[1]BIBLIOTHEQUE!$H$13*[1]SYNTHESE!$Q259*1.5,
IF(AND(I260="",AI260="",BI260="",CI260="",DI260="",EI260="",FI260="",GI260="",HI260="",II260="",[1]SYNTHESE!$AP259='[1]GRILLE COTATION'!$C$42,[1]SYNTHESE!$AJ259&gt;'[1]GRILLE COTATION'!$G$48,[1]SYNTHESE!$M259=[1]BIBLIOTHEQUE!$F$22),[1]BIBLIOTHEQUE!$H$13*[1]SYNTHESE!$Q259,""))</f>
        <v/>
      </c>
      <c r="K260" s="35"/>
      <c r="L260" s="36" t="str">
        <f ca="1">IF(AND(
[1]SYNTHESE!$AQ259='[1]GRILLE COTATION'!$C$60,
[1]SYNTHESE!$AJ259&gt;'[1]GRILLE COTATION'!$G$60,
[1]SYNTHESE!$M259=[1]BIBLIOTHEQUE!$F$22),
[1]BIBLIOTHEQUE!$H$22*[1]SYNTHESE!$F259+[1]BIBLIOTHEQUE!$H$23*[1]SYNTHESE!$G259+[1]BIBLIOTHEQUE!$H$24*[1]SYNTHESE!$H259+[1]BIBLIOTHEQUE!$H$25*[1]SYNTHESE!$I259+[1]BIBLIOTHEQUE!$H$26*[1]SYNTHESE!$J259+[1]BIBLIOTHEQUE!$H$27*[1]SYNTHESE!$K259,
IF(AND(
[1]SYNTHESE!$AQ259='[1]GRILLE COTATION'!$C$60,
[1]SYNTHESE!$AJ259&gt;'[1]GRILLE COTATION'!$G$60,
[1]SYNTHESE!$M259=[1]BIBLIOTHEQUE!$F$15),
[1]BIBLIOTHEQUE!$H$15*[1]SYNTHESE!$F259+[1]BIBLIOTHEQUE!$H$16*[1]SYNTHESE!$G259+[1]BIBLIOTHEQUE!$H$17*[1]SYNTHESE!$H259+[1]BIBLIOTHEQUE!$H$18*[1]SYNTHESE!$I259+[1]BIBLIOTHEQUE!$H$19*[1]SYNTHESE!$J259+[1]BIBLIOTHEQUE!$H$20*[1]SYNTHESE!$K259+[1]BIBLIOTHEQUE!$H$21*[1]SYNTHESE!$L259,""))</f>
        <v/>
      </c>
      <c r="M260" s="35"/>
      <c r="N260" s="36" t="str">
        <f ca="1">IF(AND([1]SYNTHESE!$AR259='[1]GRILLE COTATION'!$C$72,[1]SYNTHESE!$AJ259&gt;'[1]GRILLE COTATION'!$G$72),[1]BIBLIOTHEQUE!$H$29*[1]SYNTHESE!$Q259/[1]SYNTHESE!$P259*1.2,"")</f>
        <v/>
      </c>
      <c r="O260" s="35"/>
      <c r="P260" s="35"/>
      <c r="Q260" s="36" t="str">
        <f ca="1">IF(AND([1]SYNTHESE!$AS259='[1]GRILLE COTATION'!$C$84,[1]SYNTHESE!$AJ259&gt;'[1]GRILLE COTATION'!$G$84),[1]BIBLIOTHEQUE!$H$32*[1]SYNTHESE!$Q259/[1]SYNTHESE!$P259,"")</f>
        <v/>
      </c>
      <c r="R260" s="35"/>
      <c r="S260" s="36" t="str">
        <f ca="1">IF(AND([1]SYNTHESE!$AT259='[1]GRILLE COTATION'!$C$97,[1]SYNTHESE!$AJ259&gt;'[1]GRILLE COTATION'!$G$97),[1]BIBLIOTHEQUE!$H$35*[1]SYNTHESE!$N259,"")</f>
        <v/>
      </c>
      <c r="T260" s="36" t="str">
        <f ca="1">IF(AND([1]SYNTHESE!$AU259='[1]GRILLE COTATION'!$C$109,[1]SYNTHESE!$AJ259&gt;'[1]GRILLE COTATION'!$G$109),[1]BIBLIOTHEQUE!$H$36*[1]SYNTHESE!$N259,"")</f>
        <v/>
      </c>
      <c r="U260" s="36" t="str">
        <f ca="1">IF(AND([1]SYNTHESE!$AV259='[1]GRILLE COTATION'!$C$121,[1]SYNTHESE!$AJ259&gt;'[1]GRILLE COTATION'!$G$121),[1]BIBLIOTHEQUE!$H$37*[1]SYNTHESE!$N259,"")</f>
        <v/>
      </c>
      <c r="V260" s="35"/>
      <c r="W260" s="36" t="str">
        <f ca="1">IF(AND([1]SYNTHESE!$AW259='[1]GRILLE COTATION'!$C$134,[1]SYNTHESE!$AJ259&gt;'[1]GRILLE COTATION'!$G$134),[1]BIBLIOTHEQUE!$H$40*[1]SYNTHESE!$P259*[1]SYNTHESE!$O259,"")</f>
        <v/>
      </c>
      <c r="X260" s="36"/>
      <c r="Y260" s="36" t="str">
        <f ca="1">IF(AND([1]SYNTHESE!$AX259='[1]GRILLE COTATION'!$C$146,[1]SYNTHESE!$AJ259&gt;'[1]GRILLE COTATION'!$G$146,[1]SYNTHESE!$P259&gt;=4),[1]BIBLIOTHEQUE!$H$42*[1]SYNTHESE!$O259,"")</f>
        <v/>
      </c>
      <c r="Z260" s="37"/>
    </row>
    <row r="261" spans="1:26" x14ac:dyDescent="0.25">
      <c r="A261" s="4">
        <v>321</v>
      </c>
      <c r="B261" s="34" t="str">
        <f ca="1">IF(AND([1]SYNTHESE!$AM260='[1]GRILLE COTATION'!$C$9,[1]SYNTHESE!$W260&gt;'[1]GRILLE COTATION'!$G$9),[1]BIBLIOTHEQUE!$H$3*[1]SYNTHESE!$N260,"")</f>
        <v/>
      </c>
      <c r="C261" s="35"/>
      <c r="D261" s="36" t="str">
        <f>IF(AND([1]SYNTHESE!$AK260='[1]GRILLE COTATION'!$F$42,[1]SYNTHESE!$AP260='[1]GRILLE COTATION'!$C$42),[1]BIBLIOTHEQUE!$H$6,"")</f>
        <v/>
      </c>
      <c r="E261" s="35"/>
      <c r="F261" s="36" t="str">
        <f>IF(AND([1]SYNTHESE!$AN260='[1]GRILLE COTATION'!$C$22,[1]SYNTHESE!$AK260=[1]PARAM!$B$2,[1]SYNTHESE!$AB260="CHAUDIERE  INDIV.",[1]SYNTHESE!$AA260="GAZ"),[1]BIBLIOTHEQUE!$H$8*[1]SYNTHESE!$N260,
IF(AND([1]SYNTHESE!$AN260='[1]GRILLE COTATION'!$C$22,[1]SYNTHESE!$AK260=[1]PARAM!$B$3,[1]SYNTHESE!$AB260="CHAUDIERE  INDIV.",[1]SYNTHESE!$AA260="GAZ"),[1]BIBLIOTHEQUE!$H$8*[1]SYNTHESE!$N260,
IF(AND([1]SYNTHESE!$AN260='[1]GRILLE COTATION'!$C$22,[1]SYNTHESE!$AK260=[1]PARAM!$B$4,[1]SYNTHESE!$AB260="CHAUDIERE  INDIV.",[1]SYNTHESE!$AA260="GAZ"),[1]BIBLIOTHEQUE!$H$8*[1]SYNTHESE!$N260,
IF(AND([1]SYNTHESE!$AN260='[1]GRILLE COTATION'!$C$22,[1]SYNTHESE!$AK260=[1]PARAM!$B$5,[1]SYNTHESE!$AB260="CHAUDIERE  INDIV.",[1]SYNTHESE!$AA260="GAZ"),[1]BIBLIOTHEQUE!$H$8*[1]SYNTHESE!$N260,""))))</f>
        <v/>
      </c>
      <c r="G261" s="36" t="str">
        <f>IF(AND([1]SYNTHESE!$AN260='[1]GRILLE COTATION'!$C$22,[1]SYNTHESE!$AK260='[1]GRILLE COTATION'!$F$22),[1]BIBLIOTHEQUE!$H$9*[1]SYNTHESE!$N260,"")</f>
        <v/>
      </c>
      <c r="H261" s="36" t="str">
        <f>IF(AND([1]SYNTHESE!$AO260='[1]GRILLE COTATION'!$C$35,[1]SYNTHESE!$AK260='[1]GRILLE COTATION'!$F$35),[1]BIBLIOTHEQUE!$H$10*[1]SYNTHESE!$N260,
IF([1]SYNTHESE!$AO260='[1]GRILLE COTATION'!$C$38,[1]BIBLIOTHEQUE!$H$10*[1]SYNTHESE!$N260,""))</f>
        <v/>
      </c>
      <c r="I261" s="35"/>
      <c r="J261" s="36" t="str">
        <f ca="1">IF(AND(I261="",AI261="",BI261="",CI261="",DI261="",EI261="",FI261="",GI261="",HI261="",II261="",[1]SYNTHESE!$AP260='[1]GRILLE COTATION'!$C$42,[1]SYNTHESE!$AJ260&gt;'[1]GRILLE COTATION'!$G$48,[1]SYNTHESE!$M260=[1]BIBLIOTHEQUE!$F$15),[1]BIBLIOTHEQUE!$H$13*[1]SYNTHESE!$Q260*1.5,
IF(AND(I261="",AI261="",BI261="",CI261="",DI261="",EI261="",FI261="",GI261="",HI261="",II261="",[1]SYNTHESE!$AP260='[1]GRILLE COTATION'!$C$42,[1]SYNTHESE!$AJ260&gt;'[1]GRILLE COTATION'!$G$48,[1]SYNTHESE!$M260=[1]BIBLIOTHEQUE!$F$22),[1]BIBLIOTHEQUE!$H$13*[1]SYNTHESE!$Q260,""))</f>
        <v/>
      </c>
      <c r="K261" s="35"/>
      <c r="L261" s="36" t="str">
        <f ca="1">IF(AND(
[1]SYNTHESE!$AQ260='[1]GRILLE COTATION'!$C$60,
[1]SYNTHESE!$AJ260&gt;'[1]GRILLE COTATION'!$G$60,
[1]SYNTHESE!$M260=[1]BIBLIOTHEQUE!$F$22),
[1]BIBLIOTHEQUE!$H$22*[1]SYNTHESE!$F260+[1]BIBLIOTHEQUE!$H$23*[1]SYNTHESE!$G260+[1]BIBLIOTHEQUE!$H$24*[1]SYNTHESE!$H260+[1]BIBLIOTHEQUE!$H$25*[1]SYNTHESE!$I260+[1]BIBLIOTHEQUE!$H$26*[1]SYNTHESE!$J260+[1]BIBLIOTHEQUE!$H$27*[1]SYNTHESE!$K260,
IF(AND(
[1]SYNTHESE!$AQ260='[1]GRILLE COTATION'!$C$60,
[1]SYNTHESE!$AJ260&gt;'[1]GRILLE COTATION'!$G$60,
[1]SYNTHESE!$M260=[1]BIBLIOTHEQUE!$F$15),
[1]BIBLIOTHEQUE!$H$15*[1]SYNTHESE!$F260+[1]BIBLIOTHEQUE!$H$16*[1]SYNTHESE!$G260+[1]BIBLIOTHEQUE!$H$17*[1]SYNTHESE!$H260+[1]BIBLIOTHEQUE!$H$18*[1]SYNTHESE!$I260+[1]BIBLIOTHEQUE!$H$19*[1]SYNTHESE!$J260+[1]BIBLIOTHEQUE!$H$20*[1]SYNTHESE!$K260+[1]BIBLIOTHEQUE!$H$21*[1]SYNTHESE!$L260,""))</f>
        <v/>
      </c>
      <c r="M261" s="35"/>
      <c r="N261" s="36" t="str">
        <f ca="1">IF(AND([1]SYNTHESE!$AR260='[1]GRILLE COTATION'!$C$72,[1]SYNTHESE!$AJ260&gt;'[1]GRILLE COTATION'!$G$72),[1]BIBLIOTHEQUE!$H$29*[1]SYNTHESE!$Q260/[1]SYNTHESE!$P260*1.2,"")</f>
        <v/>
      </c>
      <c r="O261" s="35"/>
      <c r="P261" s="35"/>
      <c r="Q261" s="36" t="str">
        <f ca="1">IF(AND([1]SYNTHESE!$AS260='[1]GRILLE COTATION'!$C$84,[1]SYNTHESE!$AJ260&gt;'[1]GRILLE COTATION'!$G$84),[1]BIBLIOTHEQUE!$H$32*[1]SYNTHESE!$Q260/[1]SYNTHESE!$P260,"")</f>
        <v/>
      </c>
      <c r="R261" s="35"/>
      <c r="S261" s="36" t="str">
        <f ca="1">IF(AND([1]SYNTHESE!$AT260='[1]GRILLE COTATION'!$C$97,[1]SYNTHESE!$AJ260&gt;'[1]GRILLE COTATION'!$G$97),[1]BIBLIOTHEQUE!$H$35*[1]SYNTHESE!$N260,"")</f>
        <v/>
      </c>
      <c r="T261" s="36" t="str">
        <f ca="1">IF(AND([1]SYNTHESE!$AU260='[1]GRILLE COTATION'!$C$109,[1]SYNTHESE!$AJ260&gt;'[1]GRILLE COTATION'!$G$109),[1]BIBLIOTHEQUE!$H$36*[1]SYNTHESE!$N260,"")</f>
        <v/>
      </c>
      <c r="U261" s="36" t="str">
        <f ca="1">IF(AND([1]SYNTHESE!$AV260='[1]GRILLE COTATION'!$C$121,[1]SYNTHESE!$AJ260&gt;'[1]GRILLE COTATION'!$G$121),[1]BIBLIOTHEQUE!$H$37*[1]SYNTHESE!$N260,"")</f>
        <v/>
      </c>
      <c r="V261" s="35"/>
      <c r="W261" s="36" t="str">
        <f ca="1">IF(AND([1]SYNTHESE!$AW260='[1]GRILLE COTATION'!$C$134,[1]SYNTHESE!$AJ260&gt;'[1]GRILLE COTATION'!$G$134),[1]BIBLIOTHEQUE!$H$40*[1]SYNTHESE!$P260*[1]SYNTHESE!$O260,"")</f>
        <v/>
      </c>
      <c r="X261" s="36"/>
      <c r="Y261" s="36" t="str">
        <f ca="1">IF(AND([1]SYNTHESE!$AX260='[1]GRILLE COTATION'!$C$146,[1]SYNTHESE!$AJ260&gt;'[1]GRILLE COTATION'!$G$146,[1]SYNTHESE!$P260&gt;=4),[1]BIBLIOTHEQUE!$H$42*[1]SYNTHESE!$O260,"")</f>
        <v/>
      </c>
      <c r="Z261" s="37"/>
    </row>
    <row r="262" spans="1:26" x14ac:dyDescent="0.25">
      <c r="A262" s="4">
        <v>322</v>
      </c>
      <c r="B262" s="34" t="str">
        <f ca="1">IF(AND([1]SYNTHESE!$AM261='[1]GRILLE COTATION'!$C$9,[1]SYNTHESE!$W261&gt;'[1]GRILLE COTATION'!$G$9),[1]BIBLIOTHEQUE!$H$3*[1]SYNTHESE!$N261,"")</f>
        <v/>
      </c>
      <c r="C262" s="35"/>
      <c r="D262" s="36" t="str">
        <f>IF(AND([1]SYNTHESE!$AK261='[1]GRILLE COTATION'!$F$42,[1]SYNTHESE!$AP261='[1]GRILLE COTATION'!$C$42),[1]BIBLIOTHEQUE!$H$6,"")</f>
        <v/>
      </c>
      <c r="E262" s="35"/>
      <c r="F262" s="36" t="str">
        <f>IF(AND([1]SYNTHESE!$AN261='[1]GRILLE COTATION'!$C$22,[1]SYNTHESE!$AK261=[1]PARAM!$B$2,[1]SYNTHESE!$AB261="CHAUDIERE  INDIV.",[1]SYNTHESE!$AA261="GAZ"),[1]BIBLIOTHEQUE!$H$8*[1]SYNTHESE!$N261,
IF(AND([1]SYNTHESE!$AN261='[1]GRILLE COTATION'!$C$22,[1]SYNTHESE!$AK261=[1]PARAM!$B$3,[1]SYNTHESE!$AB261="CHAUDIERE  INDIV.",[1]SYNTHESE!$AA261="GAZ"),[1]BIBLIOTHEQUE!$H$8*[1]SYNTHESE!$N261,
IF(AND([1]SYNTHESE!$AN261='[1]GRILLE COTATION'!$C$22,[1]SYNTHESE!$AK261=[1]PARAM!$B$4,[1]SYNTHESE!$AB261="CHAUDIERE  INDIV.",[1]SYNTHESE!$AA261="GAZ"),[1]BIBLIOTHEQUE!$H$8*[1]SYNTHESE!$N261,
IF(AND([1]SYNTHESE!$AN261='[1]GRILLE COTATION'!$C$22,[1]SYNTHESE!$AK261=[1]PARAM!$B$5,[1]SYNTHESE!$AB261="CHAUDIERE  INDIV.",[1]SYNTHESE!$AA261="GAZ"),[1]BIBLIOTHEQUE!$H$8*[1]SYNTHESE!$N261,""))))</f>
        <v/>
      </c>
      <c r="G262" s="36" t="str">
        <f>IF(AND([1]SYNTHESE!$AN261='[1]GRILLE COTATION'!$C$22,[1]SYNTHESE!$AK261='[1]GRILLE COTATION'!$F$22),[1]BIBLIOTHEQUE!$H$9*[1]SYNTHESE!$N261,"")</f>
        <v/>
      </c>
      <c r="H262" s="36" t="str">
        <f>IF(AND([1]SYNTHESE!$AO261='[1]GRILLE COTATION'!$C$35,[1]SYNTHESE!$AK261='[1]GRILLE COTATION'!$F$35),[1]BIBLIOTHEQUE!$H$10*[1]SYNTHESE!$N261,
IF([1]SYNTHESE!$AO261='[1]GRILLE COTATION'!$C$38,[1]BIBLIOTHEQUE!$H$10*[1]SYNTHESE!$N261,""))</f>
        <v/>
      </c>
      <c r="I262" s="35"/>
      <c r="J262" s="36" t="str">
        <f ca="1">IF(AND(I262="",AI262="",BI262="",CI262="",DI262="",EI262="",FI262="",GI262="",HI262="",II262="",[1]SYNTHESE!$AP261='[1]GRILLE COTATION'!$C$42,[1]SYNTHESE!$AJ261&gt;'[1]GRILLE COTATION'!$G$48,[1]SYNTHESE!$M261=[1]BIBLIOTHEQUE!$F$15),[1]BIBLIOTHEQUE!$H$13*[1]SYNTHESE!$Q261*1.5,
IF(AND(I262="",AI262="",BI262="",CI262="",DI262="",EI262="",FI262="",GI262="",HI262="",II262="",[1]SYNTHESE!$AP261='[1]GRILLE COTATION'!$C$42,[1]SYNTHESE!$AJ261&gt;'[1]GRILLE COTATION'!$G$48,[1]SYNTHESE!$M261=[1]BIBLIOTHEQUE!$F$22),[1]BIBLIOTHEQUE!$H$13*[1]SYNTHESE!$Q261,""))</f>
        <v/>
      </c>
      <c r="K262" s="35"/>
      <c r="L262" s="36" t="str">
        <f ca="1">IF(AND(
[1]SYNTHESE!$AQ261='[1]GRILLE COTATION'!$C$60,
[1]SYNTHESE!$AJ261&gt;'[1]GRILLE COTATION'!$G$60,
[1]SYNTHESE!$M261=[1]BIBLIOTHEQUE!$F$22),
[1]BIBLIOTHEQUE!$H$22*[1]SYNTHESE!$F261+[1]BIBLIOTHEQUE!$H$23*[1]SYNTHESE!$G261+[1]BIBLIOTHEQUE!$H$24*[1]SYNTHESE!$H261+[1]BIBLIOTHEQUE!$H$25*[1]SYNTHESE!$I261+[1]BIBLIOTHEQUE!$H$26*[1]SYNTHESE!$J261+[1]BIBLIOTHEQUE!$H$27*[1]SYNTHESE!$K261,
IF(AND(
[1]SYNTHESE!$AQ261='[1]GRILLE COTATION'!$C$60,
[1]SYNTHESE!$AJ261&gt;'[1]GRILLE COTATION'!$G$60,
[1]SYNTHESE!$M261=[1]BIBLIOTHEQUE!$F$15),
[1]BIBLIOTHEQUE!$H$15*[1]SYNTHESE!$F261+[1]BIBLIOTHEQUE!$H$16*[1]SYNTHESE!$G261+[1]BIBLIOTHEQUE!$H$17*[1]SYNTHESE!$H261+[1]BIBLIOTHEQUE!$H$18*[1]SYNTHESE!$I261+[1]BIBLIOTHEQUE!$H$19*[1]SYNTHESE!$J261+[1]BIBLIOTHEQUE!$H$20*[1]SYNTHESE!$K261+[1]BIBLIOTHEQUE!$H$21*[1]SYNTHESE!$L261,""))</f>
        <v/>
      </c>
      <c r="M262" s="35"/>
      <c r="N262" s="36" t="str">
        <f ca="1">IF(AND([1]SYNTHESE!$AR261='[1]GRILLE COTATION'!$C$72,[1]SYNTHESE!$AJ261&gt;'[1]GRILLE COTATION'!$G$72),[1]BIBLIOTHEQUE!$H$29*[1]SYNTHESE!$Q261/[1]SYNTHESE!$P261*1.2,"")</f>
        <v/>
      </c>
      <c r="O262" s="35"/>
      <c r="P262" s="35"/>
      <c r="Q262" s="36" t="str">
        <f ca="1">IF(AND([1]SYNTHESE!$AS261='[1]GRILLE COTATION'!$C$84,[1]SYNTHESE!$AJ261&gt;'[1]GRILLE COTATION'!$G$84),[1]BIBLIOTHEQUE!$H$32*[1]SYNTHESE!$Q261/[1]SYNTHESE!$P261,"")</f>
        <v/>
      </c>
      <c r="R262" s="35"/>
      <c r="S262" s="36" t="str">
        <f ca="1">IF(AND([1]SYNTHESE!$AT261='[1]GRILLE COTATION'!$C$97,[1]SYNTHESE!$AJ261&gt;'[1]GRILLE COTATION'!$G$97),[1]BIBLIOTHEQUE!$H$35*[1]SYNTHESE!$N261,"")</f>
        <v/>
      </c>
      <c r="T262" s="36" t="str">
        <f ca="1">IF(AND([1]SYNTHESE!$AU261='[1]GRILLE COTATION'!$C$109,[1]SYNTHESE!$AJ261&gt;'[1]GRILLE COTATION'!$G$109),[1]BIBLIOTHEQUE!$H$36*[1]SYNTHESE!$N261,"")</f>
        <v/>
      </c>
      <c r="U262" s="36" t="str">
        <f ca="1">IF(AND([1]SYNTHESE!$AV261='[1]GRILLE COTATION'!$C$121,[1]SYNTHESE!$AJ261&gt;'[1]GRILLE COTATION'!$G$121),[1]BIBLIOTHEQUE!$H$37*[1]SYNTHESE!$N261,"")</f>
        <v/>
      </c>
      <c r="V262" s="35"/>
      <c r="W262" s="36" t="str">
        <f ca="1">IF(AND([1]SYNTHESE!$AW261='[1]GRILLE COTATION'!$C$134,[1]SYNTHESE!$AJ261&gt;'[1]GRILLE COTATION'!$G$134),[1]BIBLIOTHEQUE!$H$40*[1]SYNTHESE!$P261*[1]SYNTHESE!$O261,"")</f>
        <v/>
      </c>
      <c r="X262" s="36"/>
      <c r="Y262" s="36" t="str">
        <f ca="1">IF(AND([1]SYNTHESE!$AX261='[1]GRILLE COTATION'!$C$146,[1]SYNTHESE!$AJ261&gt;'[1]GRILLE COTATION'!$G$146,[1]SYNTHESE!$P261&gt;=4),[1]BIBLIOTHEQUE!$H$42*[1]SYNTHESE!$O261,"")</f>
        <v/>
      </c>
      <c r="Z262" s="37"/>
    </row>
    <row r="263" spans="1:26" x14ac:dyDescent="0.25">
      <c r="A263" s="4">
        <v>324</v>
      </c>
      <c r="B263" s="34" t="str">
        <f ca="1">IF(AND([1]SYNTHESE!$AM262='[1]GRILLE COTATION'!$C$9,[1]SYNTHESE!$W262&gt;'[1]GRILLE COTATION'!$G$9),[1]BIBLIOTHEQUE!$H$3*[1]SYNTHESE!$N262,"")</f>
        <v/>
      </c>
      <c r="C263" s="35"/>
      <c r="D263" s="36" t="str">
        <f>IF(AND([1]SYNTHESE!$AK262='[1]GRILLE COTATION'!$F$42,[1]SYNTHESE!$AP262='[1]GRILLE COTATION'!$C$42),[1]BIBLIOTHEQUE!$H$6,"")</f>
        <v/>
      </c>
      <c r="E263" s="35"/>
      <c r="F263" s="36" t="str">
        <f>IF(AND([1]SYNTHESE!$AN262='[1]GRILLE COTATION'!$C$22,[1]SYNTHESE!$AK262=[1]PARAM!$B$2,[1]SYNTHESE!$AB262="CHAUDIERE  INDIV.",[1]SYNTHESE!$AA262="GAZ"),[1]BIBLIOTHEQUE!$H$8*[1]SYNTHESE!$N262,
IF(AND([1]SYNTHESE!$AN262='[1]GRILLE COTATION'!$C$22,[1]SYNTHESE!$AK262=[1]PARAM!$B$3,[1]SYNTHESE!$AB262="CHAUDIERE  INDIV.",[1]SYNTHESE!$AA262="GAZ"),[1]BIBLIOTHEQUE!$H$8*[1]SYNTHESE!$N262,
IF(AND([1]SYNTHESE!$AN262='[1]GRILLE COTATION'!$C$22,[1]SYNTHESE!$AK262=[1]PARAM!$B$4,[1]SYNTHESE!$AB262="CHAUDIERE  INDIV.",[1]SYNTHESE!$AA262="GAZ"),[1]BIBLIOTHEQUE!$H$8*[1]SYNTHESE!$N262,
IF(AND([1]SYNTHESE!$AN262='[1]GRILLE COTATION'!$C$22,[1]SYNTHESE!$AK262=[1]PARAM!$B$5,[1]SYNTHESE!$AB262="CHAUDIERE  INDIV.",[1]SYNTHESE!$AA262="GAZ"),[1]BIBLIOTHEQUE!$H$8*[1]SYNTHESE!$N262,""))))</f>
        <v/>
      </c>
      <c r="G263" s="36" t="str">
        <f>IF(AND([1]SYNTHESE!$AN262='[1]GRILLE COTATION'!$C$22,[1]SYNTHESE!$AK262='[1]GRILLE COTATION'!$F$22),[1]BIBLIOTHEQUE!$H$9*[1]SYNTHESE!$N262,"")</f>
        <v/>
      </c>
      <c r="H263" s="36" t="str">
        <f>IF(AND([1]SYNTHESE!$AO262='[1]GRILLE COTATION'!$C$35,[1]SYNTHESE!$AK262='[1]GRILLE COTATION'!$F$35),[1]BIBLIOTHEQUE!$H$10*[1]SYNTHESE!$N262,
IF([1]SYNTHESE!$AO262='[1]GRILLE COTATION'!$C$38,[1]BIBLIOTHEQUE!$H$10*[1]SYNTHESE!$N262,""))</f>
        <v/>
      </c>
      <c r="I263" s="35"/>
      <c r="J263" s="36" t="str">
        <f ca="1">IF(AND(I263="",AI263="",BI263="",CI263="",DI263="",EI263="",FI263="",GI263="",HI263="",II263="",[1]SYNTHESE!$AP262='[1]GRILLE COTATION'!$C$42,[1]SYNTHESE!$AJ262&gt;'[1]GRILLE COTATION'!$G$48,[1]SYNTHESE!$M262=[1]BIBLIOTHEQUE!$F$15),[1]BIBLIOTHEQUE!$H$13*[1]SYNTHESE!$Q262*1.5,
IF(AND(I263="",AI263="",BI263="",CI263="",DI263="",EI263="",FI263="",GI263="",HI263="",II263="",[1]SYNTHESE!$AP262='[1]GRILLE COTATION'!$C$42,[1]SYNTHESE!$AJ262&gt;'[1]GRILLE COTATION'!$G$48,[1]SYNTHESE!$M262=[1]BIBLIOTHEQUE!$F$22),[1]BIBLIOTHEQUE!$H$13*[1]SYNTHESE!$Q262,""))</f>
        <v/>
      </c>
      <c r="K263" s="35"/>
      <c r="L263" s="36" t="str">
        <f ca="1">IF(AND(
[1]SYNTHESE!$AQ262='[1]GRILLE COTATION'!$C$60,
[1]SYNTHESE!$AJ262&gt;'[1]GRILLE COTATION'!$G$60,
[1]SYNTHESE!$M262=[1]BIBLIOTHEQUE!$F$22),
[1]BIBLIOTHEQUE!$H$22*[1]SYNTHESE!$F262+[1]BIBLIOTHEQUE!$H$23*[1]SYNTHESE!$G262+[1]BIBLIOTHEQUE!$H$24*[1]SYNTHESE!$H262+[1]BIBLIOTHEQUE!$H$25*[1]SYNTHESE!$I262+[1]BIBLIOTHEQUE!$H$26*[1]SYNTHESE!$J262+[1]BIBLIOTHEQUE!$H$27*[1]SYNTHESE!$K262,
IF(AND(
[1]SYNTHESE!$AQ262='[1]GRILLE COTATION'!$C$60,
[1]SYNTHESE!$AJ262&gt;'[1]GRILLE COTATION'!$G$60,
[1]SYNTHESE!$M262=[1]BIBLIOTHEQUE!$F$15),
[1]BIBLIOTHEQUE!$H$15*[1]SYNTHESE!$F262+[1]BIBLIOTHEQUE!$H$16*[1]SYNTHESE!$G262+[1]BIBLIOTHEQUE!$H$17*[1]SYNTHESE!$H262+[1]BIBLIOTHEQUE!$H$18*[1]SYNTHESE!$I262+[1]BIBLIOTHEQUE!$H$19*[1]SYNTHESE!$J262+[1]BIBLIOTHEQUE!$H$20*[1]SYNTHESE!$K262+[1]BIBLIOTHEQUE!$H$21*[1]SYNTHESE!$L262,""))</f>
        <v/>
      </c>
      <c r="M263" s="35"/>
      <c r="N263" s="36" t="str">
        <f ca="1">IF(AND([1]SYNTHESE!$AR262='[1]GRILLE COTATION'!$C$72,[1]SYNTHESE!$AJ262&gt;'[1]GRILLE COTATION'!$G$72),[1]BIBLIOTHEQUE!$H$29*[1]SYNTHESE!$Q262/[1]SYNTHESE!$P262*1.2,"")</f>
        <v/>
      </c>
      <c r="O263" s="35"/>
      <c r="P263" s="35"/>
      <c r="Q263" s="36" t="str">
        <f ca="1">IF(AND([1]SYNTHESE!$AS262='[1]GRILLE COTATION'!$C$84,[1]SYNTHESE!$AJ262&gt;'[1]GRILLE COTATION'!$G$84),[1]BIBLIOTHEQUE!$H$32*[1]SYNTHESE!$Q262/[1]SYNTHESE!$P262,"")</f>
        <v/>
      </c>
      <c r="R263" s="35"/>
      <c r="S263" s="36" t="str">
        <f ca="1">IF(AND([1]SYNTHESE!$AT262='[1]GRILLE COTATION'!$C$97,[1]SYNTHESE!$AJ262&gt;'[1]GRILLE COTATION'!$G$97),[1]BIBLIOTHEQUE!$H$35*[1]SYNTHESE!$N262,"")</f>
        <v/>
      </c>
      <c r="T263" s="36" t="str">
        <f ca="1">IF(AND([1]SYNTHESE!$AU262='[1]GRILLE COTATION'!$C$109,[1]SYNTHESE!$AJ262&gt;'[1]GRILLE COTATION'!$G$109),[1]BIBLIOTHEQUE!$H$36*[1]SYNTHESE!$N262,"")</f>
        <v/>
      </c>
      <c r="U263" s="36" t="str">
        <f ca="1">IF(AND([1]SYNTHESE!$AV262='[1]GRILLE COTATION'!$C$121,[1]SYNTHESE!$AJ262&gt;'[1]GRILLE COTATION'!$G$121),[1]BIBLIOTHEQUE!$H$37*[1]SYNTHESE!$N262,"")</f>
        <v/>
      </c>
      <c r="V263" s="35"/>
      <c r="W263" s="36" t="str">
        <f ca="1">IF(AND([1]SYNTHESE!$AW262='[1]GRILLE COTATION'!$C$134,[1]SYNTHESE!$AJ262&gt;'[1]GRILLE COTATION'!$G$134),[1]BIBLIOTHEQUE!$H$40*[1]SYNTHESE!$P262*[1]SYNTHESE!$O262,"")</f>
        <v/>
      </c>
      <c r="X263" s="36"/>
      <c r="Y263" s="36" t="str">
        <f ca="1">IF(AND([1]SYNTHESE!$AX262='[1]GRILLE COTATION'!$C$146,[1]SYNTHESE!$AJ262&gt;'[1]GRILLE COTATION'!$G$146,[1]SYNTHESE!$P262&gt;=4),[1]BIBLIOTHEQUE!$H$42*[1]SYNTHESE!$O262,"")</f>
        <v/>
      </c>
      <c r="Z263" s="37"/>
    </row>
    <row r="264" spans="1:26" x14ac:dyDescent="0.25">
      <c r="A264" s="4">
        <v>325</v>
      </c>
      <c r="B264" s="34" t="str">
        <f ca="1">IF(AND([1]SYNTHESE!$AM263='[1]GRILLE COTATION'!$C$9,[1]SYNTHESE!$W263&gt;'[1]GRILLE COTATION'!$G$9),[1]BIBLIOTHEQUE!$H$3*[1]SYNTHESE!$N263,"")</f>
        <v/>
      </c>
      <c r="C264" s="35"/>
      <c r="D264" s="36" t="str">
        <f>IF(AND([1]SYNTHESE!$AK263='[1]GRILLE COTATION'!$F$42,[1]SYNTHESE!$AP263='[1]GRILLE COTATION'!$C$42),[1]BIBLIOTHEQUE!$H$6,"")</f>
        <v/>
      </c>
      <c r="E264" s="35"/>
      <c r="F264" s="36" t="str">
        <f>IF(AND([1]SYNTHESE!$AN263='[1]GRILLE COTATION'!$C$22,[1]SYNTHESE!$AK263=[1]PARAM!$B$2,[1]SYNTHESE!$AB263="CHAUDIERE  INDIV.",[1]SYNTHESE!$AA263="GAZ"),[1]BIBLIOTHEQUE!$H$8*[1]SYNTHESE!$N263,
IF(AND([1]SYNTHESE!$AN263='[1]GRILLE COTATION'!$C$22,[1]SYNTHESE!$AK263=[1]PARAM!$B$3,[1]SYNTHESE!$AB263="CHAUDIERE  INDIV.",[1]SYNTHESE!$AA263="GAZ"),[1]BIBLIOTHEQUE!$H$8*[1]SYNTHESE!$N263,
IF(AND([1]SYNTHESE!$AN263='[1]GRILLE COTATION'!$C$22,[1]SYNTHESE!$AK263=[1]PARAM!$B$4,[1]SYNTHESE!$AB263="CHAUDIERE  INDIV.",[1]SYNTHESE!$AA263="GAZ"),[1]BIBLIOTHEQUE!$H$8*[1]SYNTHESE!$N263,
IF(AND([1]SYNTHESE!$AN263='[1]GRILLE COTATION'!$C$22,[1]SYNTHESE!$AK263=[1]PARAM!$B$5,[1]SYNTHESE!$AB263="CHAUDIERE  INDIV.",[1]SYNTHESE!$AA263="GAZ"),[1]BIBLIOTHEQUE!$H$8*[1]SYNTHESE!$N263,""))))</f>
        <v/>
      </c>
      <c r="G264" s="36" t="str">
        <f>IF(AND([1]SYNTHESE!$AN263='[1]GRILLE COTATION'!$C$22,[1]SYNTHESE!$AK263='[1]GRILLE COTATION'!$F$22),[1]BIBLIOTHEQUE!$H$9*[1]SYNTHESE!$N263,"")</f>
        <v/>
      </c>
      <c r="H264" s="36" t="str">
        <f>IF(AND([1]SYNTHESE!$AO263='[1]GRILLE COTATION'!$C$35,[1]SYNTHESE!$AK263='[1]GRILLE COTATION'!$F$35),[1]BIBLIOTHEQUE!$H$10*[1]SYNTHESE!$N263,
IF([1]SYNTHESE!$AO263='[1]GRILLE COTATION'!$C$38,[1]BIBLIOTHEQUE!$H$10*[1]SYNTHESE!$N263,""))</f>
        <v/>
      </c>
      <c r="I264" s="35"/>
      <c r="J264" s="36" t="str">
        <f ca="1">IF(AND(I264="",AI264="",BI264="",CI264="",DI264="",EI264="",FI264="",GI264="",HI264="",II264="",[1]SYNTHESE!$AP263='[1]GRILLE COTATION'!$C$42,[1]SYNTHESE!$AJ263&gt;'[1]GRILLE COTATION'!$G$48,[1]SYNTHESE!$M263=[1]BIBLIOTHEQUE!$F$15),[1]BIBLIOTHEQUE!$H$13*[1]SYNTHESE!$Q263*1.5,
IF(AND(I264="",AI264="",BI264="",CI264="",DI264="",EI264="",FI264="",GI264="",HI264="",II264="",[1]SYNTHESE!$AP263='[1]GRILLE COTATION'!$C$42,[1]SYNTHESE!$AJ263&gt;'[1]GRILLE COTATION'!$G$48,[1]SYNTHESE!$M263=[1]BIBLIOTHEQUE!$F$22),[1]BIBLIOTHEQUE!$H$13*[1]SYNTHESE!$Q263,""))</f>
        <v/>
      </c>
      <c r="K264" s="35"/>
      <c r="L264" s="36" t="str">
        <f ca="1">IF(AND(
[1]SYNTHESE!$AQ263='[1]GRILLE COTATION'!$C$60,
[1]SYNTHESE!$AJ263&gt;'[1]GRILLE COTATION'!$G$60,
[1]SYNTHESE!$M263=[1]BIBLIOTHEQUE!$F$22),
[1]BIBLIOTHEQUE!$H$22*[1]SYNTHESE!$F263+[1]BIBLIOTHEQUE!$H$23*[1]SYNTHESE!$G263+[1]BIBLIOTHEQUE!$H$24*[1]SYNTHESE!$H263+[1]BIBLIOTHEQUE!$H$25*[1]SYNTHESE!$I263+[1]BIBLIOTHEQUE!$H$26*[1]SYNTHESE!$J263+[1]BIBLIOTHEQUE!$H$27*[1]SYNTHESE!$K263,
IF(AND(
[1]SYNTHESE!$AQ263='[1]GRILLE COTATION'!$C$60,
[1]SYNTHESE!$AJ263&gt;'[1]GRILLE COTATION'!$G$60,
[1]SYNTHESE!$M263=[1]BIBLIOTHEQUE!$F$15),
[1]BIBLIOTHEQUE!$H$15*[1]SYNTHESE!$F263+[1]BIBLIOTHEQUE!$H$16*[1]SYNTHESE!$G263+[1]BIBLIOTHEQUE!$H$17*[1]SYNTHESE!$H263+[1]BIBLIOTHEQUE!$H$18*[1]SYNTHESE!$I263+[1]BIBLIOTHEQUE!$H$19*[1]SYNTHESE!$J263+[1]BIBLIOTHEQUE!$H$20*[1]SYNTHESE!$K263+[1]BIBLIOTHEQUE!$H$21*[1]SYNTHESE!$L263,""))</f>
        <v/>
      </c>
      <c r="M264" s="35"/>
      <c r="N264" s="36" t="str">
        <f ca="1">IF(AND([1]SYNTHESE!$AR263='[1]GRILLE COTATION'!$C$72,[1]SYNTHESE!$AJ263&gt;'[1]GRILLE COTATION'!$G$72),[1]BIBLIOTHEQUE!$H$29*[1]SYNTHESE!$Q263/[1]SYNTHESE!$P263*1.2,"")</f>
        <v/>
      </c>
      <c r="O264" s="35"/>
      <c r="P264" s="35"/>
      <c r="Q264" s="36" t="str">
        <f ca="1">IF(AND([1]SYNTHESE!$AS263='[1]GRILLE COTATION'!$C$84,[1]SYNTHESE!$AJ263&gt;'[1]GRILLE COTATION'!$G$84),[1]BIBLIOTHEQUE!$H$32*[1]SYNTHESE!$Q263/[1]SYNTHESE!$P263,"")</f>
        <v/>
      </c>
      <c r="R264" s="35"/>
      <c r="S264" s="36" t="str">
        <f ca="1">IF(AND([1]SYNTHESE!$AT263='[1]GRILLE COTATION'!$C$97,[1]SYNTHESE!$AJ263&gt;'[1]GRILLE COTATION'!$G$97),[1]BIBLIOTHEQUE!$H$35*[1]SYNTHESE!$N263,"")</f>
        <v/>
      </c>
      <c r="T264" s="36" t="str">
        <f ca="1">IF(AND([1]SYNTHESE!$AU263='[1]GRILLE COTATION'!$C$109,[1]SYNTHESE!$AJ263&gt;'[1]GRILLE COTATION'!$G$109),[1]BIBLIOTHEQUE!$H$36*[1]SYNTHESE!$N263,"")</f>
        <v/>
      </c>
      <c r="U264" s="36" t="str">
        <f ca="1">IF(AND([1]SYNTHESE!$AV263='[1]GRILLE COTATION'!$C$121,[1]SYNTHESE!$AJ263&gt;'[1]GRILLE COTATION'!$G$121),[1]BIBLIOTHEQUE!$H$37*[1]SYNTHESE!$N263,"")</f>
        <v/>
      </c>
      <c r="V264" s="35"/>
      <c r="W264" s="36" t="str">
        <f ca="1">IF(AND([1]SYNTHESE!$AW263='[1]GRILLE COTATION'!$C$134,[1]SYNTHESE!$AJ263&gt;'[1]GRILLE COTATION'!$G$134),[1]BIBLIOTHEQUE!$H$40*[1]SYNTHESE!$P263*[1]SYNTHESE!$O263,"")</f>
        <v/>
      </c>
      <c r="X264" s="36"/>
      <c r="Y264" s="36" t="str">
        <f ca="1">IF(AND([1]SYNTHESE!$AX263='[1]GRILLE COTATION'!$C$146,[1]SYNTHESE!$AJ263&gt;'[1]GRILLE COTATION'!$G$146,[1]SYNTHESE!$P263&gt;=4),[1]BIBLIOTHEQUE!$H$42*[1]SYNTHESE!$O263,"")</f>
        <v/>
      </c>
      <c r="Z264" s="37"/>
    </row>
    <row r="265" spans="1:26" x14ac:dyDescent="0.25">
      <c r="A265" s="4">
        <v>326</v>
      </c>
      <c r="B265" s="34" t="str">
        <f ca="1">IF(AND([1]SYNTHESE!$AM264='[1]GRILLE COTATION'!$C$9,[1]SYNTHESE!$W264&gt;'[1]GRILLE COTATION'!$G$9),[1]BIBLIOTHEQUE!$H$3*[1]SYNTHESE!$N264,"")</f>
        <v/>
      </c>
      <c r="C265" s="35"/>
      <c r="D265" s="36" t="str">
        <f>IF(AND([1]SYNTHESE!$AK264='[1]GRILLE COTATION'!$F$42,[1]SYNTHESE!$AP264='[1]GRILLE COTATION'!$C$42),[1]BIBLIOTHEQUE!$H$6,"")</f>
        <v/>
      </c>
      <c r="E265" s="35"/>
      <c r="F265" s="36" t="str">
        <f>IF(AND([1]SYNTHESE!$AN264='[1]GRILLE COTATION'!$C$22,[1]SYNTHESE!$AK264=[1]PARAM!$B$2,[1]SYNTHESE!$AB264="CHAUDIERE  INDIV.",[1]SYNTHESE!$AA264="GAZ"),[1]BIBLIOTHEQUE!$H$8*[1]SYNTHESE!$N264,
IF(AND([1]SYNTHESE!$AN264='[1]GRILLE COTATION'!$C$22,[1]SYNTHESE!$AK264=[1]PARAM!$B$3,[1]SYNTHESE!$AB264="CHAUDIERE  INDIV.",[1]SYNTHESE!$AA264="GAZ"),[1]BIBLIOTHEQUE!$H$8*[1]SYNTHESE!$N264,
IF(AND([1]SYNTHESE!$AN264='[1]GRILLE COTATION'!$C$22,[1]SYNTHESE!$AK264=[1]PARAM!$B$4,[1]SYNTHESE!$AB264="CHAUDIERE  INDIV.",[1]SYNTHESE!$AA264="GAZ"),[1]BIBLIOTHEQUE!$H$8*[1]SYNTHESE!$N264,
IF(AND([1]SYNTHESE!$AN264='[1]GRILLE COTATION'!$C$22,[1]SYNTHESE!$AK264=[1]PARAM!$B$5,[1]SYNTHESE!$AB264="CHAUDIERE  INDIV.",[1]SYNTHESE!$AA264="GAZ"),[1]BIBLIOTHEQUE!$H$8*[1]SYNTHESE!$N264,""))))</f>
        <v/>
      </c>
      <c r="G265" s="36" t="str">
        <f>IF(AND([1]SYNTHESE!$AN264='[1]GRILLE COTATION'!$C$22,[1]SYNTHESE!$AK264='[1]GRILLE COTATION'!$F$22),[1]BIBLIOTHEQUE!$H$9*[1]SYNTHESE!$N264,"")</f>
        <v/>
      </c>
      <c r="H265" s="36" t="str">
        <f>IF(AND([1]SYNTHESE!$AO264='[1]GRILLE COTATION'!$C$35,[1]SYNTHESE!$AK264='[1]GRILLE COTATION'!$F$35),[1]BIBLIOTHEQUE!$H$10*[1]SYNTHESE!$N264,
IF([1]SYNTHESE!$AO264='[1]GRILLE COTATION'!$C$38,[1]BIBLIOTHEQUE!$H$10*[1]SYNTHESE!$N264,""))</f>
        <v/>
      </c>
      <c r="I265" s="35"/>
      <c r="J265" s="36" t="str">
        <f ca="1">IF(AND(I265="",AI265="",BI265="",CI265="",DI265="",EI265="",FI265="",GI265="",HI265="",II265="",[1]SYNTHESE!$AP264='[1]GRILLE COTATION'!$C$42,[1]SYNTHESE!$AJ264&gt;'[1]GRILLE COTATION'!$G$48,[1]SYNTHESE!$M264=[1]BIBLIOTHEQUE!$F$15),[1]BIBLIOTHEQUE!$H$13*[1]SYNTHESE!$Q264*1.5,
IF(AND(I265="",AI265="",BI265="",CI265="",DI265="",EI265="",FI265="",GI265="",HI265="",II265="",[1]SYNTHESE!$AP264='[1]GRILLE COTATION'!$C$42,[1]SYNTHESE!$AJ264&gt;'[1]GRILLE COTATION'!$G$48,[1]SYNTHESE!$M264=[1]BIBLIOTHEQUE!$F$22),[1]BIBLIOTHEQUE!$H$13*[1]SYNTHESE!$Q264,""))</f>
        <v/>
      </c>
      <c r="K265" s="35"/>
      <c r="L265" s="36" t="str">
        <f ca="1">IF(AND(
[1]SYNTHESE!$AQ264='[1]GRILLE COTATION'!$C$60,
[1]SYNTHESE!$AJ264&gt;'[1]GRILLE COTATION'!$G$60,
[1]SYNTHESE!$M264=[1]BIBLIOTHEQUE!$F$22),
[1]BIBLIOTHEQUE!$H$22*[1]SYNTHESE!$F264+[1]BIBLIOTHEQUE!$H$23*[1]SYNTHESE!$G264+[1]BIBLIOTHEQUE!$H$24*[1]SYNTHESE!$H264+[1]BIBLIOTHEQUE!$H$25*[1]SYNTHESE!$I264+[1]BIBLIOTHEQUE!$H$26*[1]SYNTHESE!$J264+[1]BIBLIOTHEQUE!$H$27*[1]SYNTHESE!$K264,
IF(AND(
[1]SYNTHESE!$AQ264='[1]GRILLE COTATION'!$C$60,
[1]SYNTHESE!$AJ264&gt;'[1]GRILLE COTATION'!$G$60,
[1]SYNTHESE!$M264=[1]BIBLIOTHEQUE!$F$15),
[1]BIBLIOTHEQUE!$H$15*[1]SYNTHESE!$F264+[1]BIBLIOTHEQUE!$H$16*[1]SYNTHESE!$G264+[1]BIBLIOTHEQUE!$H$17*[1]SYNTHESE!$H264+[1]BIBLIOTHEQUE!$H$18*[1]SYNTHESE!$I264+[1]BIBLIOTHEQUE!$H$19*[1]SYNTHESE!$J264+[1]BIBLIOTHEQUE!$H$20*[1]SYNTHESE!$K264+[1]BIBLIOTHEQUE!$H$21*[1]SYNTHESE!$L264,""))</f>
        <v/>
      </c>
      <c r="M265" s="35"/>
      <c r="N265" s="36" t="str">
        <f ca="1">IF(AND([1]SYNTHESE!$AR264='[1]GRILLE COTATION'!$C$72,[1]SYNTHESE!$AJ264&gt;'[1]GRILLE COTATION'!$G$72),[1]BIBLIOTHEQUE!$H$29*[1]SYNTHESE!$Q264/[1]SYNTHESE!$P264*1.2,"")</f>
        <v/>
      </c>
      <c r="O265" s="35"/>
      <c r="P265" s="35"/>
      <c r="Q265" s="36" t="str">
        <f ca="1">IF(AND([1]SYNTHESE!$AS264='[1]GRILLE COTATION'!$C$84,[1]SYNTHESE!$AJ264&gt;'[1]GRILLE COTATION'!$G$84),[1]BIBLIOTHEQUE!$H$32*[1]SYNTHESE!$Q264/[1]SYNTHESE!$P264,"")</f>
        <v/>
      </c>
      <c r="R265" s="35"/>
      <c r="S265" s="36" t="str">
        <f ca="1">IF(AND([1]SYNTHESE!$AT264='[1]GRILLE COTATION'!$C$97,[1]SYNTHESE!$AJ264&gt;'[1]GRILLE COTATION'!$G$97),[1]BIBLIOTHEQUE!$H$35*[1]SYNTHESE!$N264,"")</f>
        <v/>
      </c>
      <c r="T265" s="36" t="str">
        <f ca="1">IF(AND([1]SYNTHESE!$AU264='[1]GRILLE COTATION'!$C$109,[1]SYNTHESE!$AJ264&gt;'[1]GRILLE COTATION'!$G$109),[1]BIBLIOTHEQUE!$H$36*[1]SYNTHESE!$N264,"")</f>
        <v/>
      </c>
      <c r="U265" s="36" t="str">
        <f ca="1">IF(AND([1]SYNTHESE!$AV264='[1]GRILLE COTATION'!$C$121,[1]SYNTHESE!$AJ264&gt;'[1]GRILLE COTATION'!$G$121),[1]BIBLIOTHEQUE!$H$37*[1]SYNTHESE!$N264,"")</f>
        <v/>
      </c>
      <c r="V265" s="35"/>
      <c r="W265" s="36" t="str">
        <f ca="1">IF(AND([1]SYNTHESE!$AW264='[1]GRILLE COTATION'!$C$134,[1]SYNTHESE!$AJ264&gt;'[1]GRILLE COTATION'!$G$134),[1]BIBLIOTHEQUE!$H$40*[1]SYNTHESE!$P264*[1]SYNTHESE!$O264,"")</f>
        <v/>
      </c>
      <c r="X265" s="36"/>
      <c r="Y265" s="36" t="str">
        <f ca="1">IF(AND([1]SYNTHESE!$AX264='[1]GRILLE COTATION'!$C$146,[1]SYNTHESE!$AJ264&gt;'[1]GRILLE COTATION'!$G$146,[1]SYNTHESE!$P264&gt;=4),[1]BIBLIOTHEQUE!$H$42*[1]SYNTHESE!$O264,"")</f>
        <v/>
      </c>
      <c r="Z265" s="37"/>
    </row>
    <row r="266" spans="1:26" x14ac:dyDescent="0.25">
      <c r="A266" s="4">
        <v>327</v>
      </c>
      <c r="B266" s="34" t="str">
        <f ca="1">IF(AND([1]SYNTHESE!$AM265='[1]GRILLE COTATION'!$C$9,[1]SYNTHESE!$W265&gt;'[1]GRILLE COTATION'!$G$9),[1]BIBLIOTHEQUE!$H$3*[1]SYNTHESE!$N265,"")</f>
        <v/>
      </c>
      <c r="C266" s="35"/>
      <c r="D266" s="36" t="str">
        <f>IF(AND([1]SYNTHESE!$AK265='[1]GRILLE COTATION'!$F$42,[1]SYNTHESE!$AP265='[1]GRILLE COTATION'!$C$42),[1]BIBLIOTHEQUE!$H$6,"")</f>
        <v/>
      </c>
      <c r="E266" s="35"/>
      <c r="F266" s="36" t="str">
        <f>IF(AND([1]SYNTHESE!$AN265='[1]GRILLE COTATION'!$C$22,[1]SYNTHESE!$AK265=[1]PARAM!$B$2,[1]SYNTHESE!$AB265="CHAUDIERE  INDIV.",[1]SYNTHESE!$AA265="GAZ"),[1]BIBLIOTHEQUE!$H$8*[1]SYNTHESE!$N265,
IF(AND([1]SYNTHESE!$AN265='[1]GRILLE COTATION'!$C$22,[1]SYNTHESE!$AK265=[1]PARAM!$B$3,[1]SYNTHESE!$AB265="CHAUDIERE  INDIV.",[1]SYNTHESE!$AA265="GAZ"),[1]BIBLIOTHEQUE!$H$8*[1]SYNTHESE!$N265,
IF(AND([1]SYNTHESE!$AN265='[1]GRILLE COTATION'!$C$22,[1]SYNTHESE!$AK265=[1]PARAM!$B$4,[1]SYNTHESE!$AB265="CHAUDIERE  INDIV.",[1]SYNTHESE!$AA265="GAZ"),[1]BIBLIOTHEQUE!$H$8*[1]SYNTHESE!$N265,
IF(AND([1]SYNTHESE!$AN265='[1]GRILLE COTATION'!$C$22,[1]SYNTHESE!$AK265=[1]PARAM!$B$5,[1]SYNTHESE!$AB265="CHAUDIERE  INDIV.",[1]SYNTHESE!$AA265="GAZ"),[1]BIBLIOTHEQUE!$H$8*[1]SYNTHESE!$N265,""))))</f>
        <v/>
      </c>
      <c r="G266" s="36" t="str">
        <f>IF(AND([1]SYNTHESE!$AN265='[1]GRILLE COTATION'!$C$22,[1]SYNTHESE!$AK265='[1]GRILLE COTATION'!$F$22),[1]BIBLIOTHEQUE!$H$9*[1]SYNTHESE!$N265,"")</f>
        <v/>
      </c>
      <c r="H266" s="36">
        <f>IF(AND([1]SYNTHESE!$AO265='[1]GRILLE COTATION'!$C$35,[1]SYNTHESE!$AK265='[1]GRILLE COTATION'!$F$35),[1]BIBLIOTHEQUE!$H$10*[1]SYNTHESE!$N265,
IF([1]SYNTHESE!$AO265='[1]GRILLE COTATION'!$C$38,[1]BIBLIOTHEQUE!$H$10*[1]SYNTHESE!$N265,""))</f>
        <v>7000</v>
      </c>
      <c r="I266" s="35"/>
      <c r="J266" s="36" t="str">
        <f ca="1">IF(AND(I266="",AI266="",BI266="",CI266="",DI266="",EI266="",FI266="",GI266="",HI266="",II266="",[1]SYNTHESE!$AP265='[1]GRILLE COTATION'!$C$42,[1]SYNTHESE!$AJ265&gt;'[1]GRILLE COTATION'!$G$48,[1]SYNTHESE!$M265=[1]BIBLIOTHEQUE!$F$15),[1]BIBLIOTHEQUE!$H$13*[1]SYNTHESE!$Q265*1.5,
IF(AND(I266="",AI266="",BI266="",CI266="",DI266="",EI266="",FI266="",GI266="",HI266="",II266="",[1]SYNTHESE!$AP265='[1]GRILLE COTATION'!$C$42,[1]SYNTHESE!$AJ265&gt;'[1]GRILLE COTATION'!$G$48,[1]SYNTHESE!$M265=[1]BIBLIOTHEQUE!$F$22),[1]BIBLIOTHEQUE!$H$13*[1]SYNTHESE!$Q265,""))</f>
        <v/>
      </c>
      <c r="K266" s="35"/>
      <c r="L266" s="36" t="str">
        <f ca="1">IF(AND(
[1]SYNTHESE!$AQ265='[1]GRILLE COTATION'!$C$60,
[1]SYNTHESE!$AJ265&gt;'[1]GRILLE COTATION'!$G$60,
[1]SYNTHESE!$M265=[1]BIBLIOTHEQUE!$F$22),
[1]BIBLIOTHEQUE!$H$22*[1]SYNTHESE!$F265+[1]BIBLIOTHEQUE!$H$23*[1]SYNTHESE!$G265+[1]BIBLIOTHEQUE!$H$24*[1]SYNTHESE!$H265+[1]BIBLIOTHEQUE!$H$25*[1]SYNTHESE!$I265+[1]BIBLIOTHEQUE!$H$26*[1]SYNTHESE!$J265+[1]BIBLIOTHEQUE!$H$27*[1]SYNTHESE!$K265,
IF(AND(
[1]SYNTHESE!$AQ265='[1]GRILLE COTATION'!$C$60,
[1]SYNTHESE!$AJ265&gt;'[1]GRILLE COTATION'!$G$60,
[1]SYNTHESE!$M265=[1]BIBLIOTHEQUE!$F$15),
[1]BIBLIOTHEQUE!$H$15*[1]SYNTHESE!$F265+[1]BIBLIOTHEQUE!$H$16*[1]SYNTHESE!$G265+[1]BIBLIOTHEQUE!$H$17*[1]SYNTHESE!$H265+[1]BIBLIOTHEQUE!$H$18*[1]SYNTHESE!$I265+[1]BIBLIOTHEQUE!$H$19*[1]SYNTHESE!$J265+[1]BIBLIOTHEQUE!$H$20*[1]SYNTHESE!$K265+[1]BIBLIOTHEQUE!$H$21*[1]SYNTHESE!$L265,""))</f>
        <v/>
      </c>
      <c r="M266" s="35"/>
      <c r="N266" s="36" t="str">
        <f ca="1">IF(AND([1]SYNTHESE!$AR265='[1]GRILLE COTATION'!$C$72,[1]SYNTHESE!$AJ265&gt;'[1]GRILLE COTATION'!$G$72),[1]BIBLIOTHEQUE!$H$29*[1]SYNTHESE!$Q265/[1]SYNTHESE!$P265*1.2,"")</f>
        <v/>
      </c>
      <c r="O266" s="35"/>
      <c r="P266" s="35"/>
      <c r="Q266" s="36" t="str">
        <f ca="1">IF(AND([1]SYNTHESE!$AS265='[1]GRILLE COTATION'!$C$84,[1]SYNTHESE!$AJ265&gt;'[1]GRILLE COTATION'!$G$84),[1]BIBLIOTHEQUE!$H$32*[1]SYNTHESE!$Q265/[1]SYNTHESE!$P265,"")</f>
        <v/>
      </c>
      <c r="R266" s="35"/>
      <c r="S266" s="36" t="str">
        <f ca="1">IF(AND([1]SYNTHESE!$AT265='[1]GRILLE COTATION'!$C$97,[1]SYNTHESE!$AJ265&gt;'[1]GRILLE COTATION'!$G$97),[1]BIBLIOTHEQUE!$H$35*[1]SYNTHESE!$N265,"")</f>
        <v/>
      </c>
      <c r="T266" s="36" t="str">
        <f ca="1">IF(AND([1]SYNTHESE!$AU265='[1]GRILLE COTATION'!$C$109,[1]SYNTHESE!$AJ265&gt;'[1]GRILLE COTATION'!$G$109),[1]BIBLIOTHEQUE!$H$36*[1]SYNTHESE!$N265,"")</f>
        <v/>
      </c>
      <c r="U266" s="36" t="str">
        <f ca="1">IF(AND([1]SYNTHESE!$AV265='[1]GRILLE COTATION'!$C$121,[1]SYNTHESE!$AJ265&gt;'[1]GRILLE COTATION'!$G$121),[1]BIBLIOTHEQUE!$H$37*[1]SYNTHESE!$N265,"")</f>
        <v/>
      </c>
      <c r="V266" s="35"/>
      <c r="W266" s="36" t="str">
        <f ca="1">IF(AND([1]SYNTHESE!$AW265='[1]GRILLE COTATION'!$C$134,[1]SYNTHESE!$AJ265&gt;'[1]GRILLE COTATION'!$G$134),[1]BIBLIOTHEQUE!$H$40*[1]SYNTHESE!$P265*[1]SYNTHESE!$O265,"")</f>
        <v/>
      </c>
      <c r="X266" s="36"/>
      <c r="Y266" s="36" t="str">
        <f ca="1">IF(AND([1]SYNTHESE!$AX265='[1]GRILLE COTATION'!$C$146,[1]SYNTHESE!$AJ265&gt;'[1]GRILLE COTATION'!$G$146,[1]SYNTHESE!$P265&gt;=4),[1]BIBLIOTHEQUE!$H$42*[1]SYNTHESE!$O265,"")</f>
        <v/>
      </c>
      <c r="Z266" s="37"/>
    </row>
    <row r="267" spans="1:26" x14ac:dyDescent="0.25">
      <c r="A267" s="4">
        <v>329</v>
      </c>
      <c r="B267" s="34" t="str">
        <f ca="1">IF(AND([1]SYNTHESE!$AM266='[1]GRILLE COTATION'!$C$9,[1]SYNTHESE!$W266&gt;'[1]GRILLE COTATION'!$G$9),[1]BIBLIOTHEQUE!$H$3*[1]SYNTHESE!$N266,"")</f>
        <v/>
      </c>
      <c r="C267" s="35"/>
      <c r="D267" s="36" t="str">
        <f>IF(AND([1]SYNTHESE!$AK266='[1]GRILLE COTATION'!$F$42,[1]SYNTHESE!$AP266='[1]GRILLE COTATION'!$C$42),[1]BIBLIOTHEQUE!$H$6,"")</f>
        <v/>
      </c>
      <c r="E267" s="35"/>
      <c r="F267" s="36" t="str">
        <f>IF(AND([1]SYNTHESE!$AN266='[1]GRILLE COTATION'!$C$22,[1]SYNTHESE!$AK266=[1]PARAM!$B$2,[1]SYNTHESE!$AB266="CHAUDIERE  INDIV.",[1]SYNTHESE!$AA266="GAZ"),[1]BIBLIOTHEQUE!$H$8*[1]SYNTHESE!$N266,
IF(AND([1]SYNTHESE!$AN266='[1]GRILLE COTATION'!$C$22,[1]SYNTHESE!$AK266=[1]PARAM!$B$3,[1]SYNTHESE!$AB266="CHAUDIERE  INDIV.",[1]SYNTHESE!$AA266="GAZ"),[1]BIBLIOTHEQUE!$H$8*[1]SYNTHESE!$N266,
IF(AND([1]SYNTHESE!$AN266='[1]GRILLE COTATION'!$C$22,[1]SYNTHESE!$AK266=[1]PARAM!$B$4,[1]SYNTHESE!$AB266="CHAUDIERE  INDIV.",[1]SYNTHESE!$AA266="GAZ"),[1]BIBLIOTHEQUE!$H$8*[1]SYNTHESE!$N266,
IF(AND([1]SYNTHESE!$AN266='[1]GRILLE COTATION'!$C$22,[1]SYNTHESE!$AK266=[1]PARAM!$B$5,[1]SYNTHESE!$AB266="CHAUDIERE  INDIV.",[1]SYNTHESE!$AA266="GAZ"),[1]BIBLIOTHEQUE!$H$8*[1]SYNTHESE!$N266,""))))</f>
        <v/>
      </c>
      <c r="G267" s="36" t="str">
        <f>IF(AND([1]SYNTHESE!$AN266='[1]GRILLE COTATION'!$C$22,[1]SYNTHESE!$AK266='[1]GRILLE COTATION'!$F$22),[1]BIBLIOTHEQUE!$H$9*[1]SYNTHESE!$N266,"")</f>
        <v/>
      </c>
      <c r="H267" s="36" t="str">
        <f>IF(AND([1]SYNTHESE!$AO266='[1]GRILLE COTATION'!$C$35,[1]SYNTHESE!$AK266='[1]GRILLE COTATION'!$F$35),[1]BIBLIOTHEQUE!$H$10*[1]SYNTHESE!$N266,
IF([1]SYNTHESE!$AO266='[1]GRILLE COTATION'!$C$38,[1]BIBLIOTHEQUE!$H$10*[1]SYNTHESE!$N266,""))</f>
        <v/>
      </c>
      <c r="I267" s="35"/>
      <c r="J267" s="36" t="str">
        <f ca="1">IF(AND(I267="",AI267="",BI267="",CI267="",DI267="",EI267="",FI267="",GI267="",HI267="",II267="",[1]SYNTHESE!$AP266='[1]GRILLE COTATION'!$C$42,[1]SYNTHESE!$AJ266&gt;'[1]GRILLE COTATION'!$G$48,[1]SYNTHESE!$M266=[1]BIBLIOTHEQUE!$F$15),[1]BIBLIOTHEQUE!$H$13*[1]SYNTHESE!$Q266*1.5,
IF(AND(I267="",AI267="",BI267="",CI267="",DI267="",EI267="",FI267="",GI267="",HI267="",II267="",[1]SYNTHESE!$AP266='[1]GRILLE COTATION'!$C$42,[1]SYNTHESE!$AJ266&gt;'[1]GRILLE COTATION'!$G$48,[1]SYNTHESE!$M266=[1]BIBLIOTHEQUE!$F$22),[1]BIBLIOTHEQUE!$H$13*[1]SYNTHESE!$Q266,""))</f>
        <v/>
      </c>
      <c r="K267" s="35"/>
      <c r="L267" s="36" t="str">
        <f ca="1">IF(AND(
[1]SYNTHESE!$AQ266='[1]GRILLE COTATION'!$C$60,
[1]SYNTHESE!$AJ266&gt;'[1]GRILLE COTATION'!$G$60,
[1]SYNTHESE!$M266=[1]BIBLIOTHEQUE!$F$22),
[1]BIBLIOTHEQUE!$H$22*[1]SYNTHESE!$F266+[1]BIBLIOTHEQUE!$H$23*[1]SYNTHESE!$G266+[1]BIBLIOTHEQUE!$H$24*[1]SYNTHESE!$H266+[1]BIBLIOTHEQUE!$H$25*[1]SYNTHESE!$I266+[1]BIBLIOTHEQUE!$H$26*[1]SYNTHESE!$J266+[1]BIBLIOTHEQUE!$H$27*[1]SYNTHESE!$K266,
IF(AND(
[1]SYNTHESE!$AQ266='[1]GRILLE COTATION'!$C$60,
[1]SYNTHESE!$AJ266&gt;'[1]GRILLE COTATION'!$G$60,
[1]SYNTHESE!$M266=[1]BIBLIOTHEQUE!$F$15),
[1]BIBLIOTHEQUE!$H$15*[1]SYNTHESE!$F266+[1]BIBLIOTHEQUE!$H$16*[1]SYNTHESE!$G266+[1]BIBLIOTHEQUE!$H$17*[1]SYNTHESE!$H266+[1]BIBLIOTHEQUE!$H$18*[1]SYNTHESE!$I266+[1]BIBLIOTHEQUE!$H$19*[1]SYNTHESE!$J266+[1]BIBLIOTHEQUE!$H$20*[1]SYNTHESE!$K266+[1]BIBLIOTHEQUE!$H$21*[1]SYNTHESE!$L266,""))</f>
        <v/>
      </c>
      <c r="M267" s="35"/>
      <c r="N267" s="36" t="str">
        <f ca="1">IF(AND([1]SYNTHESE!$AR266='[1]GRILLE COTATION'!$C$72,[1]SYNTHESE!$AJ266&gt;'[1]GRILLE COTATION'!$G$72),[1]BIBLIOTHEQUE!$H$29*[1]SYNTHESE!$Q266/[1]SYNTHESE!$P266*1.2,"")</f>
        <v/>
      </c>
      <c r="O267" s="35"/>
      <c r="P267" s="35"/>
      <c r="Q267" s="36" t="str">
        <f ca="1">IF(AND([1]SYNTHESE!$AS266='[1]GRILLE COTATION'!$C$84,[1]SYNTHESE!$AJ266&gt;'[1]GRILLE COTATION'!$G$84),[1]BIBLIOTHEQUE!$H$32*[1]SYNTHESE!$Q266/[1]SYNTHESE!$P266,"")</f>
        <v/>
      </c>
      <c r="R267" s="35"/>
      <c r="S267" s="36" t="str">
        <f ca="1">IF(AND([1]SYNTHESE!$AT266='[1]GRILLE COTATION'!$C$97,[1]SYNTHESE!$AJ266&gt;'[1]GRILLE COTATION'!$G$97),[1]BIBLIOTHEQUE!$H$35*[1]SYNTHESE!$N266,"")</f>
        <v/>
      </c>
      <c r="T267" s="36" t="str">
        <f ca="1">IF(AND([1]SYNTHESE!$AU266='[1]GRILLE COTATION'!$C$109,[1]SYNTHESE!$AJ266&gt;'[1]GRILLE COTATION'!$G$109),[1]BIBLIOTHEQUE!$H$36*[1]SYNTHESE!$N266,"")</f>
        <v/>
      </c>
      <c r="U267" s="36" t="str">
        <f ca="1">IF(AND([1]SYNTHESE!$AV266='[1]GRILLE COTATION'!$C$121,[1]SYNTHESE!$AJ266&gt;'[1]GRILLE COTATION'!$G$121),[1]BIBLIOTHEQUE!$H$37*[1]SYNTHESE!$N266,"")</f>
        <v/>
      </c>
      <c r="V267" s="35"/>
      <c r="W267" s="36" t="str">
        <f ca="1">IF(AND([1]SYNTHESE!$AW266='[1]GRILLE COTATION'!$C$134,[1]SYNTHESE!$AJ266&gt;'[1]GRILLE COTATION'!$G$134),[1]BIBLIOTHEQUE!$H$40*[1]SYNTHESE!$P266*[1]SYNTHESE!$O266,"")</f>
        <v/>
      </c>
      <c r="X267" s="36"/>
      <c r="Y267" s="36" t="str">
        <f ca="1">IF(AND([1]SYNTHESE!$AX266='[1]GRILLE COTATION'!$C$146,[1]SYNTHESE!$AJ266&gt;'[1]GRILLE COTATION'!$G$146,[1]SYNTHESE!$P266&gt;=4),[1]BIBLIOTHEQUE!$H$42*[1]SYNTHESE!$O266,"")</f>
        <v/>
      </c>
      <c r="Z267" s="37"/>
    </row>
    <row r="268" spans="1:26" x14ac:dyDescent="0.25">
      <c r="A268" s="4">
        <v>332</v>
      </c>
      <c r="B268" s="34" t="str">
        <f ca="1">IF(AND([1]SYNTHESE!$AM267='[1]GRILLE COTATION'!$C$9,[1]SYNTHESE!$W267&gt;'[1]GRILLE COTATION'!$G$9),[1]BIBLIOTHEQUE!$H$3*[1]SYNTHESE!$N267,"")</f>
        <v/>
      </c>
      <c r="C268" s="35"/>
      <c r="D268" s="36" t="str">
        <f>IF(AND([1]SYNTHESE!$AK267='[1]GRILLE COTATION'!$F$42,[1]SYNTHESE!$AP267='[1]GRILLE COTATION'!$C$42),[1]BIBLIOTHEQUE!$H$6,"")</f>
        <v/>
      </c>
      <c r="E268" s="35"/>
      <c r="F268" s="36" t="str">
        <f>IF(AND([1]SYNTHESE!$AN267='[1]GRILLE COTATION'!$C$22,[1]SYNTHESE!$AK267=[1]PARAM!$B$2,[1]SYNTHESE!$AB267="CHAUDIERE  INDIV.",[1]SYNTHESE!$AA267="GAZ"),[1]BIBLIOTHEQUE!$H$8*[1]SYNTHESE!$N267,
IF(AND([1]SYNTHESE!$AN267='[1]GRILLE COTATION'!$C$22,[1]SYNTHESE!$AK267=[1]PARAM!$B$3,[1]SYNTHESE!$AB267="CHAUDIERE  INDIV.",[1]SYNTHESE!$AA267="GAZ"),[1]BIBLIOTHEQUE!$H$8*[1]SYNTHESE!$N267,
IF(AND([1]SYNTHESE!$AN267='[1]GRILLE COTATION'!$C$22,[1]SYNTHESE!$AK267=[1]PARAM!$B$4,[1]SYNTHESE!$AB267="CHAUDIERE  INDIV.",[1]SYNTHESE!$AA267="GAZ"),[1]BIBLIOTHEQUE!$H$8*[1]SYNTHESE!$N267,
IF(AND([1]SYNTHESE!$AN267='[1]GRILLE COTATION'!$C$22,[1]SYNTHESE!$AK267=[1]PARAM!$B$5,[1]SYNTHESE!$AB267="CHAUDIERE  INDIV.",[1]SYNTHESE!$AA267="GAZ"),[1]BIBLIOTHEQUE!$H$8*[1]SYNTHESE!$N267,""))))</f>
        <v/>
      </c>
      <c r="G268" s="36" t="str">
        <f>IF(AND([1]SYNTHESE!$AN267='[1]GRILLE COTATION'!$C$22,[1]SYNTHESE!$AK267='[1]GRILLE COTATION'!$F$22),[1]BIBLIOTHEQUE!$H$9*[1]SYNTHESE!$N267,"")</f>
        <v/>
      </c>
      <c r="H268" s="36" t="str">
        <f>IF(AND([1]SYNTHESE!$AO267='[1]GRILLE COTATION'!$C$35,[1]SYNTHESE!$AK267='[1]GRILLE COTATION'!$F$35),[1]BIBLIOTHEQUE!$H$10*[1]SYNTHESE!$N267,
IF([1]SYNTHESE!$AO267='[1]GRILLE COTATION'!$C$38,[1]BIBLIOTHEQUE!$H$10*[1]SYNTHESE!$N267,""))</f>
        <v/>
      </c>
      <c r="I268" s="35"/>
      <c r="J268" s="36" t="str">
        <f ca="1">IF(AND(I268="",AI268="",BI268="",CI268="",DI268="",EI268="",FI268="",GI268="",HI268="",II268="",[1]SYNTHESE!$AP267='[1]GRILLE COTATION'!$C$42,[1]SYNTHESE!$AJ267&gt;'[1]GRILLE COTATION'!$G$48,[1]SYNTHESE!$M267=[1]BIBLIOTHEQUE!$F$15),[1]BIBLIOTHEQUE!$H$13*[1]SYNTHESE!$Q267*1.5,
IF(AND(I268="",AI268="",BI268="",CI268="",DI268="",EI268="",FI268="",GI268="",HI268="",II268="",[1]SYNTHESE!$AP267='[1]GRILLE COTATION'!$C$42,[1]SYNTHESE!$AJ267&gt;'[1]GRILLE COTATION'!$G$48,[1]SYNTHESE!$M267=[1]BIBLIOTHEQUE!$F$22),[1]BIBLIOTHEQUE!$H$13*[1]SYNTHESE!$Q267,""))</f>
        <v/>
      </c>
      <c r="K268" s="35"/>
      <c r="L268" s="36" t="str">
        <f ca="1">IF(AND(
[1]SYNTHESE!$AQ267='[1]GRILLE COTATION'!$C$60,
[1]SYNTHESE!$AJ267&gt;'[1]GRILLE COTATION'!$G$60,
[1]SYNTHESE!$M267=[1]BIBLIOTHEQUE!$F$22),
[1]BIBLIOTHEQUE!$H$22*[1]SYNTHESE!$F267+[1]BIBLIOTHEQUE!$H$23*[1]SYNTHESE!$G267+[1]BIBLIOTHEQUE!$H$24*[1]SYNTHESE!$H267+[1]BIBLIOTHEQUE!$H$25*[1]SYNTHESE!$I267+[1]BIBLIOTHEQUE!$H$26*[1]SYNTHESE!$J267+[1]BIBLIOTHEQUE!$H$27*[1]SYNTHESE!$K267,
IF(AND(
[1]SYNTHESE!$AQ267='[1]GRILLE COTATION'!$C$60,
[1]SYNTHESE!$AJ267&gt;'[1]GRILLE COTATION'!$G$60,
[1]SYNTHESE!$M267=[1]BIBLIOTHEQUE!$F$15),
[1]BIBLIOTHEQUE!$H$15*[1]SYNTHESE!$F267+[1]BIBLIOTHEQUE!$H$16*[1]SYNTHESE!$G267+[1]BIBLIOTHEQUE!$H$17*[1]SYNTHESE!$H267+[1]BIBLIOTHEQUE!$H$18*[1]SYNTHESE!$I267+[1]BIBLIOTHEQUE!$H$19*[1]SYNTHESE!$J267+[1]BIBLIOTHEQUE!$H$20*[1]SYNTHESE!$K267+[1]BIBLIOTHEQUE!$H$21*[1]SYNTHESE!$L267,""))</f>
        <v/>
      </c>
      <c r="M268" s="35"/>
      <c r="N268" s="36" t="str">
        <f ca="1">IF(AND([1]SYNTHESE!$AR267='[1]GRILLE COTATION'!$C$72,[1]SYNTHESE!$AJ267&gt;'[1]GRILLE COTATION'!$G$72),[1]BIBLIOTHEQUE!$H$29*[1]SYNTHESE!$Q267/[1]SYNTHESE!$P267*1.2,"")</f>
        <v/>
      </c>
      <c r="O268" s="35"/>
      <c r="P268" s="35"/>
      <c r="Q268" s="36" t="str">
        <f ca="1">IF(AND([1]SYNTHESE!$AS267='[1]GRILLE COTATION'!$C$84,[1]SYNTHESE!$AJ267&gt;'[1]GRILLE COTATION'!$G$84),[1]BIBLIOTHEQUE!$H$32*[1]SYNTHESE!$Q267/[1]SYNTHESE!$P267,"")</f>
        <v/>
      </c>
      <c r="R268" s="35"/>
      <c r="S268" s="36" t="str">
        <f ca="1">IF(AND([1]SYNTHESE!$AT267='[1]GRILLE COTATION'!$C$97,[1]SYNTHESE!$AJ267&gt;'[1]GRILLE COTATION'!$G$97),[1]BIBLIOTHEQUE!$H$35*[1]SYNTHESE!$N267,"")</f>
        <v/>
      </c>
      <c r="T268" s="36" t="str">
        <f ca="1">IF(AND([1]SYNTHESE!$AU267='[1]GRILLE COTATION'!$C$109,[1]SYNTHESE!$AJ267&gt;'[1]GRILLE COTATION'!$G$109),[1]BIBLIOTHEQUE!$H$36*[1]SYNTHESE!$N267,"")</f>
        <v/>
      </c>
      <c r="U268" s="36" t="str">
        <f ca="1">IF(AND([1]SYNTHESE!$AV267='[1]GRILLE COTATION'!$C$121,[1]SYNTHESE!$AJ267&gt;'[1]GRILLE COTATION'!$G$121),[1]BIBLIOTHEQUE!$H$37*[1]SYNTHESE!$N267,"")</f>
        <v/>
      </c>
      <c r="V268" s="35"/>
      <c r="W268" s="36" t="str">
        <f ca="1">IF(AND([1]SYNTHESE!$AW267='[1]GRILLE COTATION'!$C$134,[1]SYNTHESE!$AJ267&gt;'[1]GRILLE COTATION'!$G$134),[1]BIBLIOTHEQUE!$H$40*[1]SYNTHESE!$P267*[1]SYNTHESE!$O267,"")</f>
        <v/>
      </c>
      <c r="X268" s="36"/>
      <c r="Y268" s="36" t="str">
        <f ca="1">IF(AND([1]SYNTHESE!$AX267='[1]GRILLE COTATION'!$C$146,[1]SYNTHESE!$AJ267&gt;'[1]GRILLE COTATION'!$G$146,[1]SYNTHESE!$P267&gt;=4),[1]BIBLIOTHEQUE!$H$42*[1]SYNTHESE!$O267,"")</f>
        <v/>
      </c>
      <c r="Z268" s="37"/>
    </row>
    <row r="269" spans="1:26" x14ac:dyDescent="0.25">
      <c r="A269" s="4">
        <v>333</v>
      </c>
      <c r="B269" s="34" t="str">
        <f ca="1">IF(AND([1]SYNTHESE!$AM268='[1]GRILLE COTATION'!$C$9,[1]SYNTHESE!$W268&gt;'[1]GRILLE COTATION'!$G$9),[1]BIBLIOTHEQUE!$H$3*[1]SYNTHESE!$N268,"")</f>
        <v/>
      </c>
      <c r="C269" s="35"/>
      <c r="D269" s="36" t="str">
        <f>IF(AND([1]SYNTHESE!$AK268='[1]GRILLE COTATION'!$F$42,[1]SYNTHESE!$AP268='[1]GRILLE COTATION'!$C$42),[1]BIBLIOTHEQUE!$H$6,"")</f>
        <v/>
      </c>
      <c r="E269" s="35"/>
      <c r="F269" s="36" t="str">
        <f>IF(AND([1]SYNTHESE!$AN268='[1]GRILLE COTATION'!$C$22,[1]SYNTHESE!$AK268=[1]PARAM!$B$2,[1]SYNTHESE!$AB268="CHAUDIERE  INDIV.",[1]SYNTHESE!$AA268="GAZ"),[1]BIBLIOTHEQUE!$H$8*[1]SYNTHESE!$N268,
IF(AND([1]SYNTHESE!$AN268='[1]GRILLE COTATION'!$C$22,[1]SYNTHESE!$AK268=[1]PARAM!$B$3,[1]SYNTHESE!$AB268="CHAUDIERE  INDIV.",[1]SYNTHESE!$AA268="GAZ"),[1]BIBLIOTHEQUE!$H$8*[1]SYNTHESE!$N268,
IF(AND([1]SYNTHESE!$AN268='[1]GRILLE COTATION'!$C$22,[1]SYNTHESE!$AK268=[1]PARAM!$B$4,[1]SYNTHESE!$AB268="CHAUDIERE  INDIV.",[1]SYNTHESE!$AA268="GAZ"),[1]BIBLIOTHEQUE!$H$8*[1]SYNTHESE!$N268,
IF(AND([1]SYNTHESE!$AN268='[1]GRILLE COTATION'!$C$22,[1]SYNTHESE!$AK268=[1]PARAM!$B$5,[1]SYNTHESE!$AB268="CHAUDIERE  INDIV.",[1]SYNTHESE!$AA268="GAZ"),[1]BIBLIOTHEQUE!$H$8*[1]SYNTHESE!$N268,""))))</f>
        <v/>
      </c>
      <c r="G269" s="36" t="str">
        <f>IF(AND([1]SYNTHESE!$AN268='[1]GRILLE COTATION'!$C$22,[1]SYNTHESE!$AK268='[1]GRILLE COTATION'!$F$22),[1]BIBLIOTHEQUE!$H$9*[1]SYNTHESE!$N268,"")</f>
        <v/>
      </c>
      <c r="H269" s="36" t="str">
        <f>IF(AND([1]SYNTHESE!$AO268='[1]GRILLE COTATION'!$C$35,[1]SYNTHESE!$AK268='[1]GRILLE COTATION'!$F$35),[1]BIBLIOTHEQUE!$H$10*[1]SYNTHESE!$N268,
IF([1]SYNTHESE!$AO268='[1]GRILLE COTATION'!$C$38,[1]BIBLIOTHEQUE!$H$10*[1]SYNTHESE!$N268,""))</f>
        <v/>
      </c>
      <c r="I269" s="35"/>
      <c r="J269" s="36" t="str">
        <f ca="1">IF(AND(I269="",AI269="",BI269="",CI269="",DI269="",EI269="",FI269="",GI269="",HI269="",II269="",[1]SYNTHESE!$AP268='[1]GRILLE COTATION'!$C$42,[1]SYNTHESE!$AJ268&gt;'[1]GRILLE COTATION'!$G$48,[1]SYNTHESE!$M268=[1]BIBLIOTHEQUE!$F$15),[1]BIBLIOTHEQUE!$H$13*[1]SYNTHESE!$Q268*1.5,
IF(AND(I269="",AI269="",BI269="",CI269="",DI269="",EI269="",FI269="",GI269="",HI269="",II269="",[1]SYNTHESE!$AP268='[1]GRILLE COTATION'!$C$42,[1]SYNTHESE!$AJ268&gt;'[1]GRILLE COTATION'!$G$48,[1]SYNTHESE!$M268=[1]BIBLIOTHEQUE!$F$22),[1]BIBLIOTHEQUE!$H$13*[1]SYNTHESE!$Q268,""))</f>
        <v/>
      </c>
      <c r="K269" s="35"/>
      <c r="L269" s="36" t="str">
        <f ca="1">IF(AND(
[1]SYNTHESE!$AQ268='[1]GRILLE COTATION'!$C$60,
[1]SYNTHESE!$AJ268&gt;'[1]GRILLE COTATION'!$G$60,
[1]SYNTHESE!$M268=[1]BIBLIOTHEQUE!$F$22),
[1]BIBLIOTHEQUE!$H$22*[1]SYNTHESE!$F268+[1]BIBLIOTHEQUE!$H$23*[1]SYNTHESE!$G268+[1]BIBLIOTHEQUE!$H$24*[1]SYNTHESE!$H268+[1]BIBLIOTHEQUE!$H$25*[1]SYNTHESE!$I268+[1]BIBLIOTHEQUE!$H$26*[1]SYNTHESE!$J268+[1]BIBLIOTHEQUE!$H$27*[1]SYNTHESE!$K268,
IF(AND(
[1]SYNTHESE!$AQ268='[1]GRILLE COTATION'!$C$60,
[1]SYNTHESE!$AJ268&gt;'[1]GRILLE COTATION'!$G$60,
[1]SYNTHESE!$M268=[1]BIBLIOTHEQUE!$F$15),
[1]BIBLIOTHEQUE!$H$15*[1]SYNTHESE!$F268+[1]BIBLIOTHEQUE!$H$16*[1]SYNTHESE!$G268+[1]BIBLIOTHEQUE!$H$17*[1]SYNTHESE!$H268+[1]BIBLIOTHEQUE!$H$18*[1]SYNTHESE!$I268+[1]BIBLIOTHEQUE!$H$19*[1]SYNTHESE!$J268+[1]BIBLIOTHEQUE!$H$20*[1]SYNTHESE!$K268+[1]BIBLIOTHEQUE!$H$21*[1]SYNTHESE!$L268,""))</f>
        <v/>
      </c>
      <c r="M269" s="35"/>
      <c r="N269" s="36" t="str">
        <f ca="1">IF(AND([1]SYNTHESE!$AR268='[1]GRILLE COTATION'!$C$72,[1]SYNTHESE!$AJ268&gt;'[1]GRILLE COTATION'!$G$72),[1]BIBLIOTHEQUE!$H$29*[1]SYNTHESE!$Q268/[1]SYNTHESE!$P268*1.2,"")</f>
        <v/>
      </c>
      <c r="O269" s="35"/>
      <c r="P269" s="35"/>
      <c r="Q269" s="36" t="str">
        <f ca="1">IF(AND([1]SYNTHESE!$AS268='[1]GRILLE COTATION'!$C$84,[1]SYNTHESE!$AJ268&gt;'[1]GRILLE COTATION'!$G$84),[1]BIBLIOTHEQUE!$H$32*[1]SYNTHESE!$Q268/[1]SYNTHESE!$P268,"")</f>
        <v/>
      </c>
      <c r="R269" s="35"/>
      <c r="S269" s="36" t="str">
        <f ca="1">IF(AND([1]SYNTHESE!$AT268='[1]GRILLE COTATION'!$C$97,[1]SYNTHESE!$AJ268&gt;'[1]GRILLE COTATION'!$G$97),[1]BIBLIOTHEQUE!$H$35*[1]SYNTHESE!$N268,"")</f>
        <v/>
      </c>
      <c r="T269" s="36" t="str">
        <f ca="1">IF(AND([1]SYNTHESE!$AU268='[1]GRILLE COTATION'!$C$109,[1]SYNTHESE!$AJ268&gt;'[1]GRILLE COTATION'!$G$109),[1]BIBLIOTHEQUE!$H$36*[1]SYNTHESE!$N268,"")</f>
        <v/>
      </c>
      <c r="U269" s="36" t="str">
        <f ca="1">IF(AND([1]SYNTHESE!$AV268='[1]GRILLE COTATION'!$C$121,[1]SYNTHESE!$AJ268&gt;'[1]GRILLE COTATION'!$G$121),[1]BIBLIOTHEQUE!$H$37*[1]SYNTHESE!$N268,"")</f>
        <v/>
      </c>
      <c r="V269" s="35"/>
      <c r="W269" s="36" t="str">
        <f ca="1">IF(AND([1]SYNTHESE!$AW268='[1]GRILLE COTATION'!$C$134,[1]SYNTHESE!$AJ268&gt;'[1]GRILLE COTATION'!$G$134),[1]BIBLIOTHEQUE!$H$40*[1]SYNTHESE!$P268*[1]SYNTHESE!$O268,"")</f>
        <v/>
      </c>
      <c r="X269" s="36"/>
      <c r="Y269" s="36" t="str">
        <f ca="1">IF(AND([1]SYNTHESE!$AX268='[1]GRILLE COTATION'!$C$146,[1]SYNTHESE!$AJ268&gt;'[1]GRILLE COTATION'!$G$146,[1]SYNTHESE!$P268&gt;=4),[1]BIBLIOTHEQUE!$H$42*[1]SYNTHESE!$O268,"")</f>
        <v/>
      </c>
      <c r="Z269" s="37"/>
    </row>
    <row r="270" spans="1:26" x14ac:dyDescent="0.25">
      <c r="A270" s="4">
        <v>336</v>
      </c>
      <c r="B270" s="34" t="str">
        <f ca="1">IF(AND([1]SYNTHESE!$AM269='[1]GRILLE COTATION'!$C$9,[1]SYNTHESE!$W269&gt;'[1]GRILLE COTATION'!$G$9),[1]BIBLIOTHEQUE!$H$3*[1]SYNTHESE!$N269,"")</f>
        <v/>
      </c>
      <c r="C270" s="35"/>
      <c r="D270" s="36" t="str">
        <f>IF(AND([1]SYNTHESE!$AK269='[1]GRILLE COTATION'!$F$42,[1]SYNTHESE!$AP269='[1]GRILLE COTATION'!$C$42),[1]BIBLIOTHEQUE!$H$6,"")</f>
        <v/>
      </c>
      <c r="E270" s="35"/>
      <c r="F270" s="36" t="str">
        <f>IF(AND([1]SYNTHESE!$AN269='[1]GRILLE COTATION'!$C$22,[1]SYNTHESE!$AK269=[1]PARAM!$B$2,[1]SYNTHESE!$AB269="CHAUDIERE  INDIV.",[1]SYNTHESE!$AA269="GAZ"),[1]BIBLIOTHEQUE!$H$8*[1]SYNTHESE!$N269,
IF(AND([1]SYNTHESE!$AN269='[1]GRILLE COTATION'!$C$22,[1]SYNTHESE!$AK269=[1]PARAM!$B$3,[1]SYNTHESE!$AB269="CHAUDIERE  INDIV.",[1]SYNTHESE!$AA269="GAZ"),[1]BIBLIOTHEQUE!$H$8*[1]SYNTHESE!$N269,
IF(AND([1]SYNTHESE!$AN269='[1]GRILLE COTATION'!$C$22,[1]SYNTHESE!$AK269=[1]PARAM!$B$4,[1]SYNTHESE!$AB269="CHAUDIERE  INDIV.",[1]SYNTHESE!$AA269="GAZ"),[1]BIBLIOTHEQUE!$H$8*[1]SYNTHESE!$N269,
IF(AND([1]SYNTHESE!$AN269='[1]GRILLE COTATION'!$C$22,[1]SYNTHESE!$AK269=[1]PARAM!$B$5,[1]SYNTHESE!$AB269="CHAUDIERE  INDIV.",[1]SYNTHESE!$AA269="GAZ"),[1]BIBLIOTHEQUE!$H$8*[1]SYNTHESE!$N269,""))))</f>
        <v/>
      </c>
      <c r="G270" s="36" t="str">
        <f>IF(AND([1]SYNTHESE!$AN269='[1]GRILLE COTATION'!$C$22,[1]SYNTHESE!$AK269='[1]GRILLE COTATION'!$F$22),[1]BIBLIOTHEQUE!$H$9*[1]SYNTHESE!$N269,"")</f>
        <v/>
      </c>
      <c r="H270" s="36" t="str">
        <f>IF(AND([1]SYNTHESE!$AO269='[1]GRILLE COTATION'!$C$35,[1]SYNTHESE!$AK269='[1]GRILLE COTATION'!$F$35),[1]BIBLIOTHEQUE!$H$10*[1]SYNTHESE!$N269,
IF([1]SYNTHESE!$AO269='[1]GRILLE COTATION'!$C$38,[1]BIBLIOTHEQUE!$H$10*[1]SYNTHESE!$N269,""))</f>
        <v/>
      </c>
      <c r="I270" s="35"/>
      <c r="J270" s="36" t="str">
        <f ca="1">IF(AND(I270="",AI270="",BI270="",CI270="",DI270="",EI270="",FI270="",GI270="",HI270="",II270="",[1]SYNTHESE!$AP269='[1]GRILLE COTATION'!$C$42,[1]SYNTHESE!$AJ269&gt;'[1]GRILLE COTATION'!$G$48,[1]SYNTHESE!$M269=[1]BIBLIOTHEQUE!$F$15),[1]BIBLIOTHEQUE!$H$13*[1]SYNTHESE!$Q269*1.5,
IF(AND(I270="",AI270="",BI270="",CI270="",DI270="",EI270="",FI270="",GI270="",HI270="",II270="",[1]SYNTHESE!$AP269='[1]GRILLE COTATION'!$C$42,[1]SYNTHESE!$AJ269&gt;'[1]GRILLE COTATION'!$G$48,[1]SYNTHESE!$M269=[1]BIBLIOTHEQUE!$F$22),[1]BIBLIOTHEQUE!$H$13*[1]SYNTHESE!$Q269,""))</f>
        <v/>
      </c>
      <c r="K270" s="35"/>
      <c r="L270" s="36" t="str">
        <f ca="1">IF(AND(
[1]SYNTHESE!$AQ269='[1]GRILLE COTATION'!$C$60,
[1]SYNTHESE!$AJ269&gt;'[1]GRILLE COTATION'!$G$60,
[1]SYNTHESE!$M269=[1]BIBLIOTHEQUE!$F$22),
[1]BIBLIOTHEQUE!$H$22*[1]SYNTHESE!$F269+[1]BIBLIOTHEQUE!$H$23*[1]SYNTHESE!$G269+[1]BIBLIOTHEQUE!$H$24*[1]SYNTHESE!$H269+[1]BIBLIOTHEQUE!$H$25*[1]SYNTHESE!$I269+[1]BIBLIOTHEQUE!$H$26*[1]SYNTHESE!$J269+[1]BIBLIOTHEQUE!$H$27*[1]SYNTHESE!$K269,
IF(AND(
[1]SYNTHESE!$AQ269='[1]GRILLE COTATION'!$C$60,
[1]SYNTHESE!$AJ269&gt;'[1]GRILLE COTATION'!$G$60,
[1]SYNTHESE!$M269=[1]BIBLIOTHEQUE!$F$15),
[1]BIBLIOTHEQUE!$H$15*[1]SYNTHESE!$F269+[1]BIBLIOTHEQUE!$H$16*[1]SYNTHESE!$G269+[1]BIBLIOTHEQUE!$H$17*[1]SYNTHESE!$H269+[1]BIBLIOTHEQUE!$H$18*[1]SYNTHESE!$I269+[1]BIBLIOTHEQUE!$H$19*[1]SYNTHESE!$J269+[1]BIBLIOTHEQUE!$H$20*[1]SYNTHESE!$K269+[1]BIBLIOTHEQUE!$H$21*[1]SYNTHESE!$L269,""))</f>
        <v/>
      </c>
      <c r="M270" s="35"/>
      <c r="N270" s="36" t="str">
        <f ca="1">IF(AND([1]SYNTHESE!$AR269='[1]GRILLE COTATION'!$C$72,[1]SYNTHESE!$AJ269&gt;'[1]GRILLE COTATION'!$G$72),[1]BIBLIOTHEQUE!$H$29*[1]SYNTHESE!$Q269/[1]SYNTHESE!$P269*1.2,"")</f>
        <v/>
      </c>
      <c r="O270" s="35"/>
      <c r="P270" s="35"/>
      <c r="Q270" s="36" t="str">
        <f ca="1">IF(AND([1]SYNTHESE!$AS269='[1]GRILLE COTATION'!$C$84,[1]SYNTHESE!$AJ269&gt;'[1]GRILLE COTATION'!$G$84),[1]BIBLIOTHEQUE!$H$32*[1]SYNTHESE!$Q269/[1]SYNTHESE!$P269,"")</f>
        <v/>
      </c>
      <c r="R270" s="35"/>
      <c r="S270" s="36" t="str">
        <f ca="1">IF(AND([1]SYNTHESE!$AT269='[1]GRILLE COTATION'!$C$97,[1]SYNTHESE!$AJ269&gt;'[1]GRILLE COTATION'!$G$97),[1]BIBLIOTHEQUE!$H$35*[1]SYNTHESE!$N269,"")</f>
        <v/>
      </c>
      <c r="T270" s="36" t="str">
        <f ca="1">IF(AND([1]SYNTHESE!$AU269='[1]GRILLE COTATION'!$C$109,[1]SYNTHESE!$AJ269&gt;'[1]GRILLE COTATION'!$G$109),[1]BIBLIOTHEQUE!$H$36*[1]SYNTHESE!$N269,"")</f>
        <v/>
      </c>
      <c r="U270" s="36" t="str">
        <f ca="1">IF(AND([1]SYNTHESE!$AV269='[1]GRILLE COTATION'!$C$121,[1]SYNTHESE!$AJ269&gt;'[1]GRILLE COTATION'!$G$121),[1]BIBLIOTHEQUE!$H$37*[1]SYNTHESE!$N269,"")</f>
        <v/>
      </c>
      <c r="V270" s="35"/>
      <c r="W270" s="36" t="str">
        <f ca="1">IF(AND([1]SYNTHESE!$AW269='[1]GRILLE COTATION'!$C$134,[1]SYNTHESE!$AJ269&gt;'[1]GRILLE COTATION'!$G$134),[1]BIBLIOTHEQUE!$H$40*[1]SYNTHESE!$P269*[1]SYNTHESE!$O269,"")</f>
        <v/>
      </c>
      <c r="X270" s="36"/>
      <c r="Y270" s="36" t="str">
        <f ca="1">IF(AND([1]SYNTHESE!$AX269='[1]GRILLE COTATION'!$C$146,[1]SYNTHESE!$AJ269&gt;'[1]GRILLE COTATION'!$G$146,[1]SYNTHESE!$P269&gt;=4),[1]BIBLIOTHEQUE!$H$42*[1]SYNTHESE!$O269,"")</f>
        <v/>
      </c>
      <c r="Z270" s="37"/>
    </row>
    <row r="271" spans="1:26" x14ac:dyDescent="0.25">
      <c r="A271" s="4">
        <v>337</v>
      </c>
      <c r="B271" s="34" t="str">
        <f ca="1">IF(AND([1]SYNTHESE!$AM270='[1]GRILLE COTATION'!$C$9,[1]SYNTHESE!$W270&gt;'[1]GRILLE COTATION'!$G$9),[1]BIBLIOTHEQUE!$H$3*[1]SYNTHESE!$N270,"")</f>
        <v/>
      </c>
      <c r="C271" s="35"/>
      <c r="D271" s="36" t="str">
        <f>IF(AND([1]SYNTHESE!$AK270='[1]GRILLE COTATION'!$F$42,[1]SYNTHESE!$AP270='[1]GRILLE COTATION'!$C$42),[1]BIBLIOTHEQUE!$H$6,"")</f>
        <v/>
      </c>
      <c r="E271" s="35"/>
      <c r="F271" s="36" t="str">
        <f>IF(AND([1]SYNTHESE!$AN270='[1]GRILLE COTATION'!$C$22,[1]SYNTHESE!$AK270=[1]PARAM!$B$2,[1]SYNTHESE!$AB270="CHAUDIERE  INDIV.",[1]SYNTHESE!$AA270="GAZ"),[1]BIBLIOTHEQUE!$H$8*[1]SYNTHESE!$N270,
IF(AND([1]SYNTHESE!$AN270='[1]GRILLE COTATION'!$C$22,[1]SYNTHESE!$AK270=[1]PARAM!$B$3,[1]SYNTHESE!$AB270="CHAUDIERE  INDIV.",[1]SYNTHESE!$AA270="GAZ"),[1]BIBLIOTHEQUE!$H$8*[1]SYNTHESE!$N270,
IF(AND([1]SYNTHESE!$AN270='[1]GRILLE COTATION'!$C$22,[1]SYNTHESE!$AK270=[1]PARAM!$B$4,[1]SYNTHESE!$AB270="CHAUDIERE  INDIV.",[1]SYNTHESE!$AA270="GAZ"),[1]BIBLIOTHEQUE!$H$8*[1]SYNTHESE!$N270,
IF(AND([1]SYNTHESE!$AN270='[1]GRILLE COTATION'!$C$22,[1]SYNTHESE!$AK270=[1]PARAM!$B$5,[1]SYNTHESE!$AB270="CHAUDIERE  INDIV.",[1]SYNTHESE!$AA270="GAZ"),[1]BIBLIOTHEQUE!$H$8*[1]SYNTHESE!$N270,""))))</f>
        <v/>
      </c>
      <c r="G271" s="36" t="str">
        <f>IF(AND([1]SYNTHESE!$AN270='[1]GRILLE COTATION'!$C$22,[1]SYNTHESE!$AK270='[1]GRILLE COTATION'!$F$22),[1]BIBLIOTHEQUE!$H$9*[1]SYNTHESE!$N270,"")</f>
        <v/>
      </c>
      <c r="H271" s="36" t="str">
        <f>IF(AND([1]SYNTHESE!$AO270='[1]GRILLE COTATION'!$C$35,[1]SYNTHESE!$AK270='[1]GRILLE COTATION'!$F$35),[1]BIBLIOTHEQUE!$H$10*[1]SYNTHESE!$N270,
IF([1]SYNTHESE!$AO270='[1]GRILLE COTATION'!$C$38,[1]BIBLIOTHEQUE!$H$10*[1]SYNTHESE!$N270,""))</f>
        <v/>
      </c>
      <c r="I271" s="35"/>
      <c r="J271" s="36" t="str">
        <f ca="1">IF(AND(I271="",AI271="",BI271="",CI271="",DI271="",EI271="",FI271="",GI271="",HI271="",II271="",[1]SYNTHESE!$AP270='[1]GRILLE COTATION'!$C$42,[1]SYNTHESE!$AJ270&gt;'[1]GRILLE COTATION'!$G$48,[1]SYNTHESE!$M270=[1]BIBLIOTHEQUE!$F$15),[1]BIBLIOTHEQUE!$H$13*[1]SYNTHESE!$Q270*1.5,
IF(AND(I271="",AI271="",BI271="",CI271="",DI271="",EI271="",FI271="",GI271="",HI271="",II271="",[1]SYNTHESE!$AP270='[1]GRILLE COTATION'!$C$42,[1]SYNTHESE!$AJ270&gt;'[1]GRILLE COTATION'!$G$48,[1]SYNTHESE!$M270=[1]BIBLIOTHEQUE!$F$22),[1]BIBLIOTHEQUE!$H$13*[1]SYNTHESE!$Q270,""))</f>
        <v/>
      </c>
      <c r="K271" s="35"/>
      <c r="L271" s="36" t="str">
        <f ca="1">IF(AND(
[1]SYNTHESE!$AQ270='[1]GRILLE COTATION'!$C$60,
[1]SYNTHESE!$AJ270&gt;'[1]GRILLE COTATION'!$G$60,
[1]SYNTHESE!$M270=[1]BIBLIOTHEQUE!$F$22),
[1]BIBLIOTHEQUE!$H$22*[1]SYNTHESE!$F270+[1]BIBLIOTHEQUE!$H$23*[1]SYNTHESE!$G270+[1]BIBLIOTHEQUE!$H$24*[1]SYNTHESE!$H270+[1]BIBLIOTHEQUE!$H$25*[1]SYNTHESE!$I270+[1]BIBLIOTHEQUE!$H$26*[1]SYNTHESE!$J270+[1]BIBLIOTHEQUE!$H$27*[1]SYNTHESE!$K270,
IF(AND(
[1]SYNTHESE!$AQ270='[1]GRILLE COTATION'!$C$60,
[1]SYNTHESE!$AJ270&gt;'[1]GRILLE COTATION'!$G$60,
[1]SYNTHESE!$M270=[1]BIBLIOTHEQUE!$F$15),
[1]BIBLIOTHEQUE!$H$15*[1]SYNTHESE!$F270+[1]BIBLIOTHEQUE!$H$16*[1]SYNTHESE!$G270+[1]BIBLIOTHEQUE!$H$17*[1]SYNTHESE!$H270+[1]BIBLIOTHEQUE!$H$18*[1]SYNTHESE!$I270+[1]BIBLIOTHEQUE!$H$19*[1]SYNTHESE!$J270+[1]BIBLIOTHEQUE!$H$20*[1]SYNTHESE!$K270+[1]BIBLIOTHEQUE!$H$21*[1]SYNTHESE!$L270,""))</f>
        <v/>
      </c>
      <c r="M271" s="35"/>
      <c r="N271" s="36" t="str">
        <f ca="1">IF(AND([1]SYNTHESE!$AR270='[1]GRILLE COTATION'!$C$72,[1]SYNTHESE!$AJ270&gt;'[1]GRILLE COTATION'!$G$72),[1]BIBLIOTHEQUE!$H$29*[1]SYNTHESE!$Q270/[1]SYNTHESE!$P270*1.2,"")</f>
        <v/>
      </c>
      <c r="O271" s="35"/>
      <c r="P271" s="35"/>
      <c r="Q271" s="36" t="str">
        <f ca="1">IF(AND([1]SYNTHESE!$AS270='[1]GRILLE COTATION'!$C$84,[1]SYNTHESE!$AJ270&gt;'[1]GRILLE COTATION'!$G$84),[1]BIBLIOTHEQUE!$H$32*[1]SYNTHESE!$Q270/[1]SYNTHESE!$P270,"")</f>
        <v/>
      </c>
      <c r="R271" s="35"/>
      <c r="S271" s="36" t="str">
        <f ca="1">IF(AND([1]SYNTHESE!$AT270='[1]GRILLE COTATION'!$C$97,[1]SYNTHESE!$AJ270&gt;'[1]GRILLE COTATION'!$G$97),[1]BIBLIOTHEQUE!$H$35*[1]SYNTHESE!$N270,"")</f>
        <v/>
      </c>
      <c r="T271" s="36" t="str">
        <f ca="1">IF(AND([1]SYNTHESE!$AU270='[1]GRILLE COTATION'!$C$109,[1]SYNTHESE!$AJ270&gt;'[1]GRILLE COTATION'!$G$109),[1]BIBLIOTHEQUE!$H$36*[1]SYNTHESE!$N270,"")</f>
        <v/>
      </c>
      <c r="U271" s="36" t="str">
        <f ca="1">IF(AND([1]SYNTHESE!$AV270='[1]GRILLE COTATION'!$C$121,[1]SYNTHESE!$AJ270&gt;'[1]GRILLE COTATION'!$G$121),[1]BIBLIOTHEQUE!$H$37*[1]SYNTHESE!$N270,"")</f>
        <v/>
      </c>
      <c r="V271" s="35"/>
      <c r="W271" s="36" t="str">
        <f ca="1">IF(AND([1]SYNTHESE!$AW270='[1]GRILLE COTATION'!$C$134,[1]SYNTHESE!$AJ270&gt;'[1]GRILLE COTATION'!$G$134),[1]BIBLIOTHEQUE!$H$40*[1]SYNTHESE!$P270*[1]SYNTHESE!$O270,"")</f>
        <v/>
      </c>
      <c r="X271" s="36"/>
      <c r="Y271" s="36" t="str">
        <f ca="1">IF(AND([1]SYNTHESE!$AX270='[1]GRILLE COTATION'!$C$146,[1]SYNTHESE!$AJ270&gt;'[1]GRILLE COTATION'!$G$146,[1]SYNTHESE!$P270&gt;=4),[1]BIBLIOTHEQUE!$H$42*[1]SYNTHESE!$O270,"")</f>
        <v/>
      </c>
      <c r="Z271" s="37"/>
    </row>
    <row r="272" spans="1:26" x14ac:dyDescent="0.25">
      <c r="A272" s="4">
        <v>340</v>
      </c>
      <c r="B272" s="34" t="str">
        <f ca="1">IF(AND([1]SYNTHESE!$AM271='[1]GRILLE COTATION'!$C$9,[1]SYNTHESE!$W271&gt;'[1]GRILLE COTATION'!$G$9),[1]BIBLIOTHEQUE!$H$3*[1]SYNTHESE!$N271,"")</f>
        <v/>
      </c>
      <c r="C272" s="35"/>
      <c r="D272" s="36" t="str">
        <f>IF(AND([1]SYNTHESE!$AK271='[1]GRILLE COTATION'!$F$42,[1]SYNTHESE!$AP271='[1]GRILLE COTATION'!$C$42),[1]BIBLIOTHEQUE!$H$6,"")</f>
        <v/>
      </c>
      <c r="E272" s="35"/>
      <c r="F272" s="36" t="str">
        <f>IF(AND([1]SYNTHESE!$AN271='[1]GRILLE COTATION'!$C$22,[1]SYNTHESE!$AK271=[1]PARAM!$B$2,[1]SYNTHESE!$AB271="CHAUDIERE  INDIV.",[1]SYNTHESE!$AA271="GAZ"),[1]BIBLIOTHEQUE!$H$8*[1]SYNTHESE!$N271,
IF(AND([1]SYNTHESE!$AN271='[1]GRILLE COTATION'!$C$22,[1]SYNTHESE!$AK271=[1]PARAM!$B$3,[1]SYNTHESE!$AB271="CHAUDIERE  INDIV.",[1]SYNTHESE!$AA271="GAZ"),[1]BIBLIOTHEQUE!$H$8*[1]SYNTHESE!$N271,
IF(AND([1]SYNTHESE!$AN271='[1]GRILLE COTATION'!$C$22,[1]SYNTHESE!$AK271=[1]PARAM!$B$4,[1]SYNTHESE!$AB271="CHAUDIERE  INDIV.",[1]SYNTHESE!$AA271="GAZ"),[1]BIBLIOTHEQUE!$H$8*[1]SYNTHESE!$N271,
IF(AND([1]SYNTHESE!$AN271='[1]GRILLE COTATION'!$C$22,[1]SYNTHESE!$AK271=[1]PARAM!$B$5,[1]SYNTHESE!$AB271="CHAUDIERE  INDIV.",[1]SYNTHESE!$AA271="GAZ"),[1]BIBLIOTHEQUE!$H$8*[1]SYNTHESE!$N271,""))))</f>
        <v/>
      </c>
      <c r="G272" s="36" t="str">
        <f>IF(AND([1]SYNTHESE!$AN271='[1]GRILLE COTATION'!$C$22,[1]SYNTHESE!$AK271='[1]GRILLE COTATION'!$F$22),[1]BIBLIOTHEQUE!$H$9*[1]SYNTHESE!$N271,"")</f>
        <v/>
      </c>
      <c r="H272" s="36" t="str">
        <f>IF(AND([1]SYNTHESE!$AO271='[1]GRILLE COTATION'!$C$35,[1]SYNTHESE!$AK271='[1]GRILLE COTATION'!$F$35),[1]BIBLIOTHEQUE!$H$10*[1]SYNTHESE!$N271,
IF([1]SYNTHESE!$AO271='[1]GRILLE COTATION'!$C$38,[1]BIBLIOTHEQUE!$H$10*[1]SYNTHESE!$N271,""))</f>
        <v/>
      </c>
      <c r="I272" s="35"/>
      <c r="J272" s="36" t="str">
        <f ca="1">IF(AND(I272="",AI272="",BI272="",CI272="",DI272="",EI272="",FI272="",GI272="",HI272="",II272="",[1]SYNTHESE!$AP271='[1]GRILLE COTATION'!$C$42,[1]SYNTHESE!$AJ271&gt;'[1]GRILLE COTATION'!$G$48,[1]SYNTHESE!$M271=[1]BIBLIOTHEQUE!$F$15),[1]BIBLIOTHEQUE!$H$13*[1]SYNTHESE!$Q271*1.5,
IF(AND(I272="",AI272="",BI272="",CI272="",DI272="",EI272="",FI272="",GI272="",HI272="",II272="",[1]SYNTHESE!$AP271='[1]GRILLE COTATION'!$C$42,[1]SYNTHESE!$AJ271&gt;'[1]GRILLE COTATION'!$G$48,[1]SYNTHESE!$M271=[1]BIBLIOTHEQUE!$F$22),[1]BIBLIOTHEQUE!$H$13*[1]SYNTHESE!$Q271,""))</f>
        <v/>
      </c>
      <c r="K272" s="35"/>
      <c r="L272" s="36" t="str">
        <f ca="1">IF(AND(
[1]SYNTHESE!$AQ271='[1]GRILLE COTATION'!$C$60,
[1]SYNTHESE!$AJ271&gt;'[1]GRILLE COTATION'!$G$60,
[1]SYNTHESE!$M271=[1]BIBLIOTHEQUE!$F$22),
[1]BIBLIOTHEQUE!$H$22*[1]SYNTHESE!$F271+[1]BIBLIOTHEQUE!$H$23*[1]SYNTHESE!$G271+[1]BIBLIOTHEQUE!$H$24*[1]SYNTHESE!$H271+[1]BIBLIOTHEQUE!$H$25*[1]SYNTHESE!$I271+[1]BIBLIOTHEQUE!$H$26*[1]SYNTHESE!$J271+[1]BIBLIOTHEQUE!$H$27*[1]SYNTHESE!$K271,
IF(AND(
[1]SYNTHESE!$AQ271='[1]GRILLE COTATION'!$C$60,
[1]SYNTHESE!$AJ271&gt;'[1]GRILLE COTATION'!$G$60,
[1]SYNTHESE!$M271=[1]BIBLIOTHEQUE!$F$15),
[1]BIBLIOTHEQUE!$H$15*[1]SYNTHESE!$F271+[1]BIBLIOTHEQUE!$H$16*[1]SYNTHESE!$G271+[1]BIBLIOTHEQUE!$H$17*[1]SYNTHESE!$H271+[1]BIBLIOTHEQUE!$H$18*[1]SYNTHESE!$I271+[1]BIBLIOTHEQUE!$H$19*[1]SYNTHESE!$J271+[1]BIBLIOTHEQUE!$H$20*[1]SYNTHESE!$K271+[1]BIBLIOTHEQUE!$H$21*[1]SYNTHESE!$L271,""))</f>
        <v/>
      </c>
      <c r="M272" s="35"/>
      <c r="N272" s="36" t="str">
        <f ca="1">IF(AND([1]SYNTHESE!$AR271='[1]GRILLE COTATION'!$C$72,[1]SYNTHESE!$AJ271&gt;'[1]GRILLE COTATION'!$G$72),[1]BIBLIOTHEQUE!$H$29*[1]SYNTHESE!$Q271/[1]SYNTHESE!$P271*1.2,"")</f>
        <v/>
      </c>
      <c r="O272" s="35"/>
      <c r="P272" s="35"/>
      <c r="Q272" s="36" t="str">
        <f ca="1">IF(AND([1]SYNTHESE!$AS271='[1]GRILLE COTATION'!$C$84,[1]SYNTHESE!$AJ271&gt;'[1]GRILLE COTATION'!$G$84),[1]BIBLIOTHEQUE!$H$32*[1]SYNTHESE!$Q271/[1]SYNTHESE!$P271,"")</f>
        <v/>
      </c>
      <c r="R272" s="35"/>
      <c r="S272" s="36" t="str">
        <f ca="1">IF(AND([1]SYNTHESE!$AT271='[1]GRILLE COTATION'!$C$97,[1]SYNTHESE!$AJ271&gt;'[1]GRILLE COTATION'!$G$97),[1]BIBLIOTHEQUE!$H$35*[1]SYNTHESE!$N271,"")</f>
        <v/>
      </c>
      <c r="T272" s="36" t="str">
        <f ca="1">IF(AND([1]SYNTHESE!$AU271='[1]GRILLE COTATION'!$C$109,[1]SYNTHESE!$AJ271&gt;'[1]GRILLE COTATION'!$G$109),[1]BIBLIOTHEQUE!$H$36*[1]SYNTHESE!$N271,"")</f>
        <v/>
      </c>
      <c r="U272" s="36" t="str">
        <f ca="1">IF(AND([1]SYNTHESE!$AV271='[1]GRILLE COTATION'!$C$121,[1]SYNTHESE!$AJ271&gt;'[1]GRILLE COTATION'!$G$121),[1]BIBLIOTHEQUE!$H$37*[1]SYNTHESE!$N271,"")</f>
        <v/>
      </c>
      <c r="V272" s="35"/>
      <c r="W272" s="36" t="str">
        <f ca="1">IF(AND([1]SYNTHESE!$AW271='[1]GRILLE COTATION'!$C$134,[1]SYNTHESE!$AJ271&gt;'[1]GRILLE COTATION'!$G$134),[1]BIBLIOTHEQUE!$H$40*[1]SYNTHESE!$P271*[1]SYNTHESE!$O271,"")</f>
        <v/>
      </c>
      <c r="X272" s="36"/>
      <c r="Y272" s="36" t="str">
        <f ca="1">IF(AND([1]SYNTHESE!$AX271='[1]GRILLE COTATION'!$C$146,[1]SYNTHESE!$AJ271&gt;'[1]GRILLE COTATION'!$G$146,[1]SYNTHESE!$P271&gt;=4),[1]BIBLIOTHEQUE!$H$42*[1]SYNTHESE!$O271,"")</f>
        <v/>
      </c>
      <c r="Z272" s="37"/>
    </row>
    <row r="273" spans="1:26" x14ac:dyDescent="0.25">
      <c r="A273" s="4">
        <v>341</v>
      </c>
      <c r="B273" s="34" t="str">
        <f ca="1">IF(AND([1]SYNTHESE!$AM272='[1]GRILLE COTATION'!$C$9,[1]SYNTHESE!$W272&gt;'[1]GRILLE COTATION'!$G$9),[1]BIBLIOTHEQUE!$H$3*[1]SYNTHESE!$N272,"")</f>
        <v/>
      </c>
      <c r="C273" s="35"/>
      <c r="D273" s="36" t="str">
        <f>IF(AND([1]SYNTHESE!$AK272='[1]GRILLE COTATION'!$F$42,[1]SYNTHESE!$AP272='[1]GRILLE COTATION'!$C$42),[1]BIBLIOTHEQUE!$H$6,"")</f>
        <v/>
      </c>
      <c r="E273" s="35"/>
      <c r="F273" s="36" t="str">
        <f>IF(AND([1]SYNTHESE!$AN272='[1]GRILLE COTATION'!$C$22,[1]SYNTHESE!$AK272=[1]PARAM!$B$2,[1]SYNTHESE!$AB272="CHAUDIERE  INDIV.",[1]SYNTHESE!$AA272="GAZ"),[1]BIBLIOTHEQUE!$H$8*[1]SYNTHESE!$N272,
IF(AND([1]SYNTHESE!$AN272='[1]GRILLE COTATION'!$C$22,[1]SYNTHESE!$AK272=[1]PARAM!$B$3,[1]SYNTHESE!$AB272="CHAUDIERE  INDIV.",[1]SYNTHESE!$AA272="GAZ"),[1]BIBLIOTHEQUE!$H$8*[1]SYNTHESE!$N272,
IF(AND([1]SYNTHESE!$AN272='[1]GRILLE COTATION'!$C$22,[1]SYNTHESE!$AK272=[1]PARAM!$B$4,[1]SYNTHESE!$AB272="CHAUDIERE  INDIV.",[1]SYNTHESE!$AA272="GAZ"),[1]BIBLIOTHEQUE!$H$8*[1]SYNTHESE!$N272,
IF(AND([1]SYNTHESE!$AN272='[1]GRILLE COTATION'!$C$22,[1]SYNTHESE!$AK272=[1]PARAM!$B$5,[1]SYNTHESE!$AB272="CHAUDIERE  INDIV.",[1]SYNTHESE!$AA272="GAZ"),[1]BIBLIOTHEQUE!$H$8*[1]SYNTHESE!$N272,""))))</f>
        <v/>
      </c>
      <c r="G273" s="36" t="str">
        <f>IF(AND([1]SYNTHESE!$AN272='[1]GRILLE COTATION'!$C$22,[1]SYNTHESE!$AK272='[1]GRILLE COTATION'!$F$22),[1]BIBLIOTHEQUE!$H$9*[1]SYNTHESE!$N272,"")</f>
        <v/>
      </c>
      <c r="H273" s="36" t="str">
        <f>IF(AND([1]SYNTHESE!$AO272='[1]GRILLE COTATION'!$C$35,[1]SYNTHESE!$AK272='[1]GRILLE COTATION'!$F$35),[1]BIBLIOTHEQUE!$H$10*[1]SYNTHESE!$N272,
IF([1]SYNTHESE!$AO272='[1]GRILLE COTATION'!$C$38,[1]BIBLIOTHEQUE!$H$10*[1]SYNTHESE!$N272,""))</f>
        <v/>
      </c>
      <c r="I273" s="35"/>
      <c r="J273" s="36" t="str">
        <f ca="1">IF(AND(I273="",AI273="",BI273="",CI273="",DI273="",EI273="",FI273="",GI273="",HI273="",II273="",[1]SYNTHESE!$AP272='[1]GRILLE COTATION'!$C$42,[1]SYNTHESE!$AJ272&gt;'[1]GRILLE COTATION'!$G$48,[1]SYNTHESE!$M272=[1]BIBLIOTHEQUE!$F$15),[1]BIBLIOTHEQUE!$H$13*[1]SYNTHESE!$Q272*1.5,
IF(AND(I273="",AI273="",BI273="",CI273="",DI273="",EI273="",FI273="",GI273="",HI273="",II273="",[1]SYNTHESE!$AP272='[1]GRILLE COTATION'!$C$42,[1]SYNTHESE!$AJ272&gt;'[1]GRILLE COTATION'!$G$48,[1]SYNTHESE!$M272=[1]BIBLIOTHEQUE!$F$22),[1]BIBLIOTHEQUE!$H$13*[1]SYNTHESE!$Q272,""))</f>
        <v/>
      </c>
      <c r="K273" s="35"/>
      <c r="L273" s="36" t="str">
        <f ca="1">IF(AND(
[1]SYNTHESE!$AQ272='[1]GRILLE COTATION'!$C$60,
[1]SYNTHESE!$AJ272&gt;'[1]GRILLE COTATION'!$G$60,
[1]SYNTHESE!$M272=[1]BIBLIOTHEQUE!$F$22),
[1]BIBLIOTHEQUE!$H$22*[1]SYNTHESE!$F272+[1]BIBLIOTHEQUE!$H$23*[1]SYNTHESE!$G272+[1]BIBLIOTHEQUE!$H$24*[1]SYNTHESE!$H272+[1]BIBLIOTHEQUE!$H$25*[1]SYNTHESE!$I272+[1]BIBLIOTHEQUE!$H$26*[1]SYNTHESE!$J272+[1]BIBLIOTHEQUE!$H$27*[1]SYNTHESE!$K272,
IF(AND(
[1]SYNTHESE!$AQ272='[1]GRILLE COTATION'!$C$60,
[1]SYNTHESE!$AJ272&gt;'[1]GRILLE COTATION'!$G$60,
[1]SYNTHESE!$M272=[1]BIBLIOTHEQUE!$F$15),
[1]BIBLIOTHEQUE!$H$15*[1]SYNTHESE!$F272+[1]BIBLIOTHEQUE!$H$16*[1]SYNTHESE!$G272+[1]BIBLIOTHEQUE!$H$17*[1]SYNTHESE!$H272+[1]BIBLIOTHEQUE!$H$18*[1]SYNTHESE!$I272+[1]BIBLIOTHEQUE!$H$19*[1]SYNTHESE!$J272+[1]BIBLIOTHEQUE!$H$20*[1]SYNTHESE!$K272+[1]BIBLIOTHEQUE!$H$21*[1]SYNTHESE!$L272,""))</f>
        <v/>
      </c>
      <c r="M273" s="35"/>
      <c r="N273" s="36" t="str">
        <f ca="1">IF(AND([1]SYNTHESE!$AR272='[1]GRILLE COTATION'!$C$72,[1]SYNTHESE!$AJ272&gt;'[1]GRILLE COTATION'!$G$72),[1]BIBLIOTHEQUE!$H$29*[1]SYNTHESE!$Q272/[1]SYNTHESE!$P272*1.2,"")</f>
        <v/>
      </c>
      <c r="O273" s="35"/>
      <c r="P273" s="35"/>
      <c r="Q273" s="36" t="str">
        <f ca="1">IF(AND([1]SYNTHESE!$AS272='[1]GRILLE COTATION'!$C$84,[1]SYNTHESE!$AJ272&gt;'[1]GRILLE COTATION'!$G$84),[1]BIBLIOTHEQUE!$H$32*[1]SYNTHESE!$Q272/[1]SYNTHESE!$P272,"")</f>
        <v/>
      </c>
      <c r="R273" s="35"/>
      <c r="S273" s="36" t="str">
        <f ca="1">IF(AND([1]SYNTHESE!$AT272='[1]GRILLE COTATION'!$C$97,[1]SYNTHESE!$AJ272&gt;'[1]GRILLE COTATION'!$G$97),[1]BIBLIOTHEQUE!$H$35*[1]SYNTHESE!$N272,"")</f>
        <v/>
      </c>
      <c r="T273" s="36" t="str">
        <f ca="1">IF(AND([1]SYNTHESE!$AU272='[1]GRILLE COTATION'!$C$109,[1]SYNTHESE!$AJ272&gt;'[1]GRILLE COTATION'!$G$109),[1]BIBLIOTHEQUE!$H$36*[1]SYNTHESE!$N272,"")</f>
        <v/>
      </c>
      <c r="U273" s="36" t="str">
        <f ca="1">IF(AND([1]SYNTHESE!$AV272='[1]GRILLE COTATION'!$C$121,[1]SYNTHESE!$AJ272&gt;'[1]GRILLE COTATION'!$G$121),[1]BIBLIOTHEQUE!$H$37*[1]SYNTHESE!$N272,"")</f>
        <v/>
      </c>
      <c r="V273" s="35"/>
      <c r="W273" s="36" t="str">
        <f ca="1">IF(AND([1]SYNTHESE!$AW272='[1]GRILLE COTATION'!$C$134,[1]SYNTHESE!$AJ272&gt;'[1]GRILLE COTATION'!$G$134),[1]BIBLIOTHEQUE!$H$40*[1]SYNTHESE!$P272*[1]SYNTHESE!$O272,"")</f>
        <v/>
      </c>
      <c r="X273" s="36"/>
      <c r="Y273" s="36" t="str">
        <f ca="1">IF(AND([1]SYNTHESE!$AX272='[1]GRILLE COTATION'!$C$146,[1]SYNTHESE!$AJ272&gt;'[1]GRILLE COTATION'!$G$146,[1]SYNTHESE!$P272&gt;=4),[1]BIBLIOTHEQUE!$H$42*[1]SYNTHESE!$O272,"")</f>
        <v/>
      </c>
      <c r="Z273" s="37"/>
    </row>
    <row r="274" spans="1:26" x14ac:dyDescent="0.25">
      <c r="A274" s="4">
        <v>342</v>
      </c>
      <c r="B274" s="34" t="str">
        <f ca="1">IF(AND([1]SYNTHESE!$AM273='[1]GRILLE COTATION'!$C$9,[1]SYNTHESE!$W273&gt;'[1]GRILLE COTATION'!$G$9),[1]BIBLIOTHEQUE!$H$3*[1]SYNTHESE!$N273,"")</f>
        <v/>
      </c>
      <c r="C274" s="35"/>
      <c r="D274" s="36" t="str">
        <f>IF(AND([1]SYNTHESE!$AK273='[1]GRILLE COTATION'!$F$42,[1]SYNTHESE!$AP273='[1]GRILLE COTATION'!$C$42),[1]BIBLIOTHEQUE!$H$6,"")</f>
        <v/>
      </c>
      <c r="E274" s="35"/>
      <c r="F274" s="36" t="str">
        <f>IF(AND([1]SYNTHESE!$AN273='[1]GRILLE COTATION'!$C$22,[1]SYNTHESE!$AK273=[1]PARAM!$B$2,[1]SYNTHESE!$AB273="CHAUDIERE  INDIV.",[1]SYNTHESE!$AA273="GAZ"),[1]BIBLIOTHEQUE!$H$8*[1]SYNTHESE!$N273,
IF(AND([1]SYNTHESE!$AN273='[1]GRILLE COTATION'!$C$22,[1]SYNTHESE!$AK273=[1]PARAM!$B$3,[1]SYNTHESE!$AB273="CHAUDIERE  INDIV.",[1]SYNTHESE!$AA273="GAZ"),[1]BIBLIOTHEQUE!$H$8*[1]SYNTHESE!$N273,
IF(AND([1]SYNTHESE!$AN273='[1]GRILLE COTATION'!$C$22,[1]SYNTHESE!$AK273=[1]PARAM!$B$4,[1]SYNTHESE!$AB273="CHAUDIERE  INDIV.",[1]SYNTHESE!$AA273="GAZ"),[1]BIBLIOTHEQUE!$H$8*[1]SYNTHESE!$N273,
IF(AND([1]SYNTHESE!$AN273='[1]GRILLE COTATION'!$C$22,[1]SYNTHESE!$AK273=[1]PARAM!$B$5,[1]SYNTHESE!$AB273="CHAUDIERE  INDIV.",[1]SYNTHESE!$AA273="GAZ"),[1]BIBLIOTHEQUE!$H$8*[1]SYNTHESE!$N273,""))))</f>
        <v/>
      </c>
      <c r="G274" s="36" t="str">
        <f>IF(AND([1]SYNTHESE!$AN273='[1]GRILLE COTATION'!$C$22,[1]SYNTHESE!$AK273='[1]GRILLE COTATION'!$F$22),[1]BIBLIOTHEQUE!$H$9*[1]SYNTHESE!$N273,"")</f>
        <v/>
      </c>
      <c r="H274" s="36" t="str">
        <f>IF(AND([1]SYNTHESE!$AO273='[1]GRILLE COTATION'!$C$35,[1]SYNTHESE!$AK273='[1]GRILLE COTATION'!$F$35),[1]BIBLIOTHEQUE!$H$10*[1]SYNTHESE!$N273,
IF([1]SYNTHESE!$AO273='[1]GRILLE COTATION'!$C$38,[1]BIBLIOTHEQUE!$H$10*[1]SYNTHESE!$N273,""))</f>
        <v/>
      </c>
      <c r="I274" s="35"/>
      <c r="J274" s="36" t="str">
        <f ca="1">IF(AND(I274="",AI274="",BI274="",CI274="",DI274="",EI274="",FI274="",GI274="",HI274="",II274="",[1]SYNTHESE!$AP273='[1]GRILLE COTATION'!$C$42,[1]SYNTHESE!$AJ273&gt;'[1]GRILLE COTATION'!$G$48,[1]SYNTHESE!$M273=[1]BIBLIOTHEQUE!$F$15),[1]BIBLIOTHEQUE!$H$13*[1]SYNTHESE!$Q273*1.5,
IF(AND(I274="",AI274="",BI274="",CI274="",DI274="",EI274="",FI274="",GI274="",HI274="",II274="",[1]SYNTHESE!$AP273='[1]GRILLE COTATION'!$C$42,[1]SYNTHESE!$AJ273&gt;'[1]GRILLE COTATION'!$G$48,[1]SYNTHESE!$M273=[1]BIBLIOTHEQUE!$F$22),[1]BIBLIOTHEQUE!$H$13*[1]SYNTHESE!$Q273,""))</f>
        <v/>
      </c>
      <c r="K274" s="35"/>
      <c r="L274" s="36" t="str">
        <f ca="1">IF(AND(
[1]SYNTHESE!$AQ273='[1]GRILLE COTATION'!$C$60,
[1]SYNTHESE!$AJ273&gt;'[1]GRILLE COTATION'!$G$60,
[1]SYNTHESE!$M273=[1]BIBLIOTHEQUE!$F$22),
[1]BIBLIOTHEQUE!$H$22*[1]SYNTHESE!$F273+[1]BIBLIOTHEQUE!$H$23*[1]SYNTHESE!$G273+[1]BIBLIOTHEQUE!$H$24*[1]SYNTHESE!$H273+[1]BIBLIOTHEQUE!$H$25*[1]SYNTHESE!$I273+[1]BIBLIOTHEQUE!$H$26*[1]SYNTHESE!$J273+[1]BIBLIOTHEQUE!$H$27*[1]SYNTHESE!$K273,
IF(AND(
[1]SYNTHESE!$AQ273='[1]GRILLE COTATION'!$C$60,
[1]SYNTHESE!$AJ273&gt;'[1]GRILLE COTATION'!$G$60,
[1]SYNTHESE!$M273=[1]BIBLIOTHEQUE!$F$15),
[1]BIBLIOTHEQUE!$H$15*[1]SYNTHESE!$F273+[1]BIBLIOTHEQUE!$H$16*[1]SYNTHESE!$G273+[1]BIBLIOTHEQUE!$H$17*[1]SYNTHESE!$H273+[1]BIBLIOTHEQUE!$H$18*[1]SYNTHESE!$I273+[1]BIBLIOTHEQUE!$H$19*[1]SYNTHESE!$J273+[1]BIBLIOTHEQUE!$H$20*[1]SYNTHESE!$K273+[1]BIBLIOTHEQUE!$H$21*[1]SYNTHESE!$L273,""))</f>
        <v/>
      </c>
      <c r="M274" s="35"/>
      <c r="N274" s="36" t="str">
        <f ca="1">IF(AND([1]SYNTHESE!$AR273='[1]GRILLE COTATION'!$C$72,[1]SYNTHESE!$AJ273&gt;'[1]GRILLE COTATION'!$G$72),[1]BIBLIOTHEQUE!$H$29*[1]SYNTHESE!$Q273/[1]SYNTHESE!$P273*1.2,"")</f>
        <v/>
      </c>
      <c r="O274" s="35"/>
      <c r="P274" s="35"/>
      <c r="Q274" s="36" t="str">
        <f ca="1">IF(AND([1]SYNTHESE!$AS273='[1]GRILLE COTATION'!$C$84,[1]SYNTHESE!$AJ273&gt;'[1]GRILLE COTATION'!$G$84),[1]BIBLIOTHEQUE!$H$32*[1]SYNTHESE!$Q273/[1]SYNTHESE!$P273,"")</f>
        <v/>
      </c>
      <c r="R274" s="35"/>
      <c r="S274" s="36" t="str">
        <f ca="1">IF(AND([1]SYNTHESE!$AT273='[1]GRILLE COTATION'!$C$97,[1]SYNTHESE!$AJ273&gt;'[1]GRILLE COTATION'!$G$97),[1]BIBLIOTHEQUE!$H$35*[1]SYNTHESE!$N273,"")</f>
        <v/>
      </c>
      <c r="T274" s="36" t="str">
        <f ca="1">IF(AND([1]SYNTHESE!$AU273='[1]GRILLE COTATION'!$C$109,[1]SYNTHESE!$AJ273&gt;'[1]GRILLE COTATION'!$G$109),[1]BIBLIOTHEQUE!$H$36*[1]SYNTHESE!$N273,"")</f>
        <v/>
      </c>
      <c r="U274" s="36" t="str">
        <f ca="1">IF(AND([1]SYNTHESE!$AV273='[1]GRILLE COTATION'!$C$121,[1]SYNTHESE!$AJ273&gt;'[1]GRILLE COTATION'!$G$121),[1]BIBLIOTHEQUE!$H$37*[1]SYNTHESE!$N273,"")</f>
        <v/>
      </c>
      <c r="V274" s="35"/>
      <c r="W274" s="36" t="str">
        <f ca="1">IF(AND([1]SYNTHESE!$AW273='[1]GRILLE COTATION'!$C$134,[1]SYNTHESE!$AJ273&gt;'[1]GRILLE COTATION'!$G$134),[1]BIBLIOTHEQUE!$H$40*[1]SYNTHESE!$P273*[1]SYNTHESE!$O273,"")</f>
        <v/>
      </c>
      <c r="X274" s="36"/>
      <c r="Y274" s="36" t="str">
        <f ca="1">IF(AND([1]SYNTHESE!$AX273='[1]GRILLE COTATION'!$C$146,[1]SYNTHESE!$AJ273&gt;'[1]GRILLE COTATION'!$G$146,[1]SYNTHESE!$P273&gt;=4),[1]BIBLIOTHEQUE!$H$42*[1]SYNTHESE!$O273,"")</f>
        <v/>
      </c>
      <c r="Z274" s="37"/>
    </row>
    <row r="275" spans="1:26" x14ac:dyDescent="0.25">
      <c r="A275" s="4">
        <v>343</v>
      </c>
      <c r="B275" s="34" t="str">
        <f ca="1">IF(AND([1]SYNTHESE!$AM274='[1]GRILLE COTATION'!$C$9,[1]SYNTHESE!$W274&gt;'[1]GRILLE COTATION'!$G$9),[1]BIBLIOTHEQUE!$H$3*[1]SYNTHESE!$N274,"")</f>
        <v/>
      </c>
      <c r="C275" s="35"/>
      <c r="D275" s="36" t="str">
        <f>IF(AND([1]SYNTHESE!$AK274='[1]GRILLE COTATION'!$F$42,[1]SYNTHESE!$AP274='[1]GRILLE COTATION'!$C$42),[1]BIBLIOTHEQUE!$H$6,"")</f>
        <v/>
      </c>
      <c r="E275" s="35"/>
      <c r="F275" s="36" t="str">
        <f>IF(AND([1]SYNTHESE!$AN274='[1]GRILLE COTATION'!$C$22,[1]SYNTHESE!$AK274=[1]PARAM!$B$2,[1]SYNTHESE!$AB274="CHAUDIERE  INDIV.",[1]SYNTHESE!$AA274="GAZ"),[1]BIBLIOTHEQUE!$H$8*[1]SYNTHESE!$N274,
IF(AND([1]SYNTHESE!$AN274='[1]GRILLE COTATION'!$C$22,[1]SYNTHESE!$AK274=[1]PARAM!$B$3,[1]SYNTHESE!$AB274="CHAUDIERE  INDIV.",[1]SYNTHESE!$AA274="GAZ"),[1]BIBLIOTHEQUE!$H$8*[1]SYNTHESE!$N274,
IF(AND([1]SYNTHESE!$AN274='[1]GRILLE COTATION'!$C$22,[1]SYNTHESE!$AK274=[1]PARAM!$B$4,[1]SYNTHESE!$AB274="CHAUDIERE  INDIV.",[1]SYNTHESE!$AA274="GAZ"),[1]BIBLIOTHEQUE!$H$8*[1]SYNTHESE!$N274,
IF(AND([1]SYNTHESE!$AN274='[1]GRILLE COTATION'!$C$22,[1]SYNTHESE!$AK274=[1]PARAM!$B$5,[1]SYNTHESE!$AB274="CHAUDIERE  INDIV.",[1]SYNTHESE!$AA274="GAZ"),[1]BIBLIOTHEQUE!$H$8*[1]SYNTHESE!$N274,""))))</f>
        <v/>
      </c>
      <c r="G275" s="36" t="str">
        <f>IF(AND([1]SYNTHESE!$AN274='[1]GRILLE COTATION'!$C$22,[1]SYNTHESE!$AK274='[1]GRILLE COTATION'!$F$22),[1]BIBLIOTHEQUE!$H$9*[1]SYNTHESE!$N274,"")</f>
        <v/>
      </c>
      <c r="H275" s="36" t="str">
        <f>IF(AND([1]SYNTHESE!$AO274='[1]GRILLE COTATION'!$C$35,[1]SYNTHESE!$AK274='[1]GRILLE COTATION'!$F$35),[1]BIBLIOTHEQUE!$H$10*[1]SYNTHESE!$N274,
IF([1]SYNTHESE!$AO274='[1]GRILLE COTATION'!$C$38,[1]BIBLIOTHEQUE!$H$10*[1]SYNTHESE!$N274,""))</f>
        <v/>
      </c>
      <c r="I275" s="35"/>
      <c r="J275" s="36" t="str">
        <f ca="1">IF(AND(I275="",AI275="",BI275="",CI275="",DI275="",EI275="",FI275="",GI275="",HI275="",II275="",[1]SYNTHESE!$AP274='[1]GRILLE COTATION'!$C$42,[1]SYNTHESE!$AJ274&gt;'[1]GRILLE COTATION'!$G$48,[1]SYNTHESE!$M274=[1]BIBLIOTHEQUE!$F$15),[1]BIBLIOTHEQUE!$H$13*[1]SYNTHESE!$Q274*1.5,
IF(AND(I275="",AI275="",BI275="",CI275="",DI275="",EI275="",FI275="",GI275="",HI275="",II275="",[1]SYNTHESE!$AP274='[1]GRILLE COTATION'!$C$42,[1]SYNTHESE!$AJ274&gt;'[1]GRILLE COTATION'!$G$48,[1]SYNTHESE!$M274=[1]BIBLIOTHEQUE!$F$22),[1]BIBLIOTHEQUE!$H$13*[1]SYNTHESE!$Q274,""))</f>
        <v/>
      </c>
      <c r="K275" s="35"/>
      <c r="L275" s="36" t="str">
        <f ca="1">IF(AND(
[1]SYNTHESE!$AQ274='[1]GRILLE COTATION'!$C$60,
[1]SYNTHESE!$AJ274&gt;'[1]GRILLE COTATION'!$G$60,
[1]SYNTHESE!$M274=[1]BIBLIOTHEQUE!$F$22),
[1]BIBLIOTHEQUE!$H$22*[1]SYNTHESE!$F274+[1]BIBLIOTHEQUE!$H$23*[1]SYNTHESE!$G274+[1]BIBLIOTHEQUE!$H$24*[1]SYNTHESE!$H274+[1]BIBLIOTHEQUE!$H$25*[1]SYNTHESE!$I274+[1]BIBLIOTHEQUE!$H$26*[1]SYNTHESE!$J274+[1]BIBLIOTHEQUE!$H$27*[1]SYNTHESE!$K274,
IF(AND(
[1]SYNTHESE!$AQ274='[1]GRILLE COTATION'!$C$60,
[1]SYNTHESE!$AJ274&gt;'[1]GRILLE COTATION'!$G$60,
[1]SYNTHESE!$M274=[1]BIBLIOTHEQUE!$F$15),
[1]BIBLIOTHEQUE!$H$15*[1]SYNTHESE!$F274+[1]BIBLIOTHEQUE!$H$16*[1]SYNTHESE!$G274+[1]BIBLIOTHEQUE!$H$17*[1]SYNTHESE!$H274+[1]BIBLIOTHEQUE!$H$18*[1]SYNTHESE!$I274+[1]BIBLIOTHEQUE!$H$19*[1]SYNTHESE!$J274+[1]BIBLIOTHEQUE!$H$20*[1]SYNTHESE!$K274+[1]BIBLIOTHEQUE!$H$21*[1]SYNTHESE!$L274,""))</f>
        <v/>
      </c>
      <c r="M275" s="35"/>
      <c r="N275" s="36" t="str">
        <f ca="1">IF(AND([1]SYNTHESE!$AR274='[1]GRILLE COTATION'!$C$72,[1]SYNTHESE!$AJ274&gt;'[1]GRILLE COTATION'!$G$72),[1]BIBLIOTHEQUE!$H$29*[1]SYNTHESE!$Q274/[1]SYNTHESE!$P274*1.2,"")</f>
        <v/>
      </c>
      <c r="O275" s="35"/>
      <c r="P275" s="35"/>
      <c r="Q275" s="36" t="str">
        <f ca="1">IF(AND([1]SYNTHESE!$AS274='[1]GRILLE COTATION'!$C$84,[1]SYNTHESE!$AJ274&gt;'[1]GRILLE COTATION'!$G$84),[1]BIBLIOTHEQUE!$H$32*[1]SYNTHESE!$Q274/[1]SYNTHESE!$P274,"")</f>
        <v/>
      </c>
      <c r="R275" s="35"/>
      <c r="S275" s="36" t="str">
        <f ca="1">IF(AND([1]SYNTHESE!$AT274='[1]GRILLE COTATION'!$C$97,[1]SYNTHESE!$AJ274&gt;'[1]GRILLE COTATION'!$G$97),[1]BIBLIOTHEQUE!$H$35*[1]SYNTHESE!$N274,"")</f>
        <v/>
      </c>
      <c r="T275" s="36" t="str">
        <f ca="1">IF(AND([1]SYNTHESE!$AU274='[1]GRILLE COTATION'!$C$109,[1]SYNTHESE!$AJ274&gt;'[1]GRILLE COTATION'!$G$109),[1]BIBLIOTHEQUE!$H$36*[1]SYNTHESE!$N274,"")</f>
        <v/>
      </c>
      <c r="U275" s="36" t="str">
        <f ca="1">IF(AND([1]SYNTHESE!$AV274='[1]GRILLE COTATION'!$C$121,[1]SYNTHESE!$AJ274&gt;'[1]GRILLE COTATION'!$G$121),[1]BIBLIOTHEQUE!$H$37*[1]SYNTHESE!$N274,"")</f>
        <v/>
      </c>
      <c r="V275" s="35"/>
      <c r="W275" s="36" t="str">
        <f ca="1">IF(AND([1]SYNTHESE!$AW274='[1]GRILLE COTATION'!$C$134,[1]SYNTHESE!$AJ274&gt;'[1]GRILLE COTATION'!$G$134),[1]BIBLIOTHEQUE!$H$40*[1]SYNTHESE!$P274*[1]SYNTHESE!$O274,"")</f>
        <v/>
      </c>
      <c r="X275" s="36"/>
      <c r="Y275" s="36" t="str">
        <f ca="1">IF(AND([1]SYNTHESE!$AX274='[1]GRILLE COTATION'!$C$146,[1]SYNTHESE!$AJ274&gt;'[1]GRILLE COTATION'!$G$146,[1]SYNTHESE!$P274&gt;=4),[1]BIBLIOTHEQUE!$H$42*[1]SYNTHESE!$O274,"")</f>
        <v/>
      </c>
      <c r="Z275" s="37"/>
    </row>
    <row r="276" spans="1:26" x14ac:dyDescent="0.25">
      <c r="A276" s="4">
        <v>345</v>
      </c>
      <c r="B276" s="34" t="str">
        <f ca="1">IF(AND([1]SYNTHESE!$AM275='[1]GRILLE COTATION'!$C$9,[1]SYNTHESE!$W275&gt;'[1]GRILLE COTATION'!$G$9),[1]BIBLIOTHEQUE!$H$3*[1]SYNTHESE!$N275,"")</f>
        <v/>
      </c>
      <c r="C276" s="35"/>
      <c r="D276" s="36" t="str">
        <f>IF(AND([1]SYNTHESE!$AK275='[1]GRILLE COTATION'!$F$42,[1]SYNTHESE!$AP275='[1]GRILLE COTATION'!$C$42),[1]BIBLIOTHEQUE!$H$6,"")</f>
        <v/>
      </c>
      <c r="E276" s="35"/>
      <c r="F276" s="36" t="str">
        <f>IF(AND([1]SYNTHESE!$AN275='[1]GRILLE COTATION'!$C$22,[1]SYNTHESE!$AK275=[1]PARAM!$B$2,[1]SYNTHESE!$AB275="CHAUDIERE  INDIV.",[1]SYNTHESE!$AA275="GAZ"),[1]BIBLIOTHEQUE!$H$8*[1]SYNTHESE!$N275,
IF(AND([1]SYNTHESE!$AN275='[1]GRILLE COTATION'!$C$22,[1]SYNTHESE!$AK275=[1]PARAM!$B$3,[1]SYNTHESE!$AB275="CHAUDIERE  INDIV.",[1]SYNTHESE!$AA275="GAZ"),[1]BIBLIOTHEQUE!$H$8*[1]SYNTHESE!$N275,
IF(AND([1]SYNTHESE!$AN275='[1]GRILLE COTATION'!$C$22,[1]SYNTHESE!$AK275=[1]PARAM!$B$4,[1]SYNTHESE!$AB275="CHAUDIERE  INDIV.",[1]SYNTHESE!$AA275="GAZ"),[1]BIBLIOTHEQUE!$H$8*[1]SYNTHESE!$N275,
IF(AND([1]SYNTHESE!$AN275='[1]GRILLE COTATION'!$C$22,[1]SYNTHESE!$AK275=[1]PARAM!$B$5,[1]SYNTHESE!$AB275="CHAUDIERE  INDIV.",[1]SYNTHESE!$AA275="GAZ"),[1]BIBLIOTHEQUE!$H$8*[1]SYNTHESE!$N275,""))))</f>
        <v/>
      </c>
      <c r="G276" s="36" t="str">
        <f>IF(AND([1]SYNTHESE!$AN275='[1]GRILLE COTATION'!$C$22,[1]SYNTHESE!$AK275='[1]GRILLE COTATION'!$F$22),[1]BIBLIOTHEQUE!$H$9*[1]SYNTHESE!$N275,"")</f>
        <v/>
      </c>
      <c r="H276" s="36" t="str">
        <f>IF(AND([1]SYNTHESE!$AO275='[1]GRILLE COTATION'!$C$35,[1]SYNTHESE!$AK275='[1]GRILLE COTATION'!$F$35),[1]BIBLIOTHEQUE!$H$10*[1]SYNTHESE!$N275,
IF([1]SYNTHESE!$AO275='[1]GRILLE COTATION'!$C$38,[1]BIBLIOTHEQUE!$H$10*[1]SYNTHESE!$N275,""))</f>
        <v/>
      </c>
      <c r="I276" s="35"/>
      <c r="J276" s="36" t="str">
        <f ca="1">IF(AND(I276="",AI276="",BI276="",CI276="",DI276="",EI276="",FI276="",GI276="",HI276="",II276="",[1]SYNTHESE!$AP275='[1]GRILLE COTATION'!$C$42,[1]SYNTHESE!$AJ275&gt;'[1]GRILLE COTATION'!$G$48,[1]SYNTHESE!$M275=[1]BIBLIOTHEQUE!$F$15),[1]BIBLIOTHEQUE!$H$13*[1]SYNTHESE!$Q275*1.5,
IF(AND(I276="",AI276="",BI276="",CI276="",DI276="",EI276="",FI276="",GI276="",HI276="",II276="",[1]SYNTHESE!$AP275='[1]GRILLE COTATION'!$C$42,[1]SYNTHESE!$AJ275&gt;'[1]GRILLE COTATION'!$G$48,[1]SYNTHESE!$M275=[1]BIBLIOTHEQUE!$F$22),[1]BIBLIOTHEQUE!$H$13*[1]SYNTHESE!$Q275,""))</f>
        <v/>
      </c>
      <c r="K276" s="35"/>
      <c r="L276" s="36" t="str">
        <f ca="1">IF(AND(
[1]SYNTHESE!$AQ275='[1]GRILLE COTATION'!$C$60,
[1]SYNTHESE!$AJ275&gt;'[1]GRILLE COTATION'!$G$60,
[1]SYNTHESE!$M275=[1]BIBLIOTHEQUE!$F$22),
[1]BIBLIOTHEQUE!$H$22*[1]SYNTHESE!$F275+[1]BIBLIOTHEQUE!$H$23*[1]SYNTHESE!$G275+[1]BIBLIOTHEQUE!$H$24*[1]SYNTHESE!$H275+[1]BIBLIOTHEQUE!$H$25*[1]SYNTHESE!$I275+[1]BIBLIOTHEQUE!$H$26*[1]SYNTHESE!$J275+[1]BIBLIOTHEQUE!$H$27*[1]SYNTHESE!$K275,
IF(AND(
[1]SYNTHESE!$AQ275='[1]GRILLE COTATION'!$C$60,
[1]SYNTHESE!$AJ275&gt;'[1]GRILLE COTATION'!$G$60,
[1]SYNTHESE!$M275=[1]BIBLIOTHEQUE!$F$15),
[1]BIBLIOTHEQUE!$H$15*[1]SYNTHESE!$F275+[1]BIBLIOTHEQUE!$H$16*[1]SYNTHESE!$G275+[1]BIBLIOTHEQUE!$H$17*[1]SYNTHESE!$H275+[1]BIBLIOTHEQUE!$H$18*[1]SYNTHESE!$I275+[1]BIBLIOTHEQUE!$H$19*[1]SYNTHESE!$J275+[1]BIBLIOTHEQUE!$H$20*[1]SYNTHESE!$K275+[1]BIBLIOTHEQUE!$H$21*[1]SYNTHESE!$L275,""))</f>
        <v/>
      </c>
      <c r="M276" s="35"/>
      <c r="N276" s="36" t="str">
        <f ca="1">IF(AND([1]SYNTHESE!$AR275='[1]GRILLE COTATION'!$C$72,[1]SYNTHESE!$AJ275&gt;'[1]GRILLE COTATION'!$G$72),[1]BIBLIOTHEQUE!$H$29*[1]SYNTHESE!$Q275/[1]SYNTHESE!$P275*1.2,"")</f>
        <v/>
      </c>
      <c r="O276" s="35"/>
      <c r="P276" s="35"/>
      <c r="Q276" s="36" t="str">
        <f ca="1">IF(AND([1]SYNTHESE!$AS275='[1]GRILLE COTATION'!$C$84,[1]SYNTHESE!$AJ275&gt;'[1]GRILLE COTATION'!$G$84),[1]BIBLIOTHEQUE!$H$32*[1]SYNTHESE!$Q275/[1]SYNTHESE!$P275,"")</f>
        <v/>
      </c>
      <c r="R276" s="35"/>
      <c r="S276" s="36" t="str">
        <f ca="1">IF(AND([1]SYNTHESE!$AT275='[1]GRILLE COTATION'!$C$97,[1]SYNTHESE!$AJ275&gt;'[1]GRILLE COTATION'!$G$97),[1]BIBLIOTHEQUE!$H$35*[1]SYNTHESE!$N275,"")</f>
        <v/>
      </c>
      <c r="T276" s="36" t="str">
        <f ca="1">IF(AND([1]SYNTHESE!$AU275='[1]GRILLE COTATION'!$C$109,[1]SYNTHESE!$AJ275&gt;'[1]GRILLE COTATION'!$G$109),[1]BIBLIOTHEQUE!$H$36*[1]SYNTHESE!$N275,"")</f>
        <v/>
      </c>
      <c r="U276" s="36" t="str">
        <f ca="1">IF(AND([1]SYNTHESE!$AV275='[1]GRILLE COTATION'!$C$121,[1]SYNTHESE!$AJ275&gt;'[1]GRILLE COTATION'!$G$121),[1]BIBLIOTHEQUE!$H$37*[1]SYNTHESE!$N275,"")</f>
        <v/>
      </c>
      <c r="V276" s="35"/>
      <c r="W276" s="36" t="str">
        <f ca="1">IF(AND([1]SYNTHESE!$AW275='[1]GRILLE COTATION'!$C$134,[1]SYNTHESE!$AJ275&gt;'[1]GRILLE COTATION'!$G$134),[1]BIBLIOTHEQUE!$H$40*[1]SYNTHESE!$P275*[1]SYNTHESE!$O275,"")</f>
        <v/>
      </c>
      <c r="X276" s="36"/>
      <c r="Y276" s="36" t="str">
        <f ca="1">IF(AND([1]SYNTHESE!$AX275='[1]GRILLE COTATION'!$C$146,[1]SYNTHESE!$AJ275&gt;'[1]GRILLE COTATION'!$G$146,[1]SYNTHESE!$P275&gt;=4),[1]BIBLIOTHEQUE!$H$42*[1]SYNTHESE!$O275,"")</f>
        <v/>
      </c>
      <c r="Z276" s="37"/>
    </row>
    <row r="277" spans="1:26" x14ac:dyDescent="0.25">
      <c r="A277" s="4">
        <v>346</v>
      </c>
      <c r="B277" s="34" t="str">
        <f ca="1">IF(AND([1]SYNTHESE!$AM276='[1]GRILLE COTATION'!$C$9,[1]SYNTHESE!$W276&gt;'[1]GRILLE COTATION'!$G$9),[1]BIBLIOTHEQUE!$H$3*[1]SYNTHESE!$N276,"")</f>
        <v/>
      </c>
      <c r="C277" s="35"/>
      <c r="D277" s="36" t="str">
        <f>IF(AND([1]SYNTHESE!$AK276='[1]GRILLE COTATION'!$F$42,[1]SYNTHESE!$AP276='[1]GRILLE COTATION'!$C$42),[1]BIBLIOTHEQUE!$H$6,"")</f>
        <v/>
      </c>
      <c r="E277" s="35"/>
      <c r="F277" s="36" t="str">
        <f>IF(AND([1]SYNTHESE!$AN276='[1]GRILLE COTATION'!$C$22,[1]SYNTHESE!$AK276=[1]PARAM!$B$2,[1]SYNTHESE!$AB276="CHAUDIERE  INDIV.",[1]SYNTHESE!$AA276="GAZ"),[1]BIBLIOTHEQUE!$H$8*[1]SYNTHESE!$N276,
IF(AND([1]SYNTHESE!$AN276='[1]GRILLE COTATION'!$C$22,[1]SYNTHESE!$AK276=[1]PARAM!$B$3,[1]SYNTHESE!$AB276="CHAUDIERE  INDIV.",[1]SYNTHESE!$AA276="GAZ"),[1]BIBLIOTHEQUE!$H$8*[1]SYNTHESE!$N276,
IF(AND([1]SYNTHESE!$AN276='[1]GRILLE COTATION'!$C$22,[1]SYNTHESE!$AK276=[1]PARAM!$B$4,[1]SYNTHESE!$AB276="CHAUDIERE  INDIV.",[1]SYNTHESE!$AA276="GAZ"),[1]BIBLIOTHEQUE!$H$8*[1]SYNTHESE!$N276,
IF(AND([1]SYNTHESE!$AN276='[1]GRILLE COTATION'!$C$22,[1]SYNTHESE!$AK276=[1]PARAM!$B$5,[1]SYNTHESE!$AB276="CHAUDIERE  INDIV.",[1]SYNTHESE!$AA276="GAZ"),[1]BIBLIOTHEQUE!$H$8*[1]SYNTHESE!$N276,""))))</f>
        <v/>
      </c>
      <c r="G277" s="36" t="str">
        <f>IF(AND([1]SYNTHESE!$AN276='[1]GRILLE COTATION'!$C$22,[1]SYNTHESE!$AK276='[1]GRILLE COTATION'!$F$22),[1]BIBLIOTHEQUE!$H$9*[1]SYNTHESE!$N276,"")</f>
        <v/>
      </c>
      <c r="H277" s="36" t="str">
        <f>IF(AND([1]SYNTHESE!$AO276='[1]GRILLE COTATION'!$C$35,[1]SYNTHESE!$AK276='[1]GRILLE COTATION'!$F$35),[1]BIBLIOTHEQUE!$H$10*[1]SYNTHESE!$N276,
IF([1]SYNTHESE!$AO276='[1]GRILLE COTATION'!$C$38,[1]BIBLIOTHEQUE!$H$10*[1]SYNTHESE!$N276,""))</f>
        <v/>
      </c>
      <c r="I277" s="35"/>
      <c r="J277" s="36" t="str">
        <f ca="1">IF(AND(I277="",AI277="",BI277="",CI277="",DI277="",EI277="",FI277="",GI277="",HI277="",II277="",[1]SYNTHESE!$AP276='[1]GRILLE COTATION'!$C$42,[1]SYNTHESE!$AJ276&gt;'[1]GRILLE COTATION'!$G$48,[1]SYNTHESE!$M276=[1]BIBLIOTHEQUE!$F$15),[1]BIBLIOTHEQUE!$H$13*[1]SYNTHESE!$Q276*1.5,
IF(AND(I277="",AI277="",BI277="",CI277="",DI277="",EI277="",FI277="",GI277="",HI277="",II277="",[1]SYNTHESE!$AP276='[1]GRILLE COTATION'!$C$42,[1]SYNTHESE!$AJ276&gt;'[1]GRILLE COTATION'!$G$48,[1]SYNTHESE!$M276=[1]BIBLIOTHEQUE!$F$22),[1]BIBLIOTHEQUE!$H$13*[1]SYNTHESE!$Q276,""))</f>
        <v/>
      </c>
      <c r="K277" s="35"/>
      <c r="L277" s="36" t="str">
        <f ca="1">IF(AND(
[1]SYNTHESE!$AQ276='[1]GRILLE COTATION'!$C$60,
[1]SYNTHESE!$AJ276&gt;'[1]GRILLE COTATION'!$G$60,
[1]SYNTHESE!$M276=[1]BIBLIOTHEQUE!$F$22),
[1]BIBLIOTHEQUE!$H$22*[1]SYNTHESE!$F276+[1]BIBLIOTHEQUE!$H$23*[1]SYNTHESE!$G276+[1]BIBLIOTHEQUE!$H$24*[1]SYNTHESE!$H276+[1]BIBLIOTHEQUE!$H$25*[1]SYNTHESE!$I276+[1]BIBLIOTHEQUE!$H$26*[1]SYNTHESE!$J276+[1]BIBLIOTHEQUE!$H$27*[1]SYNTHESE!$K276,
IF(AND(
[1]SYNTHESE!$AQ276='[1]GRILLE COTATION'!$C$60,
[1]SYNTHESE!$AJ276&gt;'[1]GRILLE COTATION'!$G$60,
[1]SYNTHESE!$M276=[1]BIBLIOTHEQUE!$F$15),
[1]BIBLIOTHEQUE!$H$15*[1]SYNTHESE!$F276+[1]BIBLIOTHEQUE!$H$16*[1]SYNTHESE!$G276+[1]BIBLIOTHEQUE!$H$17*[1]SYNTHESE!$H276+[1]BIBLIOTHEQUE!$H$18*[1]SYNTHESE!$I276+[1]BIBLIOTHEQUE!$H$19*[1]SYNTHESE!$J276+[1]BIBLIOTHEQUE!$H$20*[1]SYNTHESE!$K276+[1]BIBLIOTHEQUE!$H$21*[1]SYNTHESE!$L276,""))</f>
        <v/>
      </c>
      <c r="M277" s="35"/>
      <c r="N277" s="36" t="str">
        <f ca="1">IF(AND([1]SYNTHESE!$AR276='[1]GRILLE COTATION'!$C$72,[1]SYNTHESE!$AJ276&gt;'[1]GRILLE COTATION'!$G$72),[1]BIBLIOTHEQUE!$H$29*[1]SYNTHESE!$Q276/[1]SYNTHESE!$P276*1.2,"")</f>
        <v/>
      </c>
      <c r="O277" s="35"/>
      <c r="P277" s="35"/>
      <c r="Q277" s="36" t="str">
        <f ca="1">IF(AND([1]SYNTHESE!$AS276='[1]GRILLE COTATION'!$C$84,[1]SYNTHESE!$AJ276&gt;'[1]GRILLE COTATION'!$G$84),[1]BIBLIOTHEQUE!$H$32*[1]SYNTHESE!$Q276/[1]SYNTHESE!$P276,"")</f>
        <v/>
      </c>
      <c r="R277" s="35"/>
      <c r="S277" s="36" t="str">
        <f ca="1">IF(AND([1]SYNTHESE!$AT276='[1]GRILLE COTATION'!$C$97,[1]SYNTHESE!$AJ276&gt;'[1]GRILLE COTATION'!$G$97),[1]BIBLIOTHEQUE!$H$35*[1]SYNTHESE!$N276,"")</f>
        <v/>
      </c>
      <c r="T277" s="36" t="str">
        <f ca="1">IF(AND([1]SYNTHESE!$AU276='[1]GRILLE COTATION'!$C$109,[1]SYNTHESE!$AJ276&gt;'[1]GRILLE COTATION'!$G$109),[1]BIBLIOTHEQUE!$H$36*[1]SYNTHESE!$N276,"")</f>
        <v/>
      </c>
      <c r="U277" s="36" t="str">
        <f ca="1">IF(AND([1]SYNTHESE!$AV276='[1]GRILLE COTATION'!$C$121,[1]SYNTHESE!$AJ276&gt;'[1]GRILLE COTATION'!$G$121),[1]BIBLIOTHEQUE!$H$37*[1]SYNTHESE!$N276,"")</f>
        <v/>
      </c>
      <c r="V277" s="35"/>
      <c r="W277" s="36" t="str">
        <f ca="1">IF(AND([1]SYNTHESE!$AW276='[1]GRILLE COTATION'!$C$134,[1]SYNTHESE!$AJ276&gt;'[1]GRILLE COTATION'!$G$134),[1]BIBLIOTHEQUE!$H$40*[1]SYNTHESE!$P276*[1]SYNTHESE!$O276,"")</f>
        <v/>
      </c>
      <c r="X277" s="36"/>
      <c r="Y277" s="36" t="str">
        <f ca="1">IF(AND([1]SYNTHESE!$AX276='[1]GRILLE COTATION'!$C$146,[1]SYNTHESE!$AJ276&gt;'[1]GRILLE COTATION'!$G$146,[1]SYNTHESE!$P276&gt;=4),[1]BIBLIOTHEQUE!$H$42*[1]SYNTHESE!$O276,"")</f>
        <v/>
      </c>
      <c r="Z277" s="37"/>
    </row>
    <row r="278" spans="1:26" x14ac:dyDescent="0.25">
      <c r="A278" s="4">
        <v>347</v>
      </c>
      <c r="B278" s="34" t="str">
        <f ca="1">IF(AND([1]SYNTHESE!$AM277='[1]GRILLE COTATION'!$C$9,[1]SYNTHESE!$W277&gt;'[1]GRILLE COTATION'!$G$9),[1]BIBLIOTHEQUE!$H$3*[1]SYNTHESE!$N277,"")</f>
        <v/>
      </c>
      <c r="C278" s="35"/>
      <c r="D278" s="36" t="str">
        <f>IF(AND([1]SYNTHESE!$AK277='[1]GRILLE COTATION'!$F$42,[1]SYNTHESE!$AP277='[1]GRILLE COTATION'!$C$42),[1]BIBLIOTHEQUE!$H$6,"")</f>
        <v/>
      </c>
      <c r="E278" s="35"/>
      <c r="F278" s="36" t="str">
        <f>IF(AND([1]SYNTHESE!$AN277='[1]GRILLE COTATION'!$C$22,[1]SYNTHESE!$AK277=[1]PARAM!$B$2,[1]SYNTHESE!$AB277="CHAUDIERE  INDIV.",[1]SYNTHESE!$AA277="GAZ"),[1]BIBLIOTHEQUE!$H$8*[1]SYNTHESE!$N277,
IF(AND([1]SYNTHESE!$AN277='[1]GRILLE COTATION'!$C$22,[1]SYNTHESE!$AK277=[1]PARAM!$B$3,[1]SYNTHESE!$AB277="CHAUDIERE  INDIV.",[1]SYNTHESE!$AA277="GAZ"),[1]BIBLIOTHEQUE!$H$8*[1]SYNTHESE!$N277,
IF(AND([1]SYNTHESE!$AN277='[1]GRILLE COTATION'!$C$22,[1]SYNTHESE!$AK277=[1]PARAM!$B$4,[1]SYNTHESE!$AB277="CHAUDIERE  INDIV.",[1]SYNTHESE!$AA277="GAZ"),[1]BIBLIOTHEQUE!$H$8*[1]SYNTHESE!$N277,
IF(AND([1]SYNTHESE!$AN277='[1]GRILLE COTATION'!$C$22,[1]SYNTHESE!$AK277=[1]PARAM!$B$5,[1]SYNTHESE!$AB277="CHAUDIERE  INDIV.",[1]SYNTHESE!$AA277="GAZ"),[1]BIBLIOTHEQUE!$H$8*[1]SYNTHESE!$N277,""))))</f>
        <v/>
      </c>
      <c r="G278" s="36" t="str">
        <f>IF(AND([1]SYNTHESE!$AN277='[1]GRILLE COTATION'!$C$22,[1]SYNTHESE!$AK277='[1]GRILLE COTATION'!$F$22),[1]BIBLIOTHEQUE!$H$9*[1]SYNTHESE!$N277,"")</f>
        <v/>
      </c>
      <c r="H278" s="36" t="str">
        <f>IF(AND([1]SYNTHESE!$AO277='[1]GRILLE COTATION'!$C$35,[1]SYNTHESE!$AK277='[1]GRILLE COTATION'!$F$35),[1]BIBLIOTHEQUE!$H$10*[1]SYNTHESE!$N277,
IF([1]SYNTHESE!$AO277='[1]GRILLE COTATION'!$C$38,[1]BIBLIOTHEQUE!$H$10*[1]SYNTHESE!$N277,""))</f>
        <v/>
      </c>
      <c r="I278" s="35"/>
      <c r="J278" s="36" t="str">
        <f ca="1">IF(AND(I278="",AI278="",BI278="",CI278="",DI278="",EI278="",FI278="",GI278="",HI278="",II278="",[1]SYNTHESE!$AP277='[1]GRILLE COTATION'!$C$42,[1]SYNTHESE!$AJ277&gt;'[1]GRILLE COTATION'!$G$48,[1]SYNTHESE!$M277=[1]BIBLIOTHEQUE!$F$15),[1]BIBLIOTHEQUE!$H$13*[1]SYNTHESE!$Q277*1.5,
IF(AND(I278="",AI278="",BI278="",CI278="",DI278="",EI278="",FI278="",GI278="",HI278="",II278="",[1]SYNTHESE!$AP277='[1]GRILLE COTATION'!$C$42,[1]SYNTHESE!$AJ277&gt;'[1]GRILLE COTATION'!$G$48,[1]SYNTHESE!$M277=[1]BIBLIOTHEQUE!$F$22),[1]BIBLIOTHEQUE!$H$13*[1]SYNTHESE!$Q277,""))</f>
        <v/>
      </c>
      <c r="K278" s="35"/>
      <c r="L278" s="36" t="str">
        <f ca="1">IF(AND(
[1]SYNTHESE!$AQ277='[1]GRILLE COTATION'!$C$60,
[1]SYNTHESE!$AJ277&gt;'[1]GRILLE COTATION'!$G$60,
[1]SYNTHESE!$M277=[1]BIBLIOTHEQUE!$F$22),
[1]BIBLIOTHEQUE!$H$22*[1]SYNTHESE!$F277+[1]BIBLIOTHEQUE!$H$23*[1]SYNTHESE!$G277+[1]BIBLIOTHEQUE!$H$24*[1]SYNTHESE!$H277+[1]BIBLIOTHEQUE!$H$25*[1]SYNTHESE!$I277+[1]BIBLIOTHEQUE!$H$26*[1]SYNTHESE!$J277+[1]BIBLIOTHEQUE!$H$27*[1]SYNTHESE!$K277,
IF(AND(
[1]SYNTHESE!$AQ277='[1]GRILLE COTATION'!$C$60,
[1]SYNTHESE!$AJ277&gt;'[1]GRILLE COTATION'!$G$60,
[1]SYNTHESE!$M277=[1]BIBLIOTHEQUE!$F$15),
[1]BIBLIOTHEQUE!$H$15*[1]SYNTHESE!$F277+[1]BIBLIOTHEQUE!$H$16*[1]SYNTHESE!$G277+[1]BIBLIOTHEQUE!$H$17*[1]SYNTHESE!$H277+[1]BIBLIOTHEQUE!$H$18*[1]SYNTHESE!$I277+[1]BIBLIOTHEQUE!$H$19*[1]SYNTHESE!$J277+[1]BIBLIOTHEQUE!$H$20*[1]SYNTHESE!$K277+[1]BIBLIOTHEQUE!$H$21*[1]SYNTHESE!$L277,""))</f>
        <v/>
      </c>
      <c r="M278" s="35"/>
      <c r="N278" s="36" t="str">
        <f ca="1">IF(AND([1]SYNTHESE!$AR277='[1]GRILLE COTATION'!$C$72,[1]SYNTHESE!$AJ277&gt;'[1]GRILLE COTATION'!$G$72),[1]BIBLIOTHEQUE!$H$29*[1]SYNTHESE!$Q277/[1]SYNTHESE!$P277*1.2,"")</f>
        <v/>
      </c>
      <c r="O278" s="35"/>
      <c r="P278" s="35"/>
      <c r="Q278" s="36" t="str">
        <f ca="1">IF(AND([1]SYNTHESE!$AS277='[1]GRILLE COTATION'!$C$84,[1]SYNTHESE!$AJ277&gt;'[1]GRILLE COTATION'!$G$84),[1]BIBLIOTHEQUE!$H$32*[1]SYNTHESE!$Q277/[1]SYNTHESE!$P277,"")</f>
        <v/>
      </c>
      <c r="R278" s="35"/>
      <c r="S278" s="36" t="str">
        <f ca="1">IF(AND([1]SYNTHESE!$AT277='[1]GRILLE COTATION'!$C$97,[1]SYNTHESE!$AJ277&gt;'[1]GRILLE COTATION'!$G$97),[1]BIBLIOTHEQUE!$H$35*[1]SYNTHESE!$N277,"")</f>
        <v/>
      </c>
      <c r="T278" s="36" t="str">
        <f ca="1">IF(AND([1]SYNTHESE!$AU277='[1]GRILLE COTATION'!$C$109,[1]SYNTHESE!$AJ277&gt;'[1]GRILLE COTATION'!$G$109),[1]BIBLIOTHEQUE!$H$36*[1]SYNTHESE!$N277,"")</f>
        <v/>
      </c>
      <c r="U278" s="36" t="str">
        <f ca="1">IF(AND([1]SYNTHESE!$AV277='[1]GRILLE COTATION'!$C$121,[1]SYNTHESE!$AJ277&gt;'[1]GRILLE COTATION'!$G$121),[1]BIBLIOTHEQUE!$H$37*[1]SYNTHESE!$N277,"")</f>
        <v/>
      </c>
      <c r="V278" s="35"/>
      <c r="W278" s="36" t="str">
        <f ca="1">IF(AND([1]SYNTHESE!$AW277='[1]GRILLE COTATION'!$C$134,[1]SYNTHESE!$AJ277&gt;'[1]GRILLE COTATION'!$G$134),[1]BIBLIOTHEQUE!$H$40*[1]SYNTHESE!$P277*[1]SYNTHESE!$O277,"")</f>
        <v/>
      </c>
      <c r="X278" s="36"/>
      <c r="Y278" s="36" t="str">
        <f ca="1">IF(AND([1]SYNTHESE!$AX277='[1]GRILLE COTATION'!$C$146,[1]SYNTHESE!$AJ277&gt;'[1]GRILLE COTATION'!$G$146,[1]SYNTHESE!$P277&gt;=4),[1]BIBLIOTHEQUE!$H$42*[1]SYNTHESE!$O277,"")</f>
        <v/>
      </c>
      <c r="Z278" s="37"/>
    </row>
    <row r="279" spans="1:26" x14ac:dyDescent="0.25">
      <c r="A279" s="4">
        <v>349</v>
      </c>
      <c r="B279" s="34">
        <f ca="1">IF(AND([1]SYNTHESE!$AM278='[1]GRILLE COTATION'!$C$9,[1]SYNTHESE!$W278&gt;'[1]GRILLE COTATION'!$G$9),[1]BIBLIOTHEQUE!$H$3*[1]SYNTHESE!$N278,"")</f>
        <v>6000</v>
      </c>
      <c r="C279" s="35"/>
      <c r="D279" s="36" t="str">
        <f>IF(AND([1]SYNTHESE!$AK278='[1]GRILLE COTATION'!$F$42,[1]SYNTHESE!$AP278='[1]GRILLE COTATION'!$C$42),[1]BIBLIOTHEQUE!$H$6,"")</f>
        <v/>
      </c>
      <c r="E279" s="35"/>
      <c r="F279" s="36" t="str">
        <f>IF(AND([1]SYNTHESE!$AN278='[1]GRILLE COTATION'!$C$22,[1]SYNTHESE!$AK278=[1]PARAM!$B$2,[1]SYNTHESE!$AB278="CHAUDIERE  INDIV.",[1]SYNTHESE!$AA278="GAZ"),[1]BIBLIOTHEQUE!$H$8*[1]SYNTHESE!$N278,
IF(AND([1]SYNTHESE!$AN278='[1]GRILLE COTATION'!$C$22,[1]SYNTHESE!$AK278=[1]PARAM!$B$3,[1]SYNTHESE!$AB278="CHAUDIERE  INDIV.",[1]SYNTHESE!$AA278="GAZ"),[1]BIBLIOTHEQUE!$H$8*[1]SYNTHESE!$N278,
IF(AND([1]SYNTHESE!$AN278='[1]GRILLE COTATION'!$C$22,[1]SYNTHESE!$AK278=[1]PARAM!$B$4,[1]SYNTHESE!$AB278="CHAUDIERE  INDIV.",[1]SYNTHESE!$AA278="GAZ"),[1]BIBLIOTHEQUE!$H$8*[1]SYNTHESE!$N278,
IF(AND([1]SYNTHESE!$AN278='[1]GRILLE COTATION'!$C$22,[1]SYNTHESE!$AK278=[1]PARAM!$B$5,[1]SYNTHESE!$AB278="CHAUDIERE  INDIV.",[1]SYNTHESE!$AA278="GAZ"),[1]BIBLIOTHEQUE!$H$8*[1]SYNTHESE!$N278,""))))</f>
        <v/>
      </c>
      <c r="G279" s="36" t="str">
        <f>IF(AND([1]SYNTHESE!$AN278='[1]GRILLE COTATION'!$C$22,[1]SYNTHESE!$AK278='[1]GRILLE COTATION'!$F$22),[1]BIBLIOTHEQUE!$H$9*[1]SYNTHESE!$N278,"")</f>
        <v/>
      </c>
      <c r="H279" s="36" t="str">
        <f>IF(AND([1]SYNTHESE!$AO278='[1]GRILLE COTATION'!$C$35,[1]SYNTHESE!$AK278='[1]GRILLE COTATION'!$F$35),[1]BIBLIOTHEQUE!$H$10*[1]SYNTHESE!$N278,
IF([1]SYNTHESE!$AO278='[1]GRILLE COTATION'!$C$38,[1]BIBLIOTHEQUE!$H$10*[1]SYNTHESE!$N278,""))</f>
        <v/>
      </c>
      <c r="I279" s="35"/>
      <c r="J279" s="36" t="str">
        <f ca="1">IF(AND(I279="",AI279="",BI279="",CI279="",DI279="",EI279="",FI279="",GI279="",HI279="",II279="",[1]SYNTHESE!$AP278='[1]GRILLE COTATION'!$C$42,[1]SYNTHESE!$AJ278&gt;'[1]GRILLE COTATION'!$G$48,[1]SYNTHESE!$M278=[1]BIBLIOTHEQUE!$F$15),[1]BIBLIOTHEQUE!$H$13*[1]SYNTHESE!$Q278*1.5,
IF(AND(I279="",AI279="",BI279="",CI279="",DI279="",EI279="",FI279="",GI279="",HI279="",II279="",[1]SYNTHESE!$AP278='[1]GRILLE COTATION'!$C$42,[1]SYNTHESE!$AJ278&gt;'[1]GRILLE COTATION'!$G$48,[1]SYNTHESE!$M278=[1]BIBLIOTHEQUE!$F$22),[1]BIBLIOTHEQUE!$H$13*[1]SYNTHESE!$Q278,""))</f>
        <v/>
      </c>
      <c r="K279" s="35"/>
      <c r="L279" s="36" t="str">
        <f ca="1">IF(AND(
[1]SYNTHESE!$AQ278='[1]GRILLE COTATION'!$C$60,
[1]SYNTHESE!$AJ278&gt;'[1]GRILLE COTATION'!$G$60,
[1]SYNTHESE!$M278=[1]BIBLIOTHEQUE!$F$22),
[1]BIBLIOTHEQUE!$H$22*[1]SYNTHESE!$F278+[1]BIBLIOTHEQUE!$H$23*[1]SYNTHESE!$G278+[1]BIBLIOTHEQUE!$H$24*[1]SYNTHESE!$H278+[1]BIBLIOTHEQUE!$H$25*[1]SYNTHESE!$I278+[1]BIBLIOTHEQUE!$H$26*[1]SYNTHESE!$J278+[1]BIBLIOTHEQUE!$H$27*[1]SYNTHESE!$K278,
IF(AND(
[1]SYNTHESE!$AQ278='[1]GRILLE COTATION'!$C$60,
[1]SYNTHESE!$AJ278&gt;'[1]GRILLE COTATION'!$G$60,
[1]SYNTHESE!$M278=[1]BIBLIOTHEQUE!$F$15),
[1]BIBLIOTHEQUE!$H$15*[1]SYNTHESE!$F278+[1]BIBLIOTHEQUE!$H$16*[1]SYNTHESE!$G278+[1]BIBLIOTHEQUE!$H$17*[1]SYNTHESE!$H278+[1]BIBLIOTHEQUE!$H$18*[1]SYNTHESE!$I278+[1]BIBLIOTHEQUE!$H$19*[1]SYNTHESE!$J278+[1]BIBLIOTHEQUE!$H$20*[1]SYNTHESE!$K278+[1]BIBLIOTHEQUE!$H$21*[1]SYNTHESE!$L278,""))</f>
        <v/>
      </c>
      <c r="M279" s="35"/>
      <c r="N279" s="36" t="str">
        <f ca="1">IF(AND([1]SYNTHESE!$AR278='[1]GRILLE COTATION'!$C$72,[1]SYNTHESE!$AJ278&gt;'[1]GRILLE COTATION'!$G$72),[1]BIBLIOTHEQUE!$H$29*[1]SYNTHESE!$Q278/[1]SYNTHESE!$P278*1.2,"")</f>
        <v/>
      </c>
      <c r="O279" s="35"/>
      <c r="P279" s="35"/>
      <c r="Q279" s="36" t="str">
        <f ca="1">IF(AND([1]SYNTHESE!$AS278='[1]GRILLE COTATION'!$C$84,[1]SYNTHESE!$AJ278&gt;'[1]GRILLE COTATION'!$G$84),[1]BIBLIOTHEQUE!$H$32*[1]SYNTHESE!$Q278/[1]SYNTHESE!$P278,"")</f>
        <v/>
      </c>
      <c r="R279" s="35"/>
      <c r="S279" s="36" t="str">
        <f ca="1">IF(AND([1]SYNTHESE!$AT278='[1]GRILLE COTATION'!$C$97,[1]SYNTHESE!$AJ278&gt;'[1]GRILLE COTATION'!$G$97),[1]BIBLIOTHEQUE!$H$35*[1]SYNTHESE!$N278,"")</f>
        <v/>
      </c>
      <c r="T279" s="36" t="str">
        <f ca="1">IF(AND([1]SYNTHESE!$AU278='[1]GRILLE COTATION'!$C$109,[1]SYNTHESE!$AJ278&gt;'[1]GRILLE COTATION'!$G$109),[1]BIBLIOTHEQUE!$H$36*[1]SYNTHESE!$N278,"")</f>
        <v/>
      </c>
      <c r="U279" s="36">
        <f ca="1">IF(AND([1]SYNTHESE!$AV278='[1]GRILLE COTATION'!$C$121,[1]SYNTHESE!$AJ278&gt;'[1]GRILLE COTATION'!$G$121),[1]BIBLIOTHEQUE!$H$37*[1]SYNTHESE!$N278,"")</f>
        <v>10500</v>
      </c>
      <c r="V279" s="35"/>
      <c r="W279" s="36" t="str">
        <f ca="1">IF(AND([1]SYNTHESE!$AW278='[1]GRILLE COTATION'!$C$134,[1]SYNTHESE!$AJ278&gt;'[1]GRILLE COTATION'!$G$134),[1]BIBLIOTHEQUE!$H$40*[1]SYNTHESE!$P278*[1]SYNTHESE!$O278,"")</f>
        <v/>
      </c>
      <c r="X279" s="36"/>
      <c r="Y279" s="36" t="str">
        <f ca="1">IF(AND([1]SYNTHESE!$AX278='[1]GRILLE COTATION'!$C$146,[1]SYNTHESE!$AJ278&gt;'[1]GRILLE COTATION'!$G$146,[1]SYNTHESE!$P278&gt;=4),[1]BIBLIOTHEQUE!$H$42*[1]SYNTHESE!$O278,"")</f>
        <v/>
      </c>
      <c r="Z279" s="37"/>
    </row>
    <row r="280" spans="1:26" x14ac:dyDescent="0.25">
      <c r="A280" s="4">
        <v>350</v>
      </c>
      <c r="B280" s="34" t="str">
        <f ca="1">IF(AND([1]SYNTHESE!$AM279='[1]GRILLE COTATION'!$C$9,[1]SYNTHESE!$W279&gt;'[1]GRILLE COTATION'!$G$9),[1]BIBLIOTHEQUE!$H$3*[1]SYNTHESE!$N279,"")</f>
        <v/>
      </c>
      <c r="C280" s="35"/>
      <c r="D280" s="36" t="str">
        <f>IF(AND([1]SYNTHESE!$AK279='[1]GRILLE COTATION'!$F$42,[1]SYNTHESE!$AP279='[1]GRILLE COTATION'!$C$42),[1]BIBLIOTHEQUE!$H$6,"")</f>
        <v/>
      </c>
      <c r="E280" s="35"/>
      <c r="F280" s="36" t="str">
        <f>IF(AND([1]SYNTHESE!$AN279='[1]GRILLE COTATION'!$C$22,[1]SYNTHESE!$AK279=[1]PARAM!$B$2,[1]SYNTHESE!$AB279="CHAUDIERE  INDIV.",[1]SYNTHESE!$AA279="GAZ"),[1]BIBLIOTHEQUE!$H$8*[1]SYNTHESE!$N279,
IF(AND([1]SYNTHESE!$AN279='[1]GRILLE COTATION'!$C$22,[1]SYNTHESE!$AK279=[1]PARAM!$B$3,[1]SYNTHESE!$AB279="CHAUDIERE  INDIV.",[1]SYNTHESE!$AA279="GAZ"),[1]BIBLIOTHEQUE!$H$8*[1]SYNTHESE!$N279,
IF(AND([1]SYNTHESE!$AN279='[1]GRILLE COTATION'!$C$22,[1]SYNTHESE!$AK279=[1]PARAM!$B$4,[1]SYNTHESE!$AB279="CHAUDIERE  INDIV.",[1]SYNTHESE!$AA279="GAZ"),[1]BIBLIOTHEQUE!$H$8*[1]SYNTHESE!$N279,
IF(AND([1]SYNTHESE!$AN279='[1]GRILLE COTATION'!$C$22,[1]SYNTHESE!$AK279=[1]PARAM!$B$5,[1]SYNTHESE!$AB279="CHAUDIERE  INDIV.",[1]SYNTHESE!$AA279="GAZ"),[1]BIBLIOTHEQUE!$H$8*[1]SYNTHESE!$N279,""))))</f>
        <v/>
      </c>
      <c r="G280" s="36" t="str">
        <f>IF(AND([1]SYNTHESE!$AN279='[1]GRILLE COTATION'!$C$22,[1]SYNTHESE!$AK279='[1]GRILLE COTATION'!$F$22),[1]BIBLIOTHEQUE!$H$9*[1]SYNTHESE!$N279,"")</f>
        <v/>
      </c>
      <c r="H280" s="36" t="str">
        <f>IF(AND([1]SYNTHESE!$AO279='[1]GRILLE COTATION'!$C$35,[1]SYNTHESE!$AK279='[1]GRILLE COTATION'!$F$35),[1]BIBLIOTHEQUE!$H$10*[1]SYNTHESE!$N279,
IF([1]SYNTHESE!$AO279='[1]GRILLE COTATION'!$C$38,[1]BIBLIOTHEQUE!$H$10*[1]SYNTHESE!$N279,""))</f>
        <v/>
      </c>
      <c r="I280" s="35"/>
      <c r="J280" s="36" t="str">
        <f ca="1">IF(AND(I280="",AI280="",BI280="",CI280="",DI280="",EI280="",FI280="",GI280="",HI280="",II280="",[1]SYNTHESE!$AP279='[1]GRILLE COTATION'!$C$42,[1]SYNTHESE!$AJ279&gt;'[1]GRILLE COTATION'!$G$48,[1]SYNTHESE!$M279=[1]BIBLIOTHEQUE!$F$15),[1]BIBLIOTHEQUE!$H$13*[1]SYNTHESE!$Q279*1.5,
IF(AND(I280="",AI280="",BI280="",CI280="",DI280="",EI280="",FI280="",GI280="",HI280="",II280="",[1]SYNTHESE!$AP279='[1]GRILLE COTATION'!$C$42,[1]SYNTHESE!$AJ279&gt;'[1]GRILLE COTATION'!$G$48,[1]SYNTHESE!$M279=[1]BIBLIOTHEQUE!$F$22),[1]BIBLIOTHEQUE!$H$13*[1]SYNTHESE!$Q279,""))</f>
        <v/>
      </c>
      <c r="K280" s="35"/>
      <c r="L280" s="36" t="str">
        <f ca="1">IF(AND(
[1]SYNTHESE!$AQ279='[1]GRILLE COTATION'!$C$60,
[1]SYNTHESE!$AJ279&gt;'[1]GRILLE COTATION'!$G$60,
[1]SYNTHESE!$M279=[1]BIBLIOTHEQUE!$F$22),
[1]BIBLIOTHEQUE!$H$22*[1]SYNTHESE!$F279+[1]BIBLIOTHEQUE!$H$23*[1]SYNTHESE!$G279+[1]BIBLIOTHEQUE!$H$24*[1]SYNTHESE!$H279+[1]BIBLIOTHEQUE!$H$25*[1]SYNTHESE!$I279+[1]BIBLIOTHEQUE!$H$26*[1]SYNTHESE!$J279+[1]BIBLIOTHEQUE!$H$27*[1]SYNTHESE!$K279,
IF(AND(
[1]SYNTHESE!$AQ279='[1]GRILLE COTATION'!$C$60,
[1]SYNTHESE!$AJ279&gt;'[1]GRILLE COTATION'!$G$60,
[1]SYNTHESE!$M279=[1]BIBLIOTHEQUE!$F$15),
[1]BIBLIOTHEQUE!$H$15*[1]SYNTHESE!$F279+[1]BIBLIOTHEQUE!$H$16*[1]SYNTHESE!$G279+[1]BIBLIOTHEQUE!$H$17*[1]SYNTHESE!$H279+[1]BIBLIOTHEQUE!$H$18*[1]SYNTHESE!$I279+[1]BIBLIOTHEQUE!$H$19*[1]SYNTHESE!$J279+[1]BIBLIOTHEQUE!$H$20*[1]SYNTHESE!$K279+[1]BIBLIOTHEQUE!$H$21*[1]SYNTHESE!$L279,""))</f>
        <v/>
      </c>
      <c r="M280" s="35"/>
      <c r="N280" s="36" t="str">
        <f ca="1">IF(AND([1]SYNTHESE!$AR279='[1]GRILLE COTATION'!$C$72,[1]SYNTHESE!$AJ279&gt;'[1]GRILLE COTATION'!$G$72),[1]BIBLIOTHEQUE!$H$29*[1]SYNTHESE!$Q279/[1]SYNTHESE!$P279*1.2,"")</f>
        <v/>
      </c>
      <c r="O280" s="35"/>
      <c r="P280" s="35"/>
      <c r="Q280" s="36" t="str">
        <f ca="1">IF(AND([1]SYNTHESE!$AS279='[1]GRILLE COTATION'!$C$84,[1]SYNTHESE!$AJ279&gt;'[1]GRILLE COTATION'!$G$84),[1]BIBLIOTHEQUE!$H$32*[1]SYNTHESE!$Q279/[1]SYNTHESE!$P279,"")</f>
        <v/>
      </c>
      <c r="R280" s="35"/>
      <c r="S280" s="36" t="str">
        <f ca="1">IF(AND([1]SYNTHESE!$AT279='[1]GRILLE COTATION'!$C$97,[1]SYNTHESE!$AJ279&gt;'[1]GRILLE COTATION'!$G$97),[1]BIBLIOTHEQUE!$H$35*[1]SYNTHESE!$N279,"")</f>
        <v/>
      </c>
      <c r="T280" s="36" t="str">
        <f ca="1">IF(AND([1]SYNTHESE!$AU279='[1]GRILLE COTATION'!$C$109,[1]SYNTHESE!$AJ279&gt;'[1]GRILLE COTATION'!$G$109),[1]BIBLIOTHEQUE!$H$36*[1]SYNTHESE!$N279,"")</f>
        <v/>
      </c>
      <c r="U280" s="36" t="str">
        <f ca="1">IF(AND([1]SYNTHESE!$AV279='[1]GRILLE COTATION'!$C$121,[1]SYNTHESE!$AJ279&gt;'[1]GRILLE COTATION'!$G$121),[1]BIBLIOTHEQUE!$H$37*[1]SYNTHESE!$N279,"")</f>
        <v/>
      </c>
      <c r="V280" s="35"/>
      <c r="W280" s="36" t="str">
        <f ca="1">IF(AND([1]SYNTHESE!$AW279='[1]GRILLE COTATION'!$C$134,[1]SYNTHESE!$AJ279&gt;'[1]GRILLE COTATION'!$G$134),[1]BIBLIOTHEQUE!$H$40*[1]SYNTHESE!$P279*[1]SYNTHESE!$O279,"")</f>
        <v/>
      </c>
      <c r="X280" s="36"/>
      <c r="Y280" s="36" t="str">
        <f ca="1">IF(AND([1]SYNTHESE!$AX279='[1]GRILLE COTATION'!$C$146,[1]SYNTHESE!$AJ279&gt;'[1]GRILLE COTATION'!$G$146,[1]SYNTHESE!$P279&gt;=4),[1]BIBLIOTHEQUE!$H$42*[1]SYNTHESE!$O279,"")</f>
        <v/>
      </c>
      <c r="Z280" s="37"/>
    </row>
    <row r="281" spans="1:26" x14ac:dyDescent="0.25">
      <c r="A281" s="4">
        <v>351</v>
      </c>
      <c r="B281" s="34" t="str">
        <f ca="1">IF(AND([1]SYNTHESE!$AM280='[1]GRILLE COTATION'!$C$9,[1]SYNTHESE!$W280&gt;'[1]GRILLE COTATION'!$G$9),[1]BIBLIOTHEQUE!$H$3*[1]SYNTHESE!$N280,"")</f>
        <v/>
      </c>
      <c r="C281" s="35"/>
      <c r="D281" s="36" t="str">
        <f>IF(AND([1]SYNTHESE!$AK280='[1]GRILLE COTATION'!$F$42,[1]SYNTHESE!$AP280='[1]GRILLE COTATION'!$C$42),[1]BIBLIOTHEQUE!$H$6,"")</f>
        <v/>
      </c>
      <c r="E281" s="35"/>
      <c r="F281" s="36" t="str">
        <f>IF(AND([1]SYNTHESE!$AN280='[1]GRILLE COTATION'!$C$22,[1]SYNTHESE!$AK280=[1]PARAM!$B$2,[1]SYNTHESE!$AB280="CHAUDIERE  INDIV.",[1]SYNTHESE!$AA280="GAZ"),[1]BIBLIOTHEQUE!$H$8*[1]SYNTHESE!$N280,
IF(AND([1]SYNTHESE!$AN280='[1]GRILLE COTATION'!$C$22,[1]SYNTHESE!$AK280=[1]PARAM!$B$3,[1]SYNTHESE!$AB280="CHAUDIERE  INDIV.",[1]SYNTHESE!$AA280="GAZ"),[1]BIBLIOTHEQUE!$H$8*[1]SYNTHESE!$N280,
IF(AND([1]SYNTHESE!$AN280='[1]GRILLE COTATION'!$C$22,[1]SYNTHESE!$AK280=[1]PARAM!$B$4,[1]SYNTHESE!$AB280="CHAUDIERE  INDIV.",[1]SYNTHESE!$AA280="GAZ"),[1]BIBLIOTHEQUE!$H$8*[1]SYNTHESE!$N280,
IF(AND([1]SYNTHESE!$AN280='[1]GRILLE COTATION'!$C$22,[1]SYNTHESE!$AK280=[1]PARAM!$B$5,[1]SYNTHESE!$AB280="CHAUDIERE  INDIV.",[1]SYNTHESE!$AA280="GAZ"),[1]BIBLIOTHEQUE!$H$8*[1]SYNTHESE!$N280,""))))</f>
        <v/>
      </c>
      <c r="G281" s="36" t="str">
        <f>IF(AND([1]SYNTHESE!$AN280='[1]GRILLE COTATION'!$C$22,[1]SYNTHESE!$AK280='[1]GRILLE COTATION'!$F$22),[1]BIBLIOTHEQUE!$H$9*[1]SYNTHESE!$N280,"")</f>
        <v/>
      </c>
      <c r="H281" s="36" t="str">
        <f>IF(AND([1]SYNTHESE!$AO280='[1]GRILLE COTATION'!$C$35,[1]SYNTHESE!$AK280='[1]GRILLE COTATION'!$F$35),[1]BIBLIOTHEQUE!$H$10*[1]SYNTHESE!$N280,
IF([1]SYNTHESE!$AO280='[1]GRILLE COTATION'!$C$38,[1]BIBLIOTHEQUE!$H$10*[1]SYNTHESE!$N280,""))</f>
        <v/>
      </c>
      <c r="I281" s="35"/>
      <c r="J281" s="36" t="str">
        <f ca="1">IF(AND(I281="",AI281="",BI281="",CI281="",DI281="",EI281="",FI281="",GI281="",HI281="",II281="",[1]SYNTHESE!$AP280='[1]GRILLE COTATION'!$C$42,[1]SYNTHESE!$AJ280&gt;'[1]GRILLE COTATION'!$G$48,[1]SYNTHESE!$M280=[1]BIBLIOTHEQUE!$F$15),[1]BIBLIOTHEQUE!$H$13*[1]SYNTHESE!$Q280*1.5,
IF(AND(I281="",AI281="",BI281="",CI281="",DI281="",EI281="",FI281="",GI281="",HI281="",II281="",[1]SYNTHESE!$AP280='[1]GRILLE COTATION'!$C$42,[1]SYNTHESE!$AJ280&gt;'[1]GRILLE COTATION'!$G$48,[1]SYNTHESE!$M280=[1]BIBLIOTHEQUE!$F$22),[1]BIBLIOTHEQUE!$H$13*[1]SYNTHESE!$Q280,""))</f>
        <v/>
      </c>
      <c r="K281" s="35"/>
      <c r="L281" s="36" t="str">
        <f ca="1">IF(AND(
[1]SYNTHESE!$AQ280='[1]GRILLE COTATION'!$C$60,
[1]SYNTHESE!$AJ280&gt;'[1]GRILLE COTATION'!$G$60,
[1]SYNTHESE!$M280=[1]BIBLIOTHEQUE!$F$22),
[1]BIBLIOTHEQUE!$H$22*[1]SYNTHESE!$F280+[1]BIBLIOTHEQUE!$H$23*[1]SYNTHESE!$G280+[1]BIBLIOTHEQUE!$H$24*[1]SYNTHESE!$H280+[1]BIBLIOTHEQUE!$H$25*[1]SYNTHESE!$I280+[1]BIBLIOTHEQUE!$H$26*[1]SYNTHESE!$J280+[1]BIBLIOTHEQUE!$H$27*[1]SYNTHESE!$K280,
IF(AND(
[1]SYNTHESE!$AQ280='[1]GRILLE COTATION'!$C$60,
[1]SYNTHESE!$AJ280&gt;'[1]GRILLE COTATION'!$G$60,
[1]SYNTHESE!$M280=[1]BIBLIOTHEQUE!$F$15),
[1]BIBLIOTHEQUE!$H$15*[1]SYNTHESE!$F280+[1]BIBLIOTHEQUE!$H$16*[1]SYNTHESE!$G280+[1]BIBLIOTHEQUE!$H$17*[1]SYNTHESE!$H280+[1]BIBLIOTHEQUE!$H$18*[1]SYNTHESE!$I280+[1]BIBLIOTHEQUE!$H$19*[1]SYNTHESE!$J280+[1]BIBLIOTHEQUE!$H$20*[1]SYNTHESE!$K280+[1]BIBLIOTHEQUE!$H$21*[1]SYNTHESE!$L280,""))</f>
        <v/>
      </c>
      <c r="M281" s="35"/>
      <c r="N281" s="36" t="str">
        <f ca="1">IF(AND([1]SYNTHESE!$AR280='[1]GRILLE COTATION'!$C$72,[1]SYNTHESE!$AJ280&gt;'[1]GRILLE COTATION'!$G$72),[1]BIBLIOTHEQUE!$H$29*[1]SYNTHESE!$Q280/[1]SYNTHESE!$P280*1.2,"")</f>
        <v/>
      </c>
      <c r="O281" s="35"/>
      <c r="P281" s="35"/>
      <c r="Q281" s="36" t="str">
        <f ca="1">IF(AND([1]SYNTHESE!$AS280='[1]GRILLE COTATION'!$C$84,[1]SYNTHESE!$AJ280&gt;'[1]GRILLE COTATION'!$G$84),[1]BIBLIOTHEQUE!$H$32*[1]SYNTHESE!$Q280/[1]SYNTHESE!$P280,"")</f>
        <v/>
      </c>
      <c r="R281" s="35"/>
      <c r="S281" s="36" t="str">
        <f ca="1">IF(AND([1]SYNTHESE!$AT280='[1]GRILLE COTATION'!$C$97,[1]SYNTHESE!$AJ280&gt;'[1]GRILLE COTATION'!$G$97),[1]BIBLIOTHEQUE!$H$35*[1]SYNTHESE!$N280,"")</f>
        <v/>
      </c>
      <c r="T281" s="36" t="str">
        <f ca="1">IF(AND([1]SYNTHESE!$AU280='[1]GRILLE COTATION'!$C$109,[1]SYNTHESE!$AJ280&gt;'[1]GRILLE COTATION'!$G$109),[1]BIBLIOTHEQUE!$H$36*[1]SYNTHESE!$N280,"")</f>
        <v/>
      </c>
      <c r="U281" s="36" t="str">
        <f ca="1">IF(AND([1]SYNTHESE!$AV280='[1]GRILLE COTATION'!$C$121,[1]SYNTHESE!$AJ280&gt;'[1]GRILLE COTATION'!$G$121),[1]BIBLIOTHEQUE!$H$37*[1]SYNTHESE!$N280,"")</f>
        <v/>
      </c>
      <c r="V281" s="35"/>
      <c r="W281" s="36" t="str">
        <f ca="1">IF(AND([1]SYNTHESE!$AW280='[1]GRILLE COTATION'!$C$134,[1]SYNTHESE!$AJ280&gt;'[1]GRILLE COTATION'!$G$134),[1]BIBLIOTHEQUE!$H$40*[1]SYNTHESE!$P280*[1]SYNTHESE!$O280,"")</f>
        <v/>
      </c>
      <c r="X281" s="36"/>
      <c r="Y281" s="36" t="str">
        <f ca="1">IF(AND([1]SYNTHESE!$AX280='[1]GRILLE COTATION'!$C$146,[1]SYNTHESE!$AJ280&gt;'[1]GRILLE COTATION'!$G$146,[1]SYNTHESE!$P280&gt;=4),[1]BIBLIOTHEQUE!$H$42*[1]SYNTHESE!$O280,"")</f>
        <v/>
      </c>
      <c r="Z281" s="37"/>
    </row>
    <row r="282" spans="1:26" x14ac:dyDescent="0.25">
      <c r="A282" s="4">
        <v>353</v>
      </c>
      <c r="B282" s="34" t="str">
        <f ca="1">IF(AND([1]SYNTHESE!$AM281='[1]GRILLE COTATION'!$C$9,[1]SYNTHESE!$W281&gt;'[1]GRILLE COTATION'!$G$9),[1]BIBLIOTHEQUE!$H$3*[1]SYNTHESE!$N281,"")</f>
        <v/>
      </c>
      <c r="C282" s="35"/>
      <c r="D282" s="36" t="str">
        <f>IF(AND([1]SYNTHESE!$AK281='[1]GRILLE COTATION'!$F$42,[1]SYNTHESE!$AP281='[1]GRILLE COTATION'!$C$42),[1]BIBLIOTHEQUE!$H$6,"")</f>
        <v/>
      </c>
      <c r="E282" s="35"/>
      <c r="F282" s="36" t="str">
        <f>IF(AND([1]SYNTHESE!$AN281='[1]GRILLE COTATION'!$C$22,[1]SYNTHESE!$AK281=[1]PARAM!$B$2,[1]SYNTHESE!$AB281="CHAUDIERE  INDIV.",[1]SYNTHESE!$AA281="GAZ"),[1]BIBLIOTHEQUE!$H$8*[1]SYNTHESE!$N281,
IF(AND([1]SYNTHESE!$AN281='[1]GRILLE COTATION'!$C$22,[1]SYNTHESE!$AK281=[1]PARAM!$B$3,[1]SYNTHESE!$AB281="CHAUDIERE  INDIV.",[1]SYNTHESE!$AA281="GAZ"),[1]BIBLIOTHEQUE!$H$8*[1]SYNTHESE!$N281,
IF(AND([1]SYNTHESE!$AN281='[1]GRILLE COTATION'!$C$22,[1]SYNTHESE!$AK281=[1]PARAM!$B$4,[1]SYNTHESE!$AB281="CHAUDIERE  INDIV.",[1]SYNTHESE!$AA281="GAZ"),[1]BIBLIOTHEQUE!$H$8*[1]SYNTHESE!$N281,
IF(AND([1]SYNTHESE!$AN281='[1]GRILLE COTATION'!$C$22,[1]SYNTHESE!$AK281=[1]PARAM!$B$5,[1]SYNTHESE!$AB281="CHAUDIERE  INDIV.",[1]SYNTHESE!$AA281="GAZ"),[1]BIBLIOTHEQUE!$H$8*[1]SYNTHESE!$N281,""))))</f>
        <v/>
      </c>
      <c r="G282" s="36" t="str">
        <f>IF(AND([1]SYNTHESE!$AN281='[1]GRILLE COTATION'!$C$22,[1]SYNTHESE!$AK281='[1]GRILLE COTATION'!$F$22),[1]BIBLIOTHEQUE!$H$9*[1]SYNTHESE!$N281,"")</f>
        <v/>
      </c>
      <c r="H282" s="36" t="str">
        <f>IF(AND([1]SYNTHESE!$AO281='[1]GRILLE COTATION'!$C$35,[1]SYNTHESE!$AK281='[1]GRILLE COTATION'!$F$35),[1]BIBLIOTHEQUE!$H$10*[1]SYNTHESE!$N281,
IF([1]SYNTHESE!$AO281='[1]GRILLE COTATION'!$C$38,[1]BIBLIOTHEQUE!$H$10*[1]SYNTHESE!$N281,""))</f>
        <v/>
      </c>
      <c r="I282" s="35"/>
      <c r="J282" s="36" t="str">
        <f ca="1">IF(AND(I282="",AI282="",BI282="",CI282="",DI282="",EI282="",FI282="",GI282="",HI282="",II282="",[1]SYNTHESE!$AP281='[1]GRILLE COTATION'!$C$42,[1]SYNTHESE!$AJ281&gt;'[1]GRILLE COTATION'!$G$48,[1]SYNTHESE!$M281=[1]BIBLIOTHEQUE!$F$15),[1]BIBLIOTHEQUE!$H$13*[1]SYNTHESE!$Q281*1.5,
IF(AND(I282="",AI282="",BI282="",CI282="",DI282="",EI282="",FI282="",GI282="",HI282="",II282="",[1]SYNTHESE!$AP281='[1]GRILLE COTATION'!$C$42,[1]SYNTHESE!$AJ281&gt;'[1]GRILLE COTATION'!$G$48,[1]SYNTHESE!$M281=[1]BIBLIOTHEQUE!$F$22),[1]BIBLIOTHEQUE!$H$13*[1]SYNTHESE!$Q281,""))</f>
        <v/>
      </c>
      <c r="K282" s="35"/>
      <c r="L282" s="36" t="str">
        <f ca="1">IF(AND(
[1]SYNTHESE!$AQ281='[1]GRILLE COTATION'!$C$60,
[1]SYNTHESE!$AJ281&gt;'[1]GRILLE COTATION'!$G$60,
[1]SYNTHESE!$M281=[1]BIBLIOTHEQUE!$F$22),
[1]BIBLIOTHEQUE!$H$22*[1]SYNTHESE!$F281+[1]BIBLIOTHEQUE!$H$23*[1]SYNTHESE!$G281+[1]BIBLIOTHEQUE!$H$24*[1]SYNTHESE!$H281+[1]BIBLIOTHEQUE!$H$25*[1]SYNTHESE!$I281+[1]BIBLIOTHEQUE!$H$26*[1]SYNTHESE!$J281+[1]BIBLIOTHEQUE!$H$27*[1]SYNTHESE!$K281,
IF(AND(
[1]SYNTHESE!$AQ281='[1]GRILLE COTATION'!$C$60,
[1]SYNTHESE!$AJ281&gt;'[1]GRILLE COTATION'!$G$60,
[1]SYNTHESE!$M281=[1]BIBLIOTHEQUE!$F$15),
[1]BIBLIOTHEQUE!$H$15*[1]SYNTHESE!$F281+[1]BIBLIOTHEQUE!$H$16*[1]SYNTHESE!$G281+[1]BIBLIOTHEQUE!$H$17*[1]SYNTHESE!$H281+[1]BIBLIOTHEQUE!$H$18*[1]SYNTHESE!$I281+[1]BIBLIOTHEQUE!$H$19*[1]SYNTHESE!$J281+[1]BIBLIOTHEQUE!$H$20*[1]SYNTHESE!$K281+[1]BIBLIOTHEQUE!$H$21*[1]SYNTHESE!$L281,""))</f>
        <v/>
      </c>
      <c r="M282" s="35"/>
      <c r="N282" s="36" t="str">
        <f ca="1">IF(AND([1]SYNTHESE!$AR281='[1]GRILLE COTATION'!$C$72,[1]SYNTHESE!$AJ281&gt;'[1]GRILLE COTATION'!$G$72),[1]BIBLIOTHEQUE!$H$29*[1]SYNTHESE!$Q281/[1]SYNTHESE!$P281*1.2,"")</f>
        <v/>
      </c>
      <c r="O282" s="35"/>
      <c r="P282" s="35"/>
      <c r="Q282" s="36" t="str">
        <f ca="1">IF(AND([1]SYNTHESE!$AS281='[1]GRILLE COTATION'!$C$84,[1]SYNTHESE!$AJ281&gt;'[1]GRILLE COTATION'!$G$84),[1]BIBLIOTHEQUE!$H$32*[1]SYNTHESE!$Q281/[1]SYNTHESE!$P281,"")</f>
        <v/>
      </c>
      <c r="R282" s="35"/>
      <c r="S282" s="36" t="str">
        <f ca="1">IF(AND([1]SYNTHESE!$AT281='[1]GRILLE COTATION'!$C$97,[1]SYNTHESE!$AJ281&gt;'[1]GRILLE COTATION'!$G$97),[1]BIBLIOTHEQUE!$H$35*[1]SYNTHESE!$N281,"")</f>
        <v/>
      </c>
      <c r="T282" s="36" t="str">
        <f ca="1">IF(AND([1]SYNTHESE!$AU281='[1]GRILLE COTATION'!$C$109,[1]SYNTHESE!$AJ281&gt;'[1]GRILLE COTATION'!$G$109),[1]BIBLIOTHEQUE!$H$36*[1]SYNTHESE!$N281,"")</f>
        <v/>
      </c>
      <c r="U282" s="36" t="str">
        <f ca="1">IF(AND([1]SYNTHESE!$AV281='[1]GRILLE COTATION'!$C$121,[1]SYNTHESE!$AJ281&gt;'[1]GRILLE COTATION'!$G$121),[1]BIBLIOTHEQUE!$H$37*[1]SYNTHESE!$N281,"")</f>
        <v/>
      </c>
      <c r="V282" s="35"/>
      <c r="W282" s="36" t="str">
        <f ca="1">IF(AND([1]SYNTHESE!$AW281='[1]GRILLE COTATION'!$C$134,[1]SYNTHESE!$AJ281&gt;'[1]GRILLE COTATION'!$G$134),[1]BIBLIOTHEQUE!$H$40*[1]SYNTHESE!$P281*[1]SYNTHESE!$O281,"")</f>
        <v/>
      </c>
      <c r="X282" s="36"/>
      <c r="Y282" s="36" t="str">
        <f ca="1">IF(AND([1]SYNTHESE!$AX281='[1]GRILLE COTATION'!$C$146,[1]SYNTHESE!$AJ281&gt;'[1]GRILLE COTATION'!$G$146,[1]SYNTHESE!$P281&gt;=4),[1]BIBLIOTHEQUE!$H$42*[1]SYNTHESE!$O281,"")</f>
        <v/>
      </c>
      <c r="Z282" s="37"/>
    </row>
    <row r="283" spans="1:26" x14ac:dyDescent="0.25">
      <c r="A283" s="4">
        <v>354</v>
      </c>
      <c r="B283" s="34" t="str">
        <f ca="1">IF(AND([1]SYNTHESE!$AM282='[1]GRILLE COTATION'!$C$9,[1]SYNTHESE!$W282&gt;'[1]GRILLE COTATION'!$G$9),[1]BIBLIOTHEQUE!$H$3*[1]SYNTHESE!$N282,"")</f>
        <v/>
      </c>
      <c r="C283" s="35"/>
      <c r="D283" s="36" t="str">
        <f>IF(AND([1]SYNTHESE!$AK282='[1]GRILLE COTATION'!$F$42,[1]SYNTHESE!$AP282='[1]GRILLE COTATION'!$C$42),[1]BIBLIOTHEQUE!$H$6,"")</f>
        <v/>
      </c>
      <c r="E283" s="35"/>
      <c r="F283" s="36" t="str">
        <f>IF(AND([1]SYNTHESE!$AN282='[1]GRILLE COTATION'!$C$22,[1]SYNTHESE!$AK282=[1]PARAM!$B$2,[1]SYNTHESE!$AB282="CHAUDIERE  INDIV.",[1]SYNTHESE!$AA282="GAZ"),[1]BIBLIOTHEQUE!$H$8*[1]SYNTHESE!$N282,
IF(AND([1]SYNTHESE!$AN282='[1]GRILLE COTATION'!$C$22,[1]SYNTHESE!$AK282=[1]PARAM!$B$3,[1]SYNTHESE!$AB282="CHAUDIERE  INDIV.",[1]SYNTHESE!$AA282="GAZ"),[1]BIBLIOTHEQUE!$H$8*[1]SYNTHESE!$N282,
IF(AND([1]SYNTHESE!$AN282='[1]GRILLE COTATION'!$C$22,[1]SYNTHESE!$AK282=[1]PARAM!$B$4,[1]SYNTHESE!$AB282="CHAUDIERE  INDIV.",[1]SYNTHESE!$AA282="GAZ"),[1]BIBLIOTHEQUE!$H$8*[1]SYNTHESE!$N282,
IF(AND([1]SYNTHESE!$AN282='[1]GRILLE COTATION'!$C$22,[1]SYNTHESE!$AK282=[1]PARAM!$B$5,[1]SYNTHESE!$AB282="CHAUDIERE  INDIV.",[1]SYNTHESE!$AA282="GAZ"),[1]BIBLIOTHEQUE!$H$8*[1]SYNTHESE!$N282,""))))</f>
        <v/>
      </c>
      <c r="G283" s="36" t="str">
        <f>IF(AND([1]SYNTHESE!$AN282='[1]GRILLE COTATION'!$C$22,[1]SYNTHESE!$AK282='[1]GRILLE COTATION'!$F$22),[1]BIBLIOTHEQUE!$H$9*[1]SYNTHESE!$N282,"")</f>
        <v/>
      </c>
      <c r="H283" s="36" t="str">
        <f>IF(AND([1]SYNTHESE!$AO282='[1]GRILLE COTATION'!$C$35,[1]SYNTHESE!$AK282='[1]GRILLE COTATION'!$F$35),[1]BIBLIOTHEQUE!$H$10*[1]SYNTHESE!$N282,
IF([1]SYNTHESE!$AO282='[1]GRILLE COTATION'!$C$38,[1]BIBLIOTHEQUE!$H$10*[1]SYNTHESE!$N282,""))</f>
        <v/>
      </c>
      <c r="I283" s="35"/>
      <c r="J283" s="36" t="str">
        <f ca="1">IF(AND(I283="",AI283="",BI283="",CI283="",DI283="",EI283="",FI283="",GI283="",HI283="",II283="",[1]SYNTHESE!$AP282='[1]GRILLE COTATION'!$C$42,[1]SYNTHESE!$AJ282&gt;'[1]GRILLE COTATION'!$G$48,[1]SYNTHESE!$M282=[1]BIBLIOTHEQUE!$F$15),[1]BIBLIOTHEQUE!$H$13*[1]SYNTHESE!$Q282*1.5,
IF(AND(I283="",AI283="",BI283="",CI283="",DI283="",EI283="",FI283="",GI283="",HI283="",II283="",[1]SYNTHESE!$AP282='[1]GRILLE COTATION'!$C$42,[1]SYNTHESE!$AJ282&gt;'[1]GRILLE COTATION'!$G$48,[1]SYNTHESE!$M282=[1]BIBLIOTHEQUE!$F$22),[1]BIBLIOTHEQUE!$H$13*[1]SYNTHESE!$Q282,""))</f>
        <v/>
      </c>
      <c r="K283" s="35"/>
      <c r="L283" s="36" t="str">
        <f ca="1">IF(AND(
[1]SYNTHESE!$AQ282='[1]GRILLE COTATION'!$C$60,
[1]SYNTHESE!$AJ282&gt;'[1]GRILLE COTATION'!$G$60,
[1]SYNTHESE!$M282=[1]BIBLIOTHEQUE!$F$22),
[1]BIBLIOTHEQUE!$H$22*[1]SYNTHESE!$F282+[1]BIBLIOTHEQUE!$H$23*[1]SYNTHESE!$G282+[1]BIBLIOTHEQUE!$H$24*[1]SYNTHESE!$H282+[1]BIBLIOTHEQUE!$H$25*[1]SYNTHESE!$I282+[1]BIBLIOTHEQUE!$H$26*[1]SYNTHESE!$J282+[1]BIBLIOTHEQUE!$H$27*[1]SYNTHESE!$K282,
IF(AND(
[1]SYNTHESE!$AQ282='[1]GRILLE COTATION'!$C$60,
[1]SYNTHESE!$AJ282&gt;'[1]GRILLE COTATION'!$G$60,
[1]SYNTHESE!$M282=[1]BIBLIOTHEQUE!$F$15),
[1]BIBLIOTHEQUE!$H$15*[1]SYNTHESE!$F282+[1]BIBLIOTHEQUE!$H$16*[1]SYNTHESE!$G282+[1]BIBLIOTHEQUE!$H$17*[1]SYNTHESE!$H282+[1]BIBLIOTHEQUE!$H$18*[1]SYNTHESE!$I282+[1]BIBLIOTHEQUE!$H$19*[1]SYNTHESE!$J282+[1]BIBLIOTHEQUE!$H$20*[1]SYNTHESE!$K282+[1]BIBLIOTHEQUE!$H$21*[1]SYNTHESE!$L282,""))</f>
        <v/>
      </c>
      <c r="M283" s="35"/>
      <c r="N283" s="36" t="str">
        <f ca="1">IF(AND([1]SYNTHESE!$AR282='[1]GRILLE COTATION'!$C$72,[1]SYNTHESE!$AJ282&gt;'[1]GRILLE COTATION'!$G$72),[1]BIBLIOTHEQUE!$H$29*[1]SYNTHESE!$Q282/[1]SYNTHESE!$P282*1.2,"")</f>
        <v/>
      </c>
      <c r="O283" s="35"/>
      <c r="P283" s="35"/>
      <c r="Q283" s="36" t="str">
        <f ca="1">IF(AND([1]SYNTHESE!$AS282='[1]GRILLE COTATION'!$C$84,[1]SYNTHESE!$AJ282&gt;'[1]GRILLE COTATION'!$G$84),[1]BIBLIOTHEQUE!$H$32*[1]SYNTHESE!$Q282/[1]SYNTHESE!$P282,"")</f>
        <v/>
      </c>
      <c r="R283" s="35"/>
      <c r="S283" s="36" t="str">
        <f ca="1">IF(AND([1]SYNTHESE!$AT282='[1]GRILLE COTATION'!$C$97,[1]SYNTHESE!$AJ282&gt;'[1]GRILLE COTATION'!$G$97),[1]BIBLIOTHEQUE!$H$35*[1]SYNTHESE!$N282,"")</f>
        <v/>
      </c>
      <c r="T283" s="36" t="str">
        <f ca="1">IF(AND([1]SYNTHESE!$AU282='[1]GRILLE COTATION'!$C$109,[1]SYNTHESE!$AJ282&gt;'[1]GRILLE COTATION'!$G$109),[1]BIBLIOTHEQUE!$H$36*[1]SYNTHESE!$N282,"")</f>
        <v/>
      </c>
      <c r="U283" s="36" t="str">
        <f ca="1">IF(AND([1]SYNTHESE!$AV282='[1]GRILLE COTATION'!$C$121,[1]SYNTHESE!$AJ282&gt;'[1]GRILLE COTATION'!$G$121),[1]BIBLIOTHEQUE!$H$37*[1]SYNTHESE!$N282,"")</f>
        <v/>
      </c>
      <c r="V283" s="35"/>
      <c r="W283" s="36" t="str">
        <f ca="1">IF(AND([1]SYNTHESE!$AW282='[1]GRILLE COTATION'!$C$134,[1]SYNTHESE!$AJ282&gt;'[1]GRILLE COTATION'!$G$134),[1]BIBLIOTHEQUE!$H$40*[1]SYNTHESE!$P282*[1]SYNTHESE!$O282,"")</f>
        <v/>
      </c>
      <c r="X283" s="36"/>
      <c r="Y283" s="36" t="str">
        <f ca="1">IF(AND([1]SYNTHESE!$AX282='[1]GRILLE COTATION'!$C$146,[1]SYNTHESE!$AJ282&gt;'[1]GRILLE COTATION'!$G$146,[1]SYNTHESE!$P282&gt;=4),[1]BIBLIOTHEQUE!$H$42*[1]SYNTHESE!$O282,"")</f>
        <v/>
      </c>
      <c r="Z283" s="37"/>
    </row>
    <row r="284" spans="1:26" x14ac:dyDescent="0.25">
      <c r="A284" s="4">
        <v>355</v>
      </c>
      <c r="B284" s="34" t="str">
        <f ca="1">IF(AND([1]SYNTHESE!$AM283='[1]GRILLE COTATION'!$C$9,[1]SYNTHESE!$W283&gt;'[1]GRILLE COTATION'!$G$9),[1]BIBLIOTHEQUE!$H$3*[1]SYNTHESE!$N283,"")</f>
        <v/>
      </c>
      <c r="C284" s="35"/>
      <c r="D284" s="36" t="str">
        <f>IF(AND([1]SYNTHESE!$AK283='[1]GRILLE COTATION'!$F$42,[1]SYNTHESE!$AP283='[1]GRILLE COTATION'!$C$42),[1]BIBLIOTHEQUE!$H$6,"")</f>
        <v/>
      </c>
      <c r="E284" s="35"/>
      <c r="F284" s="36" t="str">
        <f>IF(AND([1]SYNTHESE!$AN283='[1]GRILLE COTATION'!$C$22,[1]SYNTHESE!$AK283=[1]PARAM!$B$2,[1]SYNTHESE!$AB283="CHAUDIERE  INDIV.",[1]SYNTHESE!$AA283="GAZ"),[1]BIBLIOTHEQUE!$H$8*[1]SYNTHESE!$N283,
IF(AND([1]SYNTHESE!$AN283='[1]GRILLE COTATION'!$C$22,[1]SYNTHESE!$AK283=[1]PARAM!$B$3,[1]SYNTHESE!$AB283="CHAUDIERE  INDIV.",[1]SYNTHESE!$AA283="GAZ"),[1]BIBLIOTHEQUE!$H$8*[1]SYNTHESE!$N283,
IF(AND([1]SYNTHESE!$AN283='[1]GRILLE COTATION'!$C$22,[1]SYNTHESE!$AK283=[1]PARAM!$B$4,[1]SYNTHESE!$AB283="CHAUDIERE  INDIV.",[1]SYNTHESE!$AA283="GAZ"),[1]BIBLIOTHEQUE!$H$8*[1]SYNTHESE!$N283,
IF(AND([1]SYNTHESE!$AN283='[1]GRILLE COTATION'!$C$22,[1]SYNTHESE!$AK283=[1]PARAM!$B$5,[1]SYNTHESE!$AB283="CHAUDIERE  INDIV.",[1]SYNTHESE!$AA283="GAZ"),[1]BIBLIOTHEQUE!$H$8*[1]SYNTHESE!$N283,""))))</f>
        <v/>
      </c>
      <c r="G284" s="36" t="str">
        <f>IF(AND([1]SYNTHESE!$AN283='[1]GRILLE COTATION'!$C$22,[1]SYNTHESE!$AK283='[1]GRILLE COTATION'!$F$22),[1]BIBLIOTHEQUE!$H$9*[1]SYNTHESE!$N283,"")</f>
        <v/>
      </c>
      <c r="H284" s="36" t="str">
        <f>IF(AND([1]SYNTHESE!$AO283='[1]GRILLE COTATION'!$C$35,[1]SYNTHESE!$AK283='[1]GRILLE COTATION'!$F$35),[1]BIBLIOTHEQUE!$H$10*[1]SYNTHESE!$N283,
IF([1]SYNTHESE!$AO283='[1]GRILLE COTATION'!$C$38,[1]BIBLIOTHEQUE!$H$10*[1]SYNTHESE!$N283,""))</f>
        <v/>
      </c>
      <c r="I284" s="35"/>
      <c r="J284" s="36" t="str">
        <f ca="1">IF(AND(I284="",AI284="",BI284="",CI284="",DI284="",EI284="",FI284="",GI284="",HI284="",II284="",[1]SYNTHESE!$AP283='[1]GRILLE COTATION'!$C$42,[1]SYNTHESE!$AJ283&gt;'[1]GRILLE COTATION'!$G$48,[1]SYNTHESE!$M283=[1]BIBLIOTHEQUE!$F$15),[1]BIBLIOTHEQUE!$H$13*[1]SYNTHESE!$Q283*1.5,
IF(AND(I284="",AI284="",BI284="",CI284="",DI284="",EI284="",FI284="",GI284="",HI284="",II284="",[1]SYNTHESE!$AP283='[1]GRILLE COTATION'!$C$42,[1]SYNTHESE!$AJ283&gt;'[1]GRILLE COTATION'!$G$48,[1]SYNTHESE!$M283=[1]BIBLIOTHEQUE!$F$22),[1]BIBLIOTHEQUE!$H$13*[1]SYNTHESE!$Q283,""))</f>
        <v/>
      </c>
      <c r="K284" s="35"/>
      <c r="L284" s="36" t="str">
        <f ca="1">IF(AND(
[1]SYNTHESE!$AQ283='[1]GRILLE COTATION'!$C$60,
[1]SYNTHESE!$AJ283&gt;'[1]GRILLE COTATION'!$G$60,
[1]SYNTHESE!$M283=[1]BIBLIOTHEQUE!$F$22),
[1]BIBLIOTHEQUE!$H$22*[1]SYNTHESE!$F283+[1]BIBLIOTHEQUE!$H$23*[1]SYNTHESE!$G283+[1]BIBLIOTHEQUE!$H$24*[1]SYNTHESE!$H283+[1]BIBLIOTHEQUE!$H$25*[1]SYNTHESE!$I283+[1]BIBLIOTHEQUE!$H$26*[1]SYNTHESE!$J283+[1]BIBLIOTHEQUE!$H$27*[1]SYNTHESE!$K283,
IF(AND(
[1]SYNTHESE!$AQ283='[1]GRILLE COTATION'!$C$60,
[1]SYNTHESE!$AJ283&gt;'[1]GRILLE COTATION'!$G$60,
[1]SYNTHESE!$M283=[1]BIBLIOTHEQUE!$F$15),
[1]BIBLIOTHEQUE!$H$15*[1]SYNTHESE!$F283+[1]BIBLIOTHEQUE!$H$16*[1]SYNTHESE!$G283+[1]BIBLIOTHEQUE!$H$17*[1]SYNTHESE!$H283+[1]BIBLIOTHEQUE!$H$18*[1]SYNTHESE!$I283+[1]BIBLIOTHEQUE!$H$19*[1]SYNTHESE!$J283+[1]BIBLIOTHEQUE!$H$20*[1]SYNTHESE!$K283+[1]BIBLIOTHEQUE!$H$21*[1]SYNTHESE!$L283,""))</f>
        <v/>
      </c>
      <c r="M284" s="35"/>
      <c r="N284" s="36" t="str">
        <f ca="1">IF(AND([1]SYNTHESE!$AR283='[1]GRILLE COTATION'!$C$72,[1]SYNTHESE!$AJ283&gt;'[1]GRILLE COTATION'!$G$72),[1]BIBLIOTHEQUE!$H$29*[1]SYNTHESE!$Q283/[1]SYNTHESE!$P283*1.2,"")</f>
        <v/>
      </c>
      <c r="O284" s="35"/>
      <c r="P284" s="35"/>
      <c r="Q284" s="36" t="str">
        <f ca="1">IF(AND([1]SYNTHESE!$AS283='[1]GRILLE COTATION'!$C$84,[1]SYNTHESE!$AJ283&gt;'[1]GRILLE COTATION'!$G$84),[1]BIBLIOTHEQUE!$H$32*[1]SYNTHESE!$Q283/[1]SYNTHESE!$P283,"")</f>
        <v/>
      </c>
      <c r="R284" s="35"/>
      <c r="S284" s="36" t="str">
        <f ca="1">IF(AND([1]SYNTHESE!$AT283='[1]GRILLE COTATION'!$C$97,[1]SYNTHESE!$AJ283&gt;'[1]GRILLE COTATION'!$G$97),[1]BIBLIOTHEQUE!$H$35*[1]SYNTHESE!$N283,"")</f>
        <v/>
      </c>
      <c r="T284" s="36" t="str">
        <f ca="1">IF(AND([1]SYNTHESE!$AU283='[1]GRILLE COTATION'!$C$109,[1]SYNTHESE!$AJ283&gt;'[1]GRILLE COTATION'!$G$109),[1]BIBLIOTHEQUE!$H$36*[1]SYNTHESE!$N283,"")</f>
        <v/>
      </c>
      <c r="U284" s="36" t="str">
        <f ca="1">IF(AND([1]SYNTHESE!$AV283='[1]GRILLE COTATION'!$C$121,[1]SYNTHESE!$AJ283&gt;'[1]GRILLE COTATION'!$G$121),[1]BIBLIOTHEQUE!$H$37*[1]SYNTHESE!$N283,"")</f>
        <v/>
      </c>
      <c r="V284" s="35"/>
      <c r="W284" s="36" t="str">
        <f ca="1">IF(AND([1]SYNTHESE!$AW283='[1]GRILLE COTATION'!$C$134,[1]SYNTHESE!$AJ283&gt;'[1]GRILLE COTATION'!$G$134),[1]BIBLIOTHEQUE!$H$40*[1]SYNTHESE!$P283*[1]SYNTHESE!$O283,"")</f>
        <v/>
      </c>
      <c r="X284" s="36"/>
      <c r="Y284" s="36" t="str">
        <f ca="1">IF(AND([1]SYNTHESE!$AX283='[1]GRILLE COTATION'!$C$146,[1]SYNTHESE!$AJ283&gt;'[1]GRILLE COTATION'!$G$146,[1]SYNTHESE!$P283&gt;=4),[1]BIBLIOTHEQUE!$H$42*[1]SYNTHESE!$O283,"")</f>
        <v/>
      </c>
      <c r="Z284" s="37"/>
    </row>
    <row r="285" spans="1:26" x14ac:dyDescent="0.25">
      <c r="A285" s="4">
        <v>356</v>
      </c>
      <c r="B285" s="34" t="str">
        <f ca="1">IF(AND([1]SYNTHESE!$AM284='[1]GRILLE COTATION'!$C$9,[1]SYNTHESE!$W284&gt;'[1]GRILLE COTATION'!$G$9),[1]BIBLIOTHEQUE!$H$3*[1]SYNTHESE!$N284,"")</f>
        <v/>
      </c>
      <c r="C285" s="35"/>
      <c r="D285" s="36" t="str">
        <f>IF(AND([1]SYNTHESE!$AK284='[1]GRILLE COTATION'!$F$42,[1]SYNTHESE!$AP284='[1]GRILLE COTATION'!$C$42),[1]BIBLIOTHEQUE!$H$6,"")</f>
        <v/>
      </c>
      <c r="E285" s="35"/>
      <c r="F285" s="36" t="str">
        <f>IF(AND([1]SYNTHESE!$AN284='[1]GRILLE COTATION'!$C$22,[1]SYNTHESE!$AK284=[1]PARAM!$B$2,[1]SYNTHESE!$AB284="CHAUDIERE  INDIV.",[1]SYNTHESE!$AA284="GAZ"),[1]BIBLIOTHEQUE!$H$8*[1]SYNTHESE!$N284,
IF(AND([1]SYNTHESE!$AN284='[1]GRILLE COTATION'!$C$22,[1]SYNTHESE!$AK284=[1]PARAM!$B$3,[1]SYNTHESE!$AB284="CHAUDIERE  INDIV.",[1]SYNTHESE!$AA284="GAZ"),[1]BIBLIOTHEQUE!$H$8*[1]SYNTHESE!$N284,
IF(AND([1]SYNTHESE!$AN284='[1]GRILLE COTATION'!$C$22,[1]SYNTHESE!$AK284=[1]PARAM!$B$4,[1]SYNTHESE!$AB284="CHAUDIERE  INDIV.",[1]SYNTHESE!$AA284="GAZ"),[1]BIBLIOTHEQUE!$H$8*[1]SYNTHESE!$N284,
IF(AND([1]SYNTHESE!$AN284='[1]GRILLE COTATION'!$C$22,[1]SYNTHESE!$AK284=[1]PARAM!$B$5,[1]SYNTHESE!$AB284="CHAUDIERE  INDIV.",[1]SYNTHESE!$AA284="GAZ"),[1]BIBLIOTHEQUE!$H$8*[1]SYNTHESE!$N284,""))))</f>
        <v/>
      </c>
      <c r="G285" s="36" t="str">
        <f>IF(AND([1]SYNTHESE!$AN284='[1]GRILLE COTATION'!$C$22,[1]SYNTHESE!$AK284='[1]GRILLE COTATION'!$F$22),[1]BIBLIOTHEQUE!$H$9*[1]SYNTHESE!$N284,"")</f>
        <v/>
      </c>
      <c r="H285" s="36" t="str">
        <f>IF(AND([1]SYNTHESE!$AO284='[1]GRILLE COTATION'!$C$35,[1]SYNTHESE!$AK284='[1]GRILLE COTATION'!$F$35),[1]BIBLIOTHEQUE!$H$10*[1]SYNTHESE!$N284,
IF([1]SYNTHESE!$AO284='[1]GRILLE COTATION'!$C$38,[1]BIBLIOTHEQUE!$H$10*[1]SYNTHESE!$N284,""))</f>
        <v/>
      </c>
      <c r="I285" s="35"/>
      <c r="J285" s="36" t="str">
        <f ca="1">IF(AND(I285="",AI285="",BI285="",CI285="",DI285="",EI285="",FI285="",GI285="",HI285="",II285="",[1]SYNTHESE!$AP284='[1]GRILLE COTATION'!$C$42,[1]SYNTHESE!$AJ284&gt;'[1]GRILLE COTATION'!$G$48,[1]SYNTHESE!$M284=[1]BIBLIOTHEQUE!$F$15),[1]BIBLIOTHEQUE!$H$13*[1]SYNTHESE!$Q284*1.5,
IF(AND(I285="",AI285="",BI285="",CI285="",DI285="",EI285="",FI285="",GI285="",HI285="",II285="",[1]SYNTHESE!$AP284='[1]GRILLE COTATION'!$C$42,[1]SYNTHESE!$AJ284&gt;'[1]GRILLE COTATION'!$G$48,[1]SYNTHESE!$M284=[1]BIBLIOTHEQUE!$F$22),[1]BIBLIOTHEQUE!$H$13*[1]SYNTHESE!$Q284,""))</f>
        <v/>
      </c>
      <c r="K285" s="35"/>
      <c r="L285" s="36" t="str">
        <f ca="1">IF(AND(
[1]SYNTHESE!$AQ284='[1]GRILLE COTATION'!$C$60,
[1]SYNTHESE!$AJ284&gt;'[1]GRILLE COTATION'!$G$60,
[1]SYNTHESE!$M284=[1]BIBLIOTHEQUE!$F$22),
[1]BIBLIOTHEQUE!$H$22*[1]SYNTHESE!$F284+[1]BIBLIOTHEQUE!$H$23*[1]SYNTHESE!$G284+[1]BIBLIOTHEQUE!$H$24*[1]SYNTHESE!$H284+[1]BIBLIOTHEQUE!$H$25*[1]SYNTHESE!$I284+[1]BIBLIOTHEQUE!$H$26*[1]SYNTHESE!$J284+[1]BIBLIOTHEQUE!$H$27*[1]SYNTHESE!$K284,
IF(AND(
[1]SYNTHESE!$AQ284='[1]GRILLE COTATION'!$C$60,
[1]SYNTHESE!$AJ284&gt;'[1]GRILLE COTATION'!$G$60,
[1]SYNTHESE!$M284=[1]BIBLIOTHEQUE!$F$15),
[1]BIBLIOTHEQUE!$H$15*[1]SYNTHESE!$F284+[1]BIBLIOTHEQUE!$H$16*[1]SYNTHESE!$G284+[1]BIBLIOTHEQUE!$H$17*[1]SYNTHESE!$H284+[1]BIBLIOTHEQUE!$H$18*[1]SYNTHESE!$I284+[1]BIBLIOTHEQUE!$H$19*[1]SYNTHESE!$J284+[1]BIBLIOTHEQUE!$H$20*[1]SYNTHESE!$K284+[1]BIBLIOTHEQUE!$H$21*[1]SYNTHESE!$L284,""))</f>
        <v/>
      </c>
      <c r="M285" s="35"/>
      <c r="N285" s="36" t="str">
        <f ca="1">IF(AND([1]SYNTHESE!$AR284='[1]GRILLE COTATION'!$C$72,[1]SYNTHESE!$AJ284&gt;'[1]GRILLE COTATION'!$G$72),[1]BIBLIOTHEQUE!$H$29*[1]SYNTHESE!$Q284/[1]SYNTHESE!$P284*1.2,"")</f>
        <v/>
      </c>
      <c r="O285" s="35"/>
      <c r="P285" s="35"/>
      <c r="Q285" s="36" t="str">
        <f ca="1">IF(AND([1]SYNTHESE!$AS284='[1]GRILLE COTATION'!$C$84,[1]SYNTHESE!$AJ284&gt;'[1]GRILLE COTATION'!$G$84),[1]BIBLIOTHEQUE!$H$32*[1]SYNTHESE!$Q284/[1]SYNTHESE!$P284,"")</f>
        <v/>
      </c>
      <c r="R285" s="35"/>
      <c r="S285" s="36" t="str">
        <f ca="1">IF(AND([1]SYNTHESE!$AT284='[1]GRILLE COTATION'!$C$97,[1]SYNTHESE!$AJ284&gt;'[1]GRILLE COTATION'!$G$97),[1]BIBLIOTHEQUE!$H$35*[1]SYNTHESE!$N284,"")</f>
        <v/>
      </c>
      <c r="T285" s="36" t="str">
        <f ca="1">IF(AND([1]SYNTHESE!$AU284='[1]GRILLE COTATION'!$C$109,[1]SYNTHESE!$AJ284&gt;'[1]GRILLE COTATION'!$G$109),[1]BIBLIOTHEQUE!$H$36*[1]SYNTHESE!$N284,"")</f>
        <v/>
      </c>
      <c r="U285" s="36" t="str">
        <f ca="1">IF(AND([1]SYNTHESE!$AV284='[1]GRILLE COTATION'!$C$121,[1]SYNTHESE!$AJ284&gt;'[1]GRILLE COTATION'!$G$121),[1]BIBLIOTHEQUE!$H$37*[1]SYNTHESE!$N284,"")</f>
        <v/>
      </c>
      <c r="V285" s="35"/>
      <c r="W285" s="36" t="str">
        <f ca="1">IF(AND([1]SYNTHESE!$AW284='[1]GRILLE COTATION'!$C$134,[1]SYNTHESE!$AJ284&gt;'[1]GRILLE COTATION'!$G$134),[1]BIBLIOTHEQUE!$H$40*[1]SYNTHESE!$P284*[1]SYNTHESE!$O284,"")</f>
        <v/>
      </c>
      <c r="X285" s="36"/>
      <c r="Y285" s="36" t="str">
        <f ca="1">IF(AND([1]SYNTHESE!$AX284='[1]GRILLE COTATION'!$C$146,[1]SYNTHESE!$AJ284&gt;'[1]GRILLE COTATION'!$G$146,[1]SYNTHESE!$P284&gt;=4),[1]BIBLIOTHEQUE!$H$42*[1]SYNTHESE!$O284,"")</f>
        <v/>
      </c>
      <c r="Z285" s="37"/>
    </row>
    <row r="286" spans="1:26" x14ac:dyDescent="0.25">
      <c r="A286" s="4">
        <v>358</v>
      </c>
      <c r="B286" s="34" t="str">
        <f ca="1">IF(AND([1]SYNTHESE!$AM285='[1]GRILLE COTATION'!$C$9,[1]SYNTHESE!$W285&gt;'[1]GRILLE COTATION'!$G$9),[1]BIBLIOTHEQUE!$H$3*[1]SYNTHESE!$N285,"")</f>
        <v/>
      </c>
      <c r="C286" s="35"/>
      <c r="D286" s="36" t="str">
        <f>IF(AND([1]SYNTHESE!$AK285='[1]GRILLE COTATION'!$F$42,[1]SYNTHESE!$AP285='[1]GRILLE COTATION'!$C$42),[1]BIBLIOTHEQUE!$H$6,"")</f>
        <v/>
      </c>
      <c r="E286" s="35"/>
      <c r="F286" s="36" t="str">
        <f>IF(AND([1]SYNTHESE!$AN285='[1]GRILLE COTATION'!$C$22,[1]SYNTHESE!$AK285=[1]PARAM!$B$2,[1]SYNTHESE!$AB285="CHAUDIERE  INDIV.",[1]SYNTHESE!$AA285="GAZ"),[1]BIBLIOTHEQUE!$H$8*[1]SYNTHESE!$N285,
IF(AND([1]SYNTHESE!$AN285='[1]GRILLE COTATION'!$C$22,[1]SYNTHESE!$AK285=[1]PARAM!$B$3,[1]SYNTHESE!$AB285="CHAUDIERE  INDIV.",[1]SYNTHESE!$AA285="GAZ"),[1]BIBLIOTHEQUE!$H$8*[1]SYNTHESE!$N285,
IF(AND([1]SYNTHESE!$AN285='[1]GRILLE COTATION'!$C$22,[1]SYNTHESE!$AK285=[1]PARAM!$B$4,[1]SYNTHESE!$AB285="CHAUDIERE  INDIV.",[1]SYNTHESE!$AA285="GAZ"),[1]BIBLIOTHEQUE!$H$8*[1]SYNTHESE!$N285,
IF(AND([1]SYNTHESE!$AN285='[1]GRILLE COTATION'!$C$22,[1]SYNTHESE!$AK285=[1]PARAM!$B$5,[1]SYNTHESE!$AB285="CHAUDIERE  INDIV.",[1]SYNTHESE!$AA285="GAZ"),[1]BIBLIOTHEQUE!$H$8*[1]SYNTHESE!$N285,""))))</f>
        <v/>
      </c>
      <c r="G286" s="36" t="str">
        <f>IF(AND([1]SYNTHESE!$AN285='[1]GRILLE COTATION'!$C$22,[1]SYNTHESE!$AK285='[1]GRILLE COTATION'!$F$22),[1]BIBLIOTHEQUE!$H$9*[1]SYNTHESE!$N285,"")</f>
        <v/>
      </c>
      <c r="H286" s="36" t="str">
        <f>IF(AND([1]SYNTHESE!$AO285='[1]GRILLE COTATION'!$C$35,[1]SYNTHESE!$AK285='[1]GRILLE COTATION'!$F$35),[1]BIBLIOTHEQUE!$H$10*[1]SYNTHESE!$N285,
IF([1]SYNTHESE!$AO285='[1]GRILLE COTATION'!$C$38,[1]BIBLIOTHEQUE!$H$10*[1]SYNTHESE!$N285,""))</f>
        <v/>
      </c>
      <c r="I286" s="35"/>
      <c r="J286" s="36" t="str">
        <f ca="1">IF(AND(I286="",AI286="",BI286="",CI286="",DI286="",EI286="",FI286="",GI286="",HI286="",II286="",[1]SYNTHESE!$AP285='[1]GRILLE COTATION'!$C$42,[1]SYNTHESE!$AJ285&gt;'[1]GRILLE COTATION'!$G$48,[1]SYNTHESE!$M285=[1]BIBLIOTHEQUE!$F$15),[1]BIBLIOTHEQUE!$H$13*[1]SYNTHESE!$Q285*1.5,
IF(AND(I286="",AI286="",BI286="",CI286="",DI286="",EI286="",FI286="",GI286="",HI286="",II286="",[1]SYNTHESE!$AP285='[1]GRILLE COTATION'!$C$42,[1]SYNTHESE!$AJ285&gt;'[1]GRILLE COTATION'!$G$48,[1]SYNTHESE!$M285=[1]BIBLIOTHEQUE!$F$22),[1]BIBLIOTHEQUE!$H$13*[1]SYNTHESE!$Q285,""))</f>
        <v/>
      </c>
      <c r="K286" s="35"/>
      <c r="L286" s="36" t="str">
        <f ca="1">IF(AND(
[1]SYNTHESE!$AQ285='[1]GRILLE COTATION'!$C$60,
[1]SYNTHESE!$AJ285&gt;'[1]GRILLE COTATION'!$G$60,
[1]SYNTHESE!$M285=[1]BIBLIOTHEQUE!$F$22),
[1]BIBLIOTHEQUE!$H$22*[1]SYNTHESE!$F285+[1]BIBLIOTHEQUE!$H$23*[1]SYNTHESE!$G285+[1]BIBLIOTHEQUE!$H$24*[1]SYNTHESE!$H285+[1]BIBLIOTHEQUE!$H$25*[1]SYNTHESE!$I285+[1]BIBLIOTHEQUE!$H$26*[1]SYNTHESE!$J285+[1]BIBLIOTHEQUE!$H$27*[1]SYNTHESE!$K285,
IF(AND(
[1]SYNTHESE!$AQ285='[1]GRILLE COTATION'!$C$60,
[1]SYNTHESE!$AJ285&gt;'[1]GRILLE COTATION'!$G$60,
[1]SYNTHESE!$M285=[1]BIBLIOTHEQUE!$F$15),
[1]BIBLIOTHEQUE!$H$15*[1]SYNTHESE!$F285+[1]BIBLIOTHEQUE!$H$16*[1]SYNTHESE!$G285+[1]BIBLIOTHEQUE!$H$17*[1]SYNTHESE!$H285+[1]BIBLIOTHEQUE!$H$18*[1]SYNTHESE!$I285+[1]BIBLIOTHEQUE!$H$19*[1]SYNTHESE!$J285+[1]BIBLIOTHEQUE!$H$20*[1]SYNTHESE!$K285+[1]BIBLIOTHEQUE!$H$21*[1]SYNTHESE!$L285,""))</f>
        <v/>
      </c>
      <c r="M286" s="35"/>
      <c r="N286" s="36" t="str">
        <f ca="1">IF(AND([1]SYNTHESE!$AR285='[1]GRILLE COTATION'!$C$72,[1]SYNTHESE!$AJ285&gt;'[1]GRILLE COTATION'!$G$72),[1]BIBLIOTHEQUE!$H$29*[1]SYNTHESE!$Q285/[1]SYNTHESE!$P285*1.2,"")</f>
        <v/>
      </c>
      <c r="O286" s="35"/>
      <c r="P286" s="35"/>
      <c r="Q286" s="36" t="str">
        <f ca="1">IF(AND([1]SYNTHESE!$AS285='[1]GRILLE COTATION'!$C$84,[1]SYNTHESE!$AJ285&gt;'[1]GRILLE COTATION'!$G$84),[1]BIBLIOTHEQUE!$H$32*[1]SYNTHESE!$Q285/[1]SYNTHESE!$P285,"")</f>
        <v/>
      </c>
      <c r="R286" s="35"/>
      <c r="S286" s="36" t="str">
        <f ca="1">IF(AND([1]SYNTHESE!$AT285='[1]GRILLE COTATION'!$C$97,[1]SYNTHESE!$AJ285&gt;'[1]GRILLE COTATION'!$G$97),[1]BIBLIOTHEQUE!$H$35*[1]SYNTHESE!$N285,"")</f>
        <v/>
      </c>
      <c r="T286" s="36" t="str">
        <f ca="1">IF(AND([1]SYNTHESE!$AU285='[1]GRILLE COTATION'!$C$109,[1]SYNTHESE!$AJ285&gt;'[1]GRILLE COTATION'!$G$109),[1]BIBLIOTHEQUE!$H$36*[1]SYNTHESE!$N285,"")</f>
        <v/>
      </c>
      <c r="U286" s="36" t="str">
        <f ca="1">IF(AND([1]SYNTHESE!$AV285='[1]GRILLE COTATION'!$C$121,[1]SYNTHESE!$AJ285&gt;'[1]GRILLE COTATION'!$G$121),[1]BIBLIOTHEQUE!$H$37*[1]SYNTHESE!$N285,"")</f>
        <v/>
      </c>
      <c r="V286" s="35"/>
      <c r="W286" s="36" t="str">
        <f ca="1">IF(AND([1]SYNTHESE!$AW285='[1]GRILLE COTATION'!$C$134,[1]SYNTHESE!$AJ285&gt;'[1]GRILLE COTATION'!$G$134),[1]BIBLIOTHEQUE!$H$40*[1]SYNTHESE!$P285*[1]SYNTHESE!$O285,"")</f>
        <v/>
      </c>
      <c r="X286" s="36"/>
      <c r="Y286" s="36" t="str">
        <f ca="1">IF(AND([1]SYNTHESE!$AX285='[1]GRILLE COTATION'!$C$146,[1]SYNTHESE!$AJ285&gt;'[1]GRILLE COTATION'!$G$146,[1]SYNTHESE!$P285&gt;=4),[1]BIBLIOTHEQUE!$H$42*[1]SYNTHESE!$O285,"")</f>
        <v/>
      </c>
      <c r="Z286" s="37"/>
    </row>
    <row r="287" spans="1:26" x14ac:dyDescent="0.25">
      <c r="A287" s="4">
        <v>359</v>
      </c>
      <c r="B287" s="34" t="str">
        <f ca="1">IF(AND([1]SYNTHESE!$AM286='[1]GRILLE COTATION'!$C$9,[1]SYNTHESE!$W286&gt;'[1]GRILLE COTATION'!$G$9),[1]BIBLIOTHEQUE!$H$3*[1]SYNTHESE!$N286,"")</f>
        <v/>
      </c>
      <c r="C287" s="35"/>
      <c r="D287" s="36" t="str">
        <f>IF(AND([1]SYNTHESE!$AK286='[1]GRILLE COTATION'!$F$42,[1]SYNTHESE!$AP286='[1]GRILLE COTATION'!$C$42),[1]BIBLIOTHEQUE!$H$6,"")</f>
        <v/>
      </c>
      <c r="E287" s="35"/>
      <c r="F287" s="36" t="str">
        <f>IF(AND([1]SYNTHESE!$AN286='[1]GRILLE COTATION'!$C$22,[1]SYNTHESE!$AK286=[1]PARAM!$B$2,[1]SYNTHESE!$AB286="CHAUDIERE  INDIV.",[1]SYNTHESE!$AA286="GAZ"),[1]BIBLIOTHEQUE!$H$8*[1]SYNTHESE!$N286,
IF(AND([1]SYNTHESE!$AN286='[1]GRILLE COTATION'!$C$22,[1]SYNTHESE!$AK286=[1]PARAM!$B$3,[1]SYNTHESE!$AB286="CHAUDIERE  INDIV.",[1]SYNTHESE!$AA286="GAZ"),[1]BIBLIOTHEQUE!$H$8*[1]SYNTHESE!$N286,
IF(AND([1]SYNTHESE!$AN286='[1]GRILLE COTATION'!$C$22,[1]SYNTHESE!$AK286=[1]PARAM!$B$4,[1]SYNTHESE!$AB286="CHAUDIERE  INDIV.",[1]SYNTHESE!$AA286="GAZ"),[1]BIBLIOTHEQUE!$H$8*[1]SYNTHESE!$N286,
IF(AND([1]SYNTHESE!$AN286='[1]GRILLE COTATION'!$C$22,[1]SYNTHESE!$AK286=[1]PARAM!$B$5,[1]SYNTHESE!$AB286="CHAUDIERE  INDIV.",[1]SYNTHESE!$AA286="GAZ"),[1]BIBLIOTHEQUE!$H$8*[1]SYNTHESE!$N286,""))))</f>
        <v/>
      </c>
      <c r="G287" s="36" t="str">
        <f>IF(AND([1]SYNTHESE!$AN286='[1]GRILLE COTATION'!$C$22,[1]SYNTHESE!$AK286='[1]GRILLE COTATION'!$F$22),[1]BIBLIOTHEQUE!$H$9*[1]SYNTHESE!$N286,"")</f>
        <v/>
      </c>
      <c r="H287" s="36" t="str">
        <f>IF(AND([1]SYNTHESE!$AO286='[1]GRILLE COTATION'!$C$35,[1]SYNTHESE!$AK286='[1]GRILLE COTATION'!$F$35),[1]BIBLIOTHEQUE!$H$10*[1]SYNTHESE!$N286,
IF([1]SYNTHESE!$AO286='[1]GRILLE COTATION'!$C$38,[1]BIBLIOTHEQUE!$H$10*[1]SYNTHESE!$N286,""))</f>
        <v/>
      </c>
      <c r="I287" s="35"/>
      <c r="J287" s="36" t="str">
        <f ca="1">IF(AND(I287="",AI287="",BI287="",CI287="",DI287="",EI287="",FI287="",GI287="",HI287="",II287="",[1]SYNTHESE!$AP286='[1]GRILLE COTATION'!$C$42,[1]SYNTHESE!$AJ286&gt;'[1]GRILLE COTATION'!$G$48,[1]SYNTHESE!$M286=[1]BIBLIOTHEQUE!$F$15),[1]BIBLIOTHEQUE!$H$13*[1]SYNTHESE!$Q286*1.5,
IF(AND(I287="",AI287="",BI287="",CI287="",DI287="",EI287="",FI287="",GI287="",HI287="",II287="",[1]SYNTHESE!$AP286='[1]GRILLE COTATION'!$C$42,[1]SYNTHESE!$AJ286&gt;'[1]GRILLE COTATION'!$G$48,[1]SYNTHESE!$M286=[1]BIBLIOTHEQUE!$F$22),[1]BIBLIOTHEQUE!$H$13*[1]SYNTHESE!$Q286,""))</f>
        <v/>
      </c>
      <c r="K287" s="35"/>
      <c r="L287" s="36" t="str">
        <f ca="1">IF(AND(
[1]SYNTHESE!$AQ286='[1]GRILLE COTATION'!$C$60,
[1]SYNTHESE!$AJ286&gt;'[1]GRILLE COTATION'!$G$60,
[1]SYNTHESE!$M286=[1]BIBLIOTHEQUE!$F$22),
[1]BIBLIOTHEQUE!$H$22*[1]SYNTHESE!$F286+[1]BIBLIOTHEQUE!$H$23*[1]SYNTHESE!$G286+[1]BIBLIOTHEQUE!$H$24*[1]SYNTHESE!$H286+[1]BIBLIOTHEQUE!$H$25*[1]SYNTHESE!$I286+[1]BIBLIOTHEQUE!$H$26*[1]SYNTHESE!$J286+[1]BIBLIOTHEQUE!$H$27*[1]SYNTHESE!$K286,
IF(AND(
[1]SYNTHESE!$AQ286='[1]GRILLE COTATION'!$C$60,
[1]SYNTHESE!$AJ286&gt;'[1]GRILLE COTATION'!$G$60,
[1]SYNTHESE!$M286=[1]BIBLIOTHEQUE!$F$15),
[1]BIBLIOTHEQUE!$H$15*[1]SYNTHESE!$F286+[1]BIBLIOTHEQUE!$H$16*[1]SYNTHESE!$G286+[1]BIBLIOTHEQUE!$H$17*[1]SYNTHESE!$H286+[1]BIBLIOTHEQUE!$H$18*[1]SYNTHESE!$I286+[1]BIBLIOTHEQUE!$H$19*[1]SYNTHESE!$J286+[1]BIBLIOTHEQUE!$H$20*[1]SYNTHESE!$K286+[1]BIBLIOTHEQUE!$H$21*[1]SYNTHESE!$L286,""))</f>
        <v/>
      </c>
      <c r="M287" s="35"/>
      <c r="N287" s="36" t="str">
        <f ca="1">IF(AND([1]SYNTHESE!$AR286='[1]GRILLE COTATION'!$C$72,[1]SYNTHESE!$AJ286&gt;'[1]GRILLE COTATION'!$G$72),[1]BIBLIOTHEQUE!$H$29*[1]SYNTHESE!$Q286/[1]SYNTHESE!$P286*1.2,"")</f>
        <v/>
      </c>
      <c r="O287" s="35"/>
      <c r="P287" s="35"/>
      <c r="Q287" s="36" t="str">
        <f ca="1">IF(AND([1]SYNTHESE!$AS286='[1]GRILLE COTATION'!$C$84,[1]SYNTHESE!$AJ286&gt;'[1]GRILLE COTATION'!$G$84),[1]BIBLIOTHEQUE!$H$32*[1]SYNTHESE!$Q286/[1]SYNTHESE!$P286,"")</f>
        <v/>
      </c>
      <c r="R287" s="35"/>
      <c r="S287" s="36" t="str">
        <f ca="1">IF(AND([1]SYNTHESE!$AT286='[1]GRILLE COTATION'!$C$97,[1]SYNTHESE!$AJ286&gt;'[1]GRILLE COTATION'!$G$97),[1]BIBLIOTHEQUE!$H$35*[1]SYNTHESE!$N286,"")</f>
        <v/>
      </c>
      <c r="T287" s="36" t="str">
        <f ca="1">IF(AND([1]SYNTHESE!$AU286='[1]GRILLE COTATION'!$C$109,[1]SYNTHESE!$AJ286&gt;'[1]GRILLE COTATION'!$G$109),[1]BIBLIOTHEQUE!$H$36*[1]SYNTHESE!$N286,"")</f>
        <v/>
      </c>
      <c r="U287" s="36" t="str">
        <f ca="1">IF(AND([1]SYNTHESE!$AV286='[1]GRILLE COTATION'!$C$121,[1]SYNTHESE!$AJ286&gt;'[1]GRILLE COTATION'!$G$121),[1]BIBLIOTHEQUE!$H$37*[1]SYNTHESE!$N286,"")</f>
        <v/>
      </c>
      <c r="V287" s="35"/>
      <c r="W287" s="36" t="str">
        <f ca="1">IF(AND([1]SYNTHESE!$AW286='[1]GRILLE COTATION'!$C$134,[1]SYNTHESE!$AJ286&gt;'[1]GRILLE COTATION'!$G$134),[1]BIBLIOTHEQUE!$H$40*[1]SYNTHESE!$P286*[1]SYNTHESE!$O286,"")</f>
        <v/>
      </c>
      <c r="X287" s="36"/>
      <c r="Y287" s="36" t="str">
        <f ca="1">IF(AND([1]SYNTHESE!$AX286='[1]GRILLE COTATION'!$C$146,[1]SYNTHESE!$AJ286&gt;'[1]GRILLE COTATION'!$G$146,[1]SYNTHESE!$P286&gt;=4),[1]BIBLIOTHEQUE!$H$42*[1]SYNTHESE!$O286,"")</f>
        <v/>
      </c>
      <c r="Z287" s="37"/>
    </row>
    <row r="288" spans="1:26" x14ac:dyDescent="0.25">
      <c r="A288" s="4">
        <v>360</v>
      </c>
      <c r="B288" s="34" t="str">
        <f ca="1">IF(AND([1]SYNTHESE!$AM287='[1]GRILLE COTATION'!$C$9,[1]SYNTHESE!$W287&gt;'[1]GRILLE COTATION'!$G$9),[1]BIBLIOTHEQUE!$H$3*[1]SYNTHESE!$N287,"")</f>
        <v/>
      </c>
      <c r="C288" s="35"/>
      <c r="D288" s="36" t="str">
        <f>IF(AND([1]SYNTHESE!$AK287='[1]GRILLE COTATION'!$F$42,[1]SYNTHESE!$AP287='[1]GRILLE COTATION'!$C$42),[1]BIBLIOTHEQUE!$H$6,"")</f>
        <v/>
      </c>
      <c r="E288" s="35"/>
      <c r="F288" s="36" t="str">
        <f>IF(AND([1]SYNTHESE!$AN287='[1]GRILLE COTATION'!$C$22,[1]SYNTHESE!$AK287=[1]PARAM!$B$2,[1]SYNTHESE!$AB287="CHAUDIERE  INDIV.",[1]SYNTHESE!$AA287="GAZ"),[1]BIBLIOTHEQUE!$H$8*[1]SYNTHESE!$N287,
IF(AND([1]SYNTHESE!$AN287='[1]GRILLE COTATION'!$C$22,[1]SYNTHESE!$AK287=[1]PARAM!$B$3,[1]SYNTHESE!$AB287="CHAUDIERE  INDIV.",[1]SYNTHESE!$AA287="GAZ"),[1]BIBLIOTHEQUE!$H$8*[1]SYNTHESE!$N287,
IF(AND([1]SYNTHESE!$AN287='[1]GRILLE COTATION'!$C$22,[1]SYNTHESE!$AK287=[1]PARAM!$B$4,[1]SYNTHESE!$AB287="CHAUDIERE  INDIV.",[1]SYNTHESE!$AA287="GAZ"),[1]BIBLIOTHEQUE!$H$8*[1]SYNTHESE!$N287,
IF(AND([1]SYNTHESE!$AN287='[1]GRILLE COTATION'!$C$22,[1]SYNTHESE!$AK287=[1]PARAM!$B$5,[1]SYNTHESE!$AB287="CHAUDIERE  INDIV.",[1]SYNTHESE!$AA287="GAZ"),[1]BIBLIOTHEQUE!$H$8*[1]SYNTHESE!$N287,""))))</f>
        <v/>
      </c>
      <c r="G288" s="36" t="str">
        <f>IF(AND([1]SYNTHESE!$AN287='[1]GRILLE COTATION'!$C$22,[1]SYNTHESE!$AK287='[1]GRILLE COTATION'!$F$22),[1]BIBLIOTHEQUE!$H$9*[1]SYNTHESE!$N287,"")</f>
        <v/>
      </c>
      <c r="H288" s="36" t="str">
        <f>IF(AND([1]SYNTHESE!$AO287='[1]GRILLE COTATION'!$C$35,[1]SYNTHESE!$AK287='[1]GRILLE COTATION'!$F$35),[1]BIBLIOTHEQUE!$H$10*[1]SYNTHESE!$N287,
IF([1]SYNTHESE!$AO287='[1]GRILLE COTATION'!$C$38,[1]BIBLIOTHEQUE!$H$10*[1]SYNTHESE!$N287,""))</f>
        <v/>
      </c>
      <c r="I288" s="35"/>
      <c r="J288" s="36" t="str">
        <f ca="1">IF(AND(I288="",AI288="",BI288="",CI288="",DI288="",EI288="",FI288="",GI288="",HI288="",II288="",[1]SYNTHESE!$AP287='[1]GRILLE COTATION'!$C$42,[1]SYNTHESE!$AJ287&gt;'[1]GRILLE COTATION'!$G$48,[1]SYNTHESE!$M287=[1]BIBLIOTHEQUE!$F$15),[1]BIBLIOTHEQUE!$H$13*[1]SYNTHESE!$Q287*1.5,
IF(AND(I288="",AI288="",BI288="",CI288="",DI288="",EI288="",FI288="",GI288="",HI288="",II288="",[1]SYNTHESE!$AP287='[1]GRILLE COTATION'!$C$42,[1]SYNTHESE!$AJ287&gt;'[1]GRILLE COTATION'!$G$48,[1]SYNTHESE!$M287=[1]BIBLIOTHEQUE!$F$22),[1]BIBLIOTHEQUE!$H$13*[1]SYNTHESE!$Q287,""))</f>
        <v/>
      </c>
      <c r="K288" s="35"/>
      <c r="L288" s="36" t="str">
        <f ca="1">IF(AND(
[1]SYNTHESE!$AQ287='[1]GRILLE COTATION'!$C$60,
[1]SYNTHESE!$AJ287&gt;'[1]GRILLE COTATION'!$G$60,
[1]SYNTHESE!$M287=[1]BIBLIOTHEQUE!$F$22),
[1]BIBLIOTHEQUE!$H$22*[1]SYNTHESE!$F287+[1]BIBLIOTHEQUE!$H$23*[1]SYNTHESE!$G287+[1]BIBLIOTHEQUE!$H$24*[1]SYNTHESE!$H287+[1]BIBLIOTHEQUE!$H$25*[1]SYNTHESE!$I287+[1]BIBLIOTHEQUE!$H$26*[1]SYNTHESE!$J287+[1]BIBLIOTHEQUE!$H$27*[1]SYNTHESE!$K287,
IF(AND(
[1]SYNTHESE!$AQ287='[1]GRILLE COTATION'!$C$60,
[1]SYNTHESE!$AJ287&gt;'[1]GRILLE COTATION'!$G$60,
[1]SYNTHESE!$M287=[1]BIBLIOTHEQUE!$F$15),
[1]BIBLIOTHEQUE!$H$15*[1]SYNTHESE!$F287+[1]BIBLIOTHEQUE!$H$16*[1]SYNTHESE!$G287+[1]BIBLIOTHEQUE!$H$17*[1]SYNTHESE!$H287+[1]BIBLIOTHEQUE!$H$18*[1]SYNTHESE!$I287+[1]BIBLIOTHEQUE!$H$19*[1]SYNTHESE!$J287+[1]BIBLIOTHEQUE!$H$20*[1]SYNTHESE!$K287+[1]BIBLIOTHEQUE!$H$21*[1]SYNTHESE!$L287,""))</f>
        <v/>
      </c>
      <c r="M288" s="35"/>
      <c r="N288" s="36" t="str">
        <f ca="1">IF(AND([1]SYNTHESE!$AR287='[1]GRILLE COTATION'!$C$72,[1]SYNTHESE!$AJ287&gt;'[1]GRILLE COTATION'!$G$72),[1]BIBLIOTHEQUE!$H$29*[1]SYNTHESE!$Q287/[1]SYNTHESE!$P287*1.2,"")</f>
        <v/>
      </c>
      <c r="O288" s="35"/>
      <c r="P288" s="35"/>
      <c r="Q288" s="36" t="str">
        <f ca="1">IF(AND([1]SYNTHESE!$AS287='[1]GRILLE COTATION'!$C$84,[1]SYNTHESE!$AJ287&gt;'[1]GRILLE COTATION'!$G$84),[1]BIBLIOTHEQUE!$H$32*[1]SYNTHESE!$Q287/[1]SYNTHESE!$P287,"")</f>
        <v/>
      </c>
      <c r="R288" s="35"/>
      <c r="S288" s="36" t="str">
        <f ca="1">IF(AND([1]SYNTHESE!$AT287='[1]GRILLE COTATION'!$C$97,[1]SYNTHESE!$AJ287&gt;'[1]GRILLE COTATION'!$G$97),[1]BIBLIOTHEQUE!$H$35*[1]SYNTHESE!$N287,"")</f>
        <v/>
      </c>
      <c r="T288" s="36" t="str">
        <f ca="1">IF(AND([1]SYNTHESE!$AU287='[1]GRILLE COTATION'!$C$109,[1]SYNTHESE!$AJ287&gt;'[1]GRILLE COTATION'!$G$109),[1]BIBLIOTHEQUE!$H$36*[1]SYNTHESE!$N287,"")</f>
        <v/>
      </c>
      <c r="U288" s="36" t="str">
        <f ca="1">IF(AND([1]SYNTHESE!$AV287='[1]GRILLE COTATION'!$C$121,[1]SYNTHESE!$AJ287&gt;'[1]GRILLE COTATION'!$G$121),[1]BIBLIOTHEQUE!$H$37*[1]SYNTHESE!$N287,"")</f>
        <v/>
      </c>
      <c r="V288" s="35"/>
      <c r="W288" s="36" t="str">
        <f ca="1">IF(AND([1]SYNTHESE!$AW287='[1]GRILLE COTATION'!$C$134,[1]SYNTHESE!$AJ287&gt;'[1]GRILLE COTATION'!$G$134),[1]BIBLIOTHEQUE!$H$40*[1]SYNTHESE!$P287*[1]SYNTHESE!$O287,"")</f>
        <v/>
      </c>
      <c r="X288" s="36"/>
      <c r="Y288" s="36" t="str">
        <f ca="1">IF(AND([1]SYNTHESE!$AX287='[1]GRILLE COTATION'!$C$146,[1]SYNTHESE!$AJ287&gt;'[1]GRILLE COTATION'!$G$146,[1]SYNTHESE!$P287&gt;=4),[1]BIBLIOTHEQUE!$H$42*[1]SYNTHESE!$O287,"")</f>
        <v/>
      </c>
      <c r="Z288" s="37"/>
    </row>
    <row r="289" spans="1:26" x14ac:dyDescent="0.25">
      <c r="A289" s="4">
        <v>361</v>
      </c>
      <c r="B289" s="34" t="str">
        <f ca="1">IF(AND([1]SYNTHESE!$AM288='[1]GRILLE COTATION'!$C$9,[1]SYNTHESE!$W288&gt;'[1]GRILLE COTATION'!$G$9),[1]BIBLIOTHEQUE!$H$3*[1]SYNTHESE!$N288,"")</f>
        <v/>
      </c>
      <c r="C289" s="35"/>
      <c r="D289" s="36" t="str">
        <f>IF(AND([1]SYNTHESE!$AK288='[1]GRILLE COTATION'!$F$42,[1]SYNTHESE!$AP288='[1]GRILLE COTATION'!$C$42),[1]BIBLIOTHEQUE!$H$6,"")</f>
        <v/>
      </c>
      <c r="E289" s="35"/>
      <c r="F289" s="36" t="str">
        <f>IF(AND([1]SYNTHESE!$AN288='[1]GRILLE COTATION'!$C$22,[1]SYNTHESE!$AK288=[1]PARAM!$B$2,[1]SYNTHESE!$AB288="CHAUDIERE  INDIV.",[1]SYNTHESE!$AA288="GAZ"),[1]BIBLIOTHEQUE!$H$8*[1]SYNTHESE!$N288,
IF(AND([1]SYNTHESE!$AN288='[1]GRILLE COTATION'!$C$22,[1]SYNTHESE!$AK288=[1]PARAM!$B$3,[1]SYNTHESE!$AB288="CHAUDIERE  INDIV.",[1]SYNTHESE!$AA288="GAZ"),[1]BIBLIOTHEQUE!$H$8*[1]SYNTHESE!$N288,
IF(AND([1]SYNTHESE!$AN288='[1]GRILLE COTATION'!$C$22,[1]SYNTHESE!$AK288=[1]PARAM!$B$4,[1]SYNTHESE!$AB288="CHAUDIERE  INDIV.",[1]SYNTHESE!$AA288="GAZ"),[1]BIBLIOTHEQUE!$H$8*[1]SYNTHESE!$N288,
IF(AND([1]SYNTHESE!$AN288='[1]GRILLE COTATION'!$C$22,[1]SYNTHESE!$AK288=[1]PARAM!$B$5,[1]SYNTHESE!$AB288="CHAUDIERE  INDIV.",[1]SYNTHESE!$AA288="GAZ"),[1]BIBLIOTHEQUE!$H$8*[1]SYNTHESE!$N288,""))))</f>
        <v/>
      </c>
      <c r="G289" s="36" t="str">
        <f>IF(AND([1]SYNTHESE!$AN288='[1]GRILLE COTATION'!$C$22,[1]SYNTHESE!$AK288='[1]GRILLE COTATION'!$F$22),[1]BIBLIOTHEQUE!$H$9*[1]SYNTHESE!$N288,"")</f>
        <v/>
      </c>
      <c r="H289" s="36" t="str">
        <f>IF(AND([1]SYNTHESE!$AO288='[1]GRILLE COTATION'!$C$35,[1]SYNTHESE!$AK288='[1]GRILLE COTATION'!$F$35),[1]BIBLIOTHEQUE!$H$10*[1]SYNTHESE!$N288,
IF([1]SYNTHESE!$AO288='[1]GRILLE COTATION'!$C$38,[1]BIBLIOTHEQUE!$H$10*[1]SYNTHESE!$N288,""))</f>
        <v/>
      </c>
      <c r="I289" s="35"/>
      <c r="J289" s="36" t="str">
        <f ca="1">IF(AND(I289="",AI289="",BI289="",CI289="",DI289="",EI289="",FI289="",GI289="",HI289="",II289="",[1]SYNTHESE!$AP288='[1]GRILLE COTATION'!$C$42,[1]SYNTHESE!$AJ288&gt;'[1]GRILLE COTATION'!$G$48,[1]SYNTHESE!$M288=[1]BIBLIOTHEQUE!$F$15),[1]BIBLIOTHEQUE!$H$13*[1]SYNTHESE!$Q288*1.5,
IF(AND(I289="",AI289="",BI289="",CI289="",DI289="",EI289="",FI289="",GI289="",HI289="",II289="",[1]SYNTHESE!$AP288='[1]GRILLE COTATION'!$C$42,[1]SYNTHESE!$AJ288&gt;'[1]GRILLE COTATION'!$G$48,[1]SYNTHESE!$M288=[1]BIBLIOTHEQUE!$F$22),[1]BIBLIOTHEQUE!$H$13*[1]SYNTHESE!$Q288,""))</f>
        <v/>
      </c>
      <c r="K289" s="35"/>
      <c r="L289" s="36" t="str">
        <f ca="1">IF(AND(
[1]SYNTHESE!$AQ288='[1]GRILLE COTATION'!$C$60,
[1]SYNTHESE!$AJ288&gt;'[1]GRILLE COTATION'!$G$60,
[1]SYNTHESE!$M288=[1]BIBLIOTHEQUE!$F$22),
[1]BIBLIOTHEQUE!$H$22*[1]SYNTHESE!$F288+[1]BIBLIOTHEQUE!$H$23*[1]SYNTHESE!$G288+[1]BIBLIOTHEQUE!$H$24*[1]SYNTHESE!$H288+[1]BIBLIOTHEQUE!$H$25*[1]SYNTHESE!$I288+[1]BIBLIOTHEQUE!$H$26*[1]SYNTHESE!$J288+[1]BIBLIOTHEQUE!$H$27*[1]SYNTHESE!$K288,
IF(AND(
[1]SYNTHESE!$AQ288='[1]GRILLE COTATION'!$C$60,
[1]SYNTHESE!$AJ288&gt;'[1]GRILLE COTATION'!$G$60,
[1]SYNTHESE!$M288=[1]BIBLIOTHEQUE!$F$15),
[1]BIBLIOTHEQUE!$H$15*[1]SYNTHESE!$F288+[1]BIBLIOTHEQUE!$H$16*[1]SYNTHESE!$G288+[1]BIBLIOTHEQUE!$H$17*[1]SYNTHESE!$H288+[1]BIBLIOTHEQUE!$H$18*[1]SYNTHESE!$I288+[1]BIBLIOTHEQUE!$H$19*[1]SYNTHESE!$J288+[1]BIBLIOTHEQUE!$H$20*[1]SYNTHESE!$K288+[1]BIBLIOTHEQUE!$H$21*[1]SYNTHESE!$L288,""))</f>
        <v/>
      </c>
      <c r="M289" s="35"/>
      <c r="N289" s="36" t="str">
        <f ca="1">IF(AND([1]SYNTHESE!$AR288='[1]GRILLE COTATION'!$C$72,[1]SYNTHESE!$AJ288&gt;'[1]GRILLE COTATION'!$G$72),[1]BIBLIOTHEQUE!$H$29*[1]SYNTHESE!$Q288/[1]SYNTHESE!$P288*1.2,"")</f>
        <v/>
      </c>
      <c r="O289" s="35"/>
      <c r="P289" s="35"/>
      <c r="Q289" s="36" t="str">
        <f ca="1">IF(AND([1]SYNTHESE!$AS288='[1]GRILLE COTATION'!$C$84,[1]SYNTHESE!$AJ288&gt;'[1]GRILLE COTATION'!$G$84),[1]BIBLIOTHEQUE!$H$32*[1]SYNTHESE!$Q288/[1]SYNTHESE!$P288,"")</f>
        <v/>
      </c>
      <c r="R289" s="35"/>
      <c r="S289" s="36" t="str">
        <f ca="1">IF(AND([1]SYNTHESE!$AT288='[1]GRILLE COTATION'!$C$97,[1]SYNTHESE!$AJ288&gt;'[1]GRILLE COTATION'!$G$97),[1]BIBLIOTHEQUE!$H$35*[1]SYNTHESE!$N288,"")</f>
        <v/>
      </c>
      <c r="T289" s="36" t="str">
        <f ca="1">IF(AND([1]SYNTHESE!$AU288='[1]GRILLE COTATION'!$C$109,[1]SYNTHESE!$AJ288&gt;'[1]GRILLE COTATION'!$G$109),[1]BIBLIOTHEQUE!$H$36*[1]SYNTHESE!$N288,"")</f>
        <v/>
      </c>
      <c r="U289" s="36" t="str">
        <f ca="1">IF(AND([1]SYNTHESE!$AV288='[1]GRILLE COTATION'!$C$121,[1]SYNTHESE!$AJ288&gt;'[1]GRILLE COTATION'!$G$121),[1]BIBLIOTHEQUE!$H$37*[1]SYNTHESE!$N288,"")</f>
        <v/>
      </c>
      <c r="V289" s="35"/>
      <c r="W289" s="36" t="str">
        <f ca="1">IF(AND([1]SYNTHESE!$AW288='[1]GRILLE COTATION'!$C$134,[1]SYNTHESE!$AJ288&gt;'[1]GRILLE COTATION'!$G$134),[1]BIBLIOTHEQUE!$H$40*[1]SYNTHESE!$P288*[1]SYNTHESE!$O288,"")</f>
        <v/>
      </c>
      <c r="X289" s="36"/>
      <c r="Y289" s="36" t="str">
        <f ca="1">IF(AND([1]SYNTHESE!$AX288='[1]GRILLE COTATION'!$C$146,[1]SYNTHESE!$AJ288&gt;'[1]GRILLE COTATION'!$G$146,[1]SYNTHESE!$P288&gt;=4),[1]BIBLIOTHEQUE!$H$42*[1]SYNTHESE!$O288,"")</f>
        <v/>
      </c>
      <c r="Z289" s="37"/>
    </row>
    <row r="290" spans="1:26" x14ac:dyDescent="0.25">
      <c r="A290" s="4">
        <v>362</v>
      </c>
      <c r="B290" s="34" t="str">
        <f ca="1">IF(AND([1]SYNTHESE!$AM289='[1]GRILLE COTATION'!$C$9,[1]SYNTHESE!$W289&gt;'[1]GRILLE COTATION'!$G$9),[1]BIBLIOTHEQUE!$H$3*[1]SYNTHESE!$N289,"")</f>
        <v/>
      </c>
      <c r="C290" s="35"/>
      <c r="D290" s="36" t="str">
        <f>IF(AND([1]SYNTHESE!$AK289='[1]GRILLE COTATION'!$F$42,[1]SYNTHESE!$AP289='[1]GRILLE COTATION'!$C$42),[1]BIBLIOTHEQUE!$H$6,"")</f>
        <v/>
      </c>
      <c r="E290" s="35"/>
      <c r="F290" s="36" t="str">
        <f>IF(AND([1]SYNTHESE!$AN289='[1]GRILLE COTATION'!$C$22,[1]SYNTHESE!$AK289=[1]PARAM!$B$2,[1]SYNTHESE!$AB289="CHAUDIERE  INDIV.",[1]SYNTHESE!$AA289="GAZ"),[1]BIBLIOTHEQUE!$H$8*[1]SYNTHESE!$N289,
IF(AND([1]SYNTHESE!$AN289='[1]GRILLE COTATION'!$C$22,[1]SYNTHESE!$AK289=[1]PARAM!$B$3,[1]SYNTHESE!$AB289="CHAUDIERE  INDIV.",[1]SYNTHESE!$AA289="GAZ"),[1]BIBLIOTHEQUE!$H$8*[1]SYNTHESE!$N289,
IF(AND([1]SYNTHESE!$AN289='[1]GRILLE COTATION'!$C$22,[1]SYNTHESE!$AK289=[1]PARAM!$B$4,[1]SYNTHESE!$AB289="CHAUDIERE  INDIV.",[1]SYNTHESE!$AA289="GAZ"),[1]BIBLIOTHEQUE!$H$8*[1]SYNTHESE!$N289,
IF(AND([1]SYNTHESE!$AN289='[1]GRILLE COTATION'!$C$22,[1]SYNTHESE!$AK289=[1]PARAM!$B$5,[1]SYNTHESE!$AB289="CHAUDIERE  INDIV.",[1]SYNTHESE!$AA289="GAZ"),[1]BIBLIOTHEQUE!$H$8*[1]SYNTHESE!$N289,""))))</f>
        <v/>
      </c>
      <c r="G290" s="36" t="str">
        <f>IF(AND([1]SYNTHESE!$AN289='[1]GRILLE COTATION'!$C$22,[1]SYNTHESE!$AK289='[1]GRILLE COTATION'!$F$22),[1]BIBLIOTHEQUE!$H$9*[1]SYNTHESE!$N289,"")</f>
        <v/>
      </c>
      <c r="H290" s="36" t="str">
        <f>IF(AND([1]SYNTHESE!$AO289='[1]GRILLE COTATION'!$C$35,[1]SYNTHESE!$AK289='[1]GRILLE COTATION'!$F$35),[1]BIBLIOTHEQUE!$H$10*[1]SYNTHESE!$N289,
IF([1]SYNTHESE!$AO289='[1]GRILLE COTATION'!$C$38,[1]BIBLIOTHEQUE!$H$10*[1]SYNTHESE!$N289,""))</f>
        <v/>
      </c>
      <c r="I290" s="35"/>
      <c r="J290" s="36" t="str">
        <f ca="1">IF(AND(I290="",AI290="",BI290="",CI290="",DI290="",EI290="",FI290="",GI290="",HI290="",II290="",[1]SYNTHESE!$AP289='[1]GRILLE COTATION'!$C$42,[1]SYNTHESE!$AJ289&gt;'[1]GRILLE COTATION'!$G$48,[1]SYNTHESE!$M289=[1]BIBLIOTHEQUE!$F$15),[1]BIBLIOTHEQUE!$H$13*[1]SYNTHESE!$Q289*1.5,
IF(AND(I290="",AI290="",BI290="",CI290="",DI290="",EI290="",FI290="",GI290="",HI290="",II290="",[1]SYNTHESE!$AP289='[1]GRILLE COTATION'!$C$42,[1]SYNTHESE!$AJ289&gt;'[1]GRILLE COTATION'!$G$48,[1]SYNTHESE!$M289=[1]BIBLIOTHEQUE!$F$22),[1]BIBLIOTHEQUE!$H$13*[1]SYNTHESE!$Q289,""))</f>
        <v/>
      </c>
      <c r="K290" s="35"/>
      <c r="L290" s="36" t="str">
        <f ca="1">IF(AND(
[1]SYNTHESE!$AQ289='[1]GRILLE COTATION'!$C$60,
[1]SYNTHESE!$AJ289&gt;'[1]GRILLE COTATION'!$G$60,
[1]SYNTHESE!$M289=[1]BIBLIOTHEQUE!$F$22),
[1]BIBLIOTHEQUE!$H$22*[1]SYNTHESE!$F289+[1]BIBLIOTHEQUE!$H$23*[1]SYNTHESE!$G289+[1]BIBLIOTHEQUE!$H$24*[1]SYNTHESE!$H289+[1]BIBLIOTHEQUE!$H$25*[1]SYNTHESE!$I289+[1]BIBLIOTHEQUE!$H$26*[1]SYNTHESE!$J289+[1]BIBLIOTHEQUE!$H$27*[1]SYNTHESE!$K289,
IF(AND(
[1]SYNTHESE!$AQ289='[1]GRILLE COTATION'!$C$60,
[1]SYNTHESE!$AJ289&gt;'[1]GRILLE COTATION'!$G$60,
[1]SYNTHESE!$M289=[1]BIBLIOTHEQUE!$F$15),
[1]BIBLIOTHEQUE!$H$15*[1]SYNTHESE!$F289+[1]BIBLIOTHEQUE!$H$16*[1]SYNTHESE!$G289+[1]BIBLIOTHEQUE!$H$17*[1]SYNTHESE!$H289+[1]BIBLIOTHEQUE!$H$18*[1]SYNTHESE!$I289+[1]BIBLIOTHEQUE!$H$19*[1]SYNTHESE!$J289+[1]BIBLIOTHEQUE!$H$20*[1]SYNTHESE!$K289+[1]BIBLIOTHEQUE!$H$21*[1]SYNTHESE!$L289,""))</f>
        <v/>
      </c>
      <c r="M290" s="35"/>
      <c r="N290" s="36" t="str">
        <f ca="1">IF(AND([1]SYNTHESE!$AR289='[1]GRILLE COTATION'!$C$72,[1]SYNTHESE!$AJ289&gt;'[1]GRILLE COTATION'!$G$72),[1]BIBLIOTHEQUE!$H$29*[1]SYNTHESE!$Q289/[1]SYNTHESE!$P289*1.2,"")</f>
        <v/>
      </c>
      <c r="O290" s="35"/>
      <c r="P290" s="35"/>
      <c r="Q290" s="36" t="str">
        <f ca="1">IF(AND([1]SYNTHESE!$AS289='[1]GRILLE COTATION'!$C$84,[1]SYNTHESE!$AJ289&gt;'[1]GRILLE COTATION'!$G$84),[1]BIBLIOTHEQUE!$H$32*[1]SYNTHESE!$Q289/[1]SYNTHESE!$P289,"")</f>
        <v/>
      </c>
      <c r="R290" s="35"/>
      <c r="S290" s="36" t="str">
        <f ca="1">IF(AND([1]SYNTHESE!$AT289='[1]GRILLE COTATION'!$C$97,[1]SYNTHESE!$AJ289&gt;'[1]GRILLE COTATION'!$G$97),[1]BIBLIOTHEQUE!$H$35*[1]SYNTHESE!$N289,"")</f>
        <v/>
      </c>
      <c r="T290" s="36" t="str">
        <f ca="1">IF(AND([1]SYNTHESE!$AU289='[1]GRILLE COTATION'!$C$109,[1]SYNTHESE!$AJ289&gt;'[1]GRILLE COTATION'!$G$109),[1]BIBLIOTHEQUE!$H$36*[1]SYNTHESE!$N289,"")</f>
        <v/>
      </c>
      <c r="U290" s="36" t="str">
        <f ca="1">IF(AND([1]SYNTHESE!$AV289='[1]GRILLE COTATION'!$C$121,[1]SYNTHESE!$AJ289&gt;'[1]GRILLE COTATION'!$G$121),[1]BIBLIOTHEQUE!$H$37*[1]SYNTHESE!$N289,"")</f>
        <v/>
      </c>
      <c r="V290" s="35"/>
      <c r="W290" s="36" t="str">
        <f ca="1">IF(AND([1]SYNTHESE!$AW289='[1]GRILLE COTATION'!$C$134,[1]SYNTHESE!$AJ289&gt;'[1]GRILLE COTATION'!$G$134),[1]BIBLIOTHEQUE!$H$40*[1]SYNTHESE!$P289*[1]SYNTHESE!$O289,"")</f>
        <v/>
      </c>
      <c r="X290" s="36"/>
      <c r="Y290" s="36" t="str">
        <f ca="1">IF(AND([1]SYNTHESE!$AX289='[1]GRILLE COTATION'!$C$146,[1]SYNTHESE!$AJ289&gt;'[1]GRILLE COTATION'!$G$146,[1]SYNTHESE!$P289&gt;=4),[1]BIBLIOTHEQUE!$H$42*[1]SYNTHESE!$O289,"")</f>
        <v/>
      </c>
      <c r="Z290" s="37"/>
    </row>
    <row r="291" spans="1:26" x14ac:dyDescent="0.25">
      <c r="A291" s="4">
        <v>365</v>
      </c>
      <c r="B291" s="34" t="str">
        <f ca="1">IF(AND([1]SYNTHESE!$AM290='[1]GRILLE COTATION'!$C$9,[1]SYNTHESE!$W290&gt;'[1]GRILLE COTATION'!$G$9),[1]BIBLIOTHEQUE!$H$3*[1]SYNTHESE!$N290,"")</f>
        <v/>
      </c>
      <c r="C291" s="35"/>
      <c r="D291" s="36" t="str">
        <f>IF(AND([1]SYNTHESE!$AK290='[1]GRILLE COTATION'!$F$42,[1]SYNTHESE!$AP290='[1]GRILLE COTATION'!$C$42),[1]BIBLIOTHEQUE!$H$6,"")</f>
        <v/>
      </c>
      <c r="E291" s="35"/>
      <c r="F291" s="36" t="str">
        <f>IF(AND([1]SYNTHESE!$AN290='[1]GRILLE COTATION'!$C$22,[1]SYNTHESE!$AK290=[1]PARAM!$B$2,[1]SYNTHESE!$AB290="CHAUDIERE  INDIV.",[1]SYNTHESE!$AA290="GAZ"),[1]BIBLIOTHEQUE!$H$8*[1]SYNTHESE!$N290,
IF(AND([1]SYNTHESE!$AN290='[1]GRILLE COTATION'!$C$22,[1]SYNTHESE!$AK290=[1]PARAM!$B$3,[1]SYNTHESE!$AB290="CHAUDIERE  INDIV.",[1]SYNTHESE!$AA290="GAZ"),[1]BIBLIOTHEQUE!$H$8*[1]SYNTHESE!$N290,
IF(AND([1]SYNTHESE!$AN290='[1]GRILLE COTATION'!$C$22,[1]SYNTHESE!$AK290=[1]PARAM!$B$4,[1]SYNTHESE!$AB290="CHAUDIERE  INDIV.",[1]SYNTHESE!$AA290="GAZ"),[1]BIBLIOTHEQUE!$H$8*[1]SYNTHESE!$N290,
IF(AND([1]SYNTHESE!$AN290='[1]GRILLE COTATION'!$C$22,[1]SYNTHESE!$AK290=[1]PARAM!$B$5,[1]SYNTHESE!$AB290="CHAUDIERE  INDIV.",[1]SYNTHESE!$AA290="GAZ"),[1]BIBLIOTHEQUE!$H$8*[1]SYNTHESE!$N290,""))))</f>
        <v/>
      </c>
      <c r="G291" s="36" t="str">
        <f>IF(AND([1]SYNTHESE!$AN290='[1]GRILLE COTATION'!$C$22,[1]SYNTHESE!$AK290='[1]GRILLE COTATION'!$F$22),[1]BIBLIOTHEQUE!$H$9*[1]SYNTHESE!$N290,"")</f>
        <v/>
      </c>
      <c r="H291" s="36" t="str">
        <f>IF(AND([1]SYNTHESE!$AO290='[1]GRILLE COTATION'!$C$35,[1]SYNTHESE!$AK290='[1]GRILLE COTATION'!$F$35),[1]BIBLIOTHEQUE!$H$10*[1]SYNTHESE!$N290,
IF([1]SYNTHESE!$AO290='[1]GRILLE COTATION'!$C$38,[1]BIBLIOTHEQUE!$H$10*[1]SYNTHESE!$N290,""))</f>
        <v/>
      </c>
      <c r="I291" s="35"/>
      <c r="J291" s="36" t="str">
        <f ca="1">IF(AND(I291="",AI291="",BI291="",CI291="",DI291="",EI291="",FI291="",GI291="",HI291="",II291="",[1]SYNTHESE!$AP290='[1]GRILLE COTATION'!$C$42,[1]SYNTHESE!$AJ290&gt;'[1]GRILLE COTATION'!$G$48,[1]SYNTHESE!$M290=[1]BIBLIOTHEQUE!$F$15),[1]BIBLIOTHEQUE!$H$13*[1]SYNTHESE!$Q290*1.5,
IF(AND(I291="",AI291="",BI291="",CI291="",DI291="",EI291="",FI291="",GI291="",HI291="",II291="",[1]SYNTHESE!$AP290='[1]GRILLE COTATION'!$C$42,[1]SYNTHESE!$AJ290&gt;'[1]GRILLE COTATION'!$G$48,[1]SYNTHESE!$M290=[1]BIBLIOTHEQUE!$F$22),[1]BIBLIOTHEQUE!$H$13*[1]SYNTHESE!$Q290,""))</f>
        <v/>
      </c>
      <c r="K291" s="35"/>
      <c r="L291" s="36" t="str">
        <f ca="1">IF(AND(
[1]SYNTHESE!$AQ290='[1]GRILLE COTATION'!$C$60,
[1]SYNTHESE!$AJ290&gt;'[1]GRILLE COTATION'!$G$60,
[1]SYNTHESE!$M290=[1]BIBLIOTHEQUE!$F$22),
[1]BIBLIOTHEQUE!$H$22*[1]SYNTHESE!$F290+[1]BIBLIOTHEQUE!$H$23*[1]SYNTHESE!$G290+[1]BIBLIOTHEQUE!$H$24*[1]SYNTHESE!$H290+[1]BIBLIOTHEQUE!$H$25*[1]SYNTHESE!$I290+[1]BIBLIOTHEQUE!$H$26*[1]SYNTHESE!$J290+[1]BIBLIOTHEQUE!$H$27*[1]SYNTHESE!$K290,
IF(AND(
[1]SYNTHESE!$AQ290='[1]GRILLE COTATION'!$C$60,
[1]SYNTHESE!$AJ290&gt;'[1]GRILLE COTATION'!$G$60,
[1]SYNTHESE!$M290=[1]BIBLIOTHEQUE!$F$15),
[1]BIBLIOTHEQUE!$H$15*[1]SYNTHESE!$F290+[1]BIBLIOTHEQUE!$H$16*[1]SYNTHESE!$G290+[1]BIBLIOTHEQUE!$H$17*[1]SYNTHESE!$H290+[1]BIBLIOTHEQUE!$H$18*[1]SYNTHESE!$I290+[1]BIBLIOTHEQUE!$H$19*[1]SYNTHESE!$J290+[1]BIBLIOTHEQUE!$H$20*[1]SYNTHESE!$K290+[1]BIBLIOTHEQUE!$H$21*[1]SYNTHESE!$L290,""))</f>
        <v/>
      </c>
      <c r="M291" s="35"/>
      <c r="N291" s="36" t="str">
        <f ca="1">IF(AND([1]SYNTHESE!$AR290='[1]GRILLE COTATION'!$C$72,[1]SYNTHESE!$AJ290&gt;'[1]GRILLE COTATION'!$G$72),[1]BIBLIOTHEQUE!$H$29*[1]SYNTHESE!$Q290/[1]SYNTHESE!$P290*1.2,"")</f>
        <v/>
      </c>
      <c r="O291" s="35"/>
      <c r="P291" s="35"/>
      <c r="Q291" s="36" t="str">
        <f ca="1">IF(AND([1]SYNTHESE!$AS290='[1]GRILLE COTATION'!$C$84,[1]SYNTHESE!$AJ290&gt;'[1]GRILLE COTATION'!$G$84),[1]BIBLIOTHEQUE!$H$32*[1]SYNTHESE!$Q290/[1]SYNTHESE!$P290,"")</f>
        <v/>
      </c>
      <c r="R291" s="35"/>
      <c r="S291" s="36" t="str">
        <f ca="1">IF(AND([1]SYNTHESE!$AT290='[1]GRILLE COTATION'!$C$97,[1]SYNTHESE!$AJ290&gt;'[1]GRILLE COTATION'!$G$97),[1]BIBLIOTHEQUE!$H$35*[1]SYNTHESE!$N290,"")</f>
        <v/>
      </c>
      <c r="T291" s="36" t="str">
        <f ca="1">IF(AND([1]SYNTHESE!$AU290='[1]GRILLE COTATION'!$C$109,[1]SYNTHESE!$AJ290&gt;'[1]GRILLE COTATION'!$G$109),[1]BIBLIOTHEQUE!$H$36*[1]SYNTHESE!$N290,"")</f>
        <v/>
      </c>
      <c r="U291" s="36" t="str">
        <f ca="1">IF(AND([1]SYNTHESE!$AV290='[1]GRILLE COTATION'!$C$121,[1]SYNTHESE!$AJ290&gt;'[1]GRILLE COTATION'!$G$121),[1]BIBLIOTHEQUE!$H$37*[1]SYNTHESE!$N290,"")</f>
        <v/>
      </c>
      <c r="V291" s="35"/>
      <c r="W291" s="36" t="str">
        <f ca="1">IF(AND([1]SYNTHESE!$AW290='[1]GRILLE COTATION'!$C$134,[1]SYNTHESE!$AJ290&gt;'[1]GRILLE COTATION'!$G$134),[1]BIBLIOTHEQUE!$H$40*[1]SYNTHESE!$P290*[1]SYNTHESE!$O290,"")</f>
        <v/>
      </c>
      <c r="X291" s="36"/>
      <c r="Y291" s="36" t="str">
        <f ca="1">IF(AND([1]SYNTHESE!$AX290='[1]GRILLE COTATION'!$C$146,[1]SYNTHESE!$AJ290&gt;'[1]GRILLE COTATION'!$G$146,[1]SYNTHESE!$P290&gt;=4),[1]BIBLIOTHEQUE!$H$42*[1]SYNTHESE!$O290,"")</f>
        <v/>
      </c>
      <c r="Z291" s="37"/>
    </row>
    <row r="292" spans="1:26" x14ac:dyDescent="0.25">
      <c r="A292" s="4">
        <v>366</v>
      </c>
      <c r="B292" s="34" t="str">
        <f ca="1">IF(AND([1]SYNTHESE!$AM291='[1]GRILLE COTATION'!$C$9,[1]SYNTHESE!$W291&gt;'[1]GRILLE COTATION'!$G$9),[1]BIBLIOTHEQUE!$H$3*[1]SYNTHESE!$N291,"")</f>
        <v/>
      </c>
      <c r="C292" s="35"/>
      <c r="D292" s="36" t="str">
        <f>IF(AND([1]SYNTHESE!$AK291='[1]GRILLE COTATION'!$F$42,[1]SYNTHESE!$AP291='[1]GRILLE COTATION'!$C$42),[1]BIBLIOTHEQUE!$H$6,"")</f>
        <v/>
      </c>
      <c r="E292" s="35"/>
      <c r="F292" s="36" t="str">
        <f>IF(AND([1]SYNTHESE!$AN291='[1]GRILLE COTATION'!$C$22,[1]SYNTHESE!$AK291=[1]PARAM!$B$2,[1]SYNTHESE!$AB291="CHAUDIERE  INDIV.",[1]SYNTHESE!$AA291="GAZ"),[1]BIBLIOTHEQUE!$H$8*[1]SYNTHESE!$N291,
IF(AND([1]SYNTHESE!$AN291='[1]GRILLE COTATION'!$C$22,[1]SYNTHESE!$AK291=[1]PARAM!$B$3,[1]SYNTHESE!$AB291="CHAUDIERE  INDIV.",[1]SYNTHESE!$AA291="GAZ"),[1]BIBLIOTHEQUE!$H$8*[1]SYNTHESE!$N291,
IF(AND([1]SYNTHESE!$AN291='[1]GRILLE COTATION'!$C$22,[1]SYNTHESE!$AK291=[1]PARAM!$B$4,[1]SYNTHESE!$AB291="CHAUDIERE  INDIV.",[1]SYNTHESE!$AA291="GAZ"),[1]BIBLIOTHEQUE!$H$8*[1]SYNTHESE!$N291,
IF(AND([1]SYNTHESE!$AN291='[1]GRILLE COTATION'!$C$22,[1]SYNTHESE!$AK291=[1]PARAM!$B$5,[1]SYNTHESE!$AB291="CHAUDIERE  INDIV.",[1]SYNTHESE!$AA291="GAZ"),[1]BIBLIOTHEQUE!$H$8*[1]SYNTHESE!$N291,""))))</f>
        <v/>
      </c>
      <c r="G292" s="36" t="str">
        <f>IF(AND([1]SYNTHESE!$AN291='[1]GRILLE COTATION'!$C$22,[1]SYNTHESE!$AK291='[1]GRILLE COTATION'!$F$22),[1]BIBLIOTHEQUE!$H$9*[1]SYNTHESE!$N291,"")</f>
        <v/>
      </c>
      <c r="H292" s="36" t="str">
        <f>IF(AND([1]SYNTHESE!$AO291='[1]GRILLE COTATION'!$C$35,[1]SYNTHESE!$AK291='[1]GRILLE COTATION'!$F$35),[1]BIBLIOTHEQUE!$H$10*[1]SYNTHESE!$N291,
IF([1]SYNTHESE!$AO291='[1]GRILLE COTATION'!$C$38,[1]BIBLIOTHEQUE!$H$10*[1]SYNTHESE!$N291,""))</f>
        <v/>
      </c>
      <c r="I292" s="35"/>
      <c r="J292" s="36" t="str">
        <f ca="1">IF(AND(I292="",AI292="",BI292="",CI292="",DI292="",EI292="",FI292="",GI292="",HI292="",II292="",[1]SYNTHESE!$AP291='[1]GRILLE COTATION'!$C$42,[1]SYNTHESE!$AJ291&gt;'[1]GRILLE COTATION'!$G$48,[1]SYNTHESE!$M291=[1]BIBLIOTHEQUE!$F$15),[1]BIBLIOTHEQUE!$H$13*[1]SYNTHESE!$Q291*1.5,
IF(AND(I292="",AI292="",BI292="",CI292="",DI292="",EI292="",FI292="",GI292="",HI292="",II292="",[1]SYNTHESE!$AP291='[1]GRILLE COTATION'!$C$42,[1]SYNTHESE!$AJ291&gt;'[1]GRILLE COTATION'!$G$48,[1]SYNTHESE!$M291=[1]BIBLIOTHEQUE!$F$22),[1]BIBLIOTHEQUE!$H$13*[1]SYNTHESE!$Q291,""))</f>
        <v/>
      </c>
      <c r="K292" s="35"/>
      <c r="L292" s="36" t="str">
        <f ca="1">IF(AND(
[1]SYNTHESE!$AQ291='[1]GRILLE COTATION'!$C$60,
[1]SYNTHESE!$AJ291&gt;'[1]GRILLE COTATION'!$G$60,
[1]SYNTHESE!$M291=[1]BIBLIOTHEQUE!$F$22),
[1]BIBLIOTHEQUE!$H$22*[1]SYNTHESE!$F291+[1]BIBLIOTHEQUE!$H$23*[1]SYNTHESE!$G291+[1]BIBLIOTHEQUE!$H$24*[1]SYNTHESE!$H291+[1]BIBLIOTHEQUE!$H$25*[1]SYNTHESE!$I291+[1]BIBLIOTHEQUE!$H$26*[1]SYNTHESE!$J291+[1]BIBLIOTHEQUE!$H$27*[1]SYNTHESE!$K291,
IF(AND(
[1]SYNTHESE!$AQ291='[1]GRILLE COTATION'!$C$60,
[1]SYNTHESE!$AJ291&gt;'[1]GRILLE COTATION'!$G$60,
[1]SYNTHESE!$M291=[1]BIBLIOTHEQUE!$F$15),
[1]BIBLIOTHEQUE!$H$15*[1]SYNTHESE!$F291+[1]BIBLIOTHEQUE!$H$16*[1]SYNTHESE!$G291+[1]BIBLIOTHEQUE!$H$17*[1]SYNTHESE!$H291+[1]BIBLIOTHEQUE!$H$18*[1]SYNTHESE!$I291+[1]BIBLIOTHEQUE!$H$19*[1]SYNTHESE!$J291+[1]BIBLIOTHEQUE!$H$20*[1]SYNTHESE!$K291+[1]BIBLIOTHEQUE!$H$21*[1]SYNTHESE!$L291,""))</f>
        <v/>
      </c>
      <c r="M292" s="35"/>
      <c r="N292" s="36" t="str">
        <f ca="1">IF(AND([1]SYNTHESE!$AR291='[1]GRILLE COTATION'!$C$72,[1]SYNTHESE!$AJ291&gt;'[1]GRILLE COTATION'!$G$72),[1]BIBLIOTHEQUE!$H$29*[1]SYNTHESE!$Q291/[1]SYNTHESE!$P291*1.2,"")</f>
        <v/>
      </c>
      <c r="O292" s="35"/>
      <c r="P292" s="35"/>
      <c r="Q292" s="36" t="str">
        <f ca="1">IF(AND([1]SYNTHESE!$AS291='[1]GRILLE COTATION'!$C$84,[1]SYNTHESE!$AJ291&gt;'[1]GRILLE COTATION'!$G$84),[1]BIBLIOTHEQUE!$H$32*[1]SYNTHESE!$Q291/[1]SYNTHESE!$P291,"")</f>
        <v/>
      </c>
      <c r="R292" s="35"/>
      <c r="S292" s="36" t="str">
        <f ca="1">IF(AND([1]SYNTHESE!$AT291='[1]GRILLE COTATION'!$C$97,[1]SYNTHESE!$AJ291&gt;'[1]GRILLE COTATION'!$G$97),[1]BIBLIOTHEQUE!$H$35*[1]SYNTHESE!$N291,"")</f>
        <v/>
      </c>
      <c r="T292" s="36" t="str">
        <f ca="1">IF(AND([1]SYNTHESE!$AU291='[1]GRILLE COTATION'!$C$109,[1]SYNTHESE!$AJ291&gt;'[1]GRILLE COTATION'!$G$109),[1]BIBLIOTHEQUE!$H$36*[1]SYNTHESE!$N291,"")</f>
        <v/>
      </c>
      <c r="U292" s="36" t="str">
        <f ca="1">IF(AND([1]SYNTHESE!$AV291='[1]GRILLE COTATION'!$C$121,[1]SYNTHESE!$AJ291&gt;'[1]GRILLE COTATION'!$G$121),[1]BIBLIOTHEQUE!$H$37*[1]SYNTHESE!$N291,"")</f>
        <v/>
      </c>
      <c r="V292" s="35"/>
      <c r="W292" s="36" t="str">
        <f ca="1">IF(AND([1]SYNTHESE!$AW291='[1]GRILLE COTATION'!$C$134,[1]SYNTHESE!$AJ291&gt;'[1]GRILLE COTATION'!$G$134),[1]BIBLIOTHEQUE!$H$40*[1]SYNTHESE!$P291*[1]SYNTHESE!$O291,"")</f>
        <v/>
      </c>
      <c r="X292" s="36"/>
      <c r="Y292" s="36" t="str">
        <f ca="1">IF(AND([1]SYNTHESE!$AX291='[1]GRILLE COTATION'!$C$146,[1]SYNTHESE!$AJ291&gt;'[1]GRILLE COTATION'!$G$146,[1]SYNTHESE!$P291&gt;=4),[1]BIBLIOTHEQUE!$H$42*[1]SYNTHESE!$O291,"")</f>
        <v/>
      </c>
      <c r="Z292" s="37"/>
    </row>
    <row r="293" spans="1:26" x14ac:dyDescent="0.25">
      <c r="A293" s="4">
        <v>367</v>
      </c>
      <c r="B293" s="34" t="str">
        <f ca="1">IF(AND([1]SYNTHESE!$AM292='[1]GRILLE COTATION'!$C$9,[1]SYNTHESE!$W292&gt;'[1]GRILLE COTATION'!$G$9),[1]BIBLIOTHEQUE!$H$3*[1]SYNTHESE!$N292,"")</f>
        <v/>
      </c>
      <c r="C293" s="35"/>
      <c r="D293" s="36" t="str">
        <f>IF(AND([1]SYNTHESE!$AK292='[1]GRILLE COTATION'!$F$42,[1]SYNTHESE!$AP292='[1]GRILLE COTATION'!$C$42),[1]BIBLIOTHEQUE!$H$6,"")</f>
        <v/>
      </c>
      <c r="E293" s="35"/>
      <c r="F293" s="36" t="str">
        <f>IF(AND([1]SYNTHESE!$AN292='[1]GRILLE COTATION'!$C$22,[1]SYNTHESE!$AK292=[1]PARAM!$B$2,[1]SYNTHESE!$AB292="CHAUDIERE  INDIV.",[1]SYNTHESE!$AA292="GAZ"),[1]BIBLIOTHEQUE!$H$8*[1]SYNTHESE!$N292,
IF(AND([1]SYNTHESE!$AN292='[1]GRILLE COTATION'!$C$22,[1]SYNTHESE!$AK292=[1]PARAM!$B$3,[1]SYNTHESE!$AB292="CHAUDIERE  INDIV.",[1]SYNTHESE!$AA292="GAZ"),[1]BIBLIOTHEQUE!$H$8*[1]SYNTHESE!$N292,
IF(AND([1]SYNTHESE!$AN292='[1]GRILLE COTATION'!$C$22,[1]SYNTHESE!$AK292=[1]PARAM!$B$4,[1]SYNTHESE!$AB292="CHAUDIERE  INDIV.",[1]SYNTHESE!$AA292="GAZ"),[1]BIBLIOTHEQUE!$H$8*[1]SYNTHESE!$N292,
IF(AND([1]SYNTHESE!$AN292='[1]GRILLE COTATION'!$C$22,[1]SYNTHESE!$AK292=[1]PARAM!$B$5,[1]SYNTHESE!$AB292="CHAUDIERE  INDIV.",[1]SYNTHESE!$AA292="GAZ"),[1]BIBLIOTHEQUE!$H$8*[1]SYNTHESE!$N292,""))))</f>
        <v/>
      </c>
      <c r="G293" s="36" t="str">
        <f>IF(AND([1]SYNTHESE!$AN292='[1]GRILLE COTATION'!$C$22,[1]SYNTHESE!$AK292='[1]GRILLE COTATION'!$F$22),[1]BIBLIOTHEQUE!$H$9*[1]SYNTHESE!$N292,"")</f>
        <v/>
      </c>
      <c r="H293" s="36" t="str">
        <f>IF(AND([1]SYNTHESE!$AO292='[1]GRILLE COTATION'!$C$35,[1]SYNTHESE!$AK292='[1]GRILLE COTATION'!$F$35),[1]BIBLIOTHEQUE!$H$10*[1]SYNTHESE!$N292,
IF([1]SYNTHESE!$AO292='[1]GRILLE COTATION'!$C$38,[1]BIBLIOTHEQUE!$H$10*[1]SYNTHESE!$N292,""))</f>
        <v/>
      </c>
      <c r="I293" s="35"/>
      <c r="J293" s="36" t="str">
        <f ca="1">IF(AND(I293="",AI293="",BI293="",CI293="",DI293="",EI293="",FI293="",GI293="",HI293="",II293="",[1]SYNTHESE!$AP292='[1]GRILLE COTATION'!$C$42,[1]SYNTHESE!$AJ292&gt;'[1]GRILLE COTATION'!$G$48,[1]SYNTHESE!$M292=[1]BIBLIOTHEQUE!$F$15),[1]BIBLIOTHEQUE!$H$13*[1]SYNTHESE!$Q292*1.5,
IF(AND(I293="",AI293="",BI293="",CI293="",DI293="",EI293="",FI293="",GI293="",HI293="",II293="",[1]SYNTHESE!$AP292='[1]GRILLE COTATION'!$C$42,[1]SYNTHESE!$AJ292&gt;'[1]GRILLE COTATION'!$G$48,[1]SYNTHESE!$M292=[1]BIBLIOTHEQUE!$F$22),[1]BIBLIOTHEQUE!$H$13*[1]SYNTHESE!$Q292,""))</f>
        <v/>
      </c>
      <c r="K293" s="35"/>
      <c r="L293" s="36" t="str">
        <f ca="1">IF(AND(
[1]SYNTHESE!$AQ292='[1]GRILLE COTATION'!$C$60,
[1]SYNTHESE!$AJ292&gt;'[1]GRILLE COTATION'!$G$60,
[1]SYNTHESE!$M292=[1]BIBLIOTHEQUE!$F$22),
[1]BIBLIOTHEQUE!$H$22*[1]SYNTHESE!$F292+[1]BIBLIOTHEQUE!$H$23*[1]SYNTHESE!$G292+[1]BIBLIOTHEQUE!$H$24*[1]SYNTHESE!$H292+[1]BIBLIOTHEQUE!$H$25*[1]SYNTHESE!$I292+[1]BIBLIOTHEQUE!$H$26*[1]SYNTHESE!$J292+[1]BIBLIOTHEQUE!$H$27*[1]SYNTHESE!$K292,
IF(AND(
[1]SYNTHESE!$AQ292='[1]GRILLE COTATION'!$C$60,
[1]SYNTHESE!$AJ292&gt;'[1]GRILLE COTATION'!$G$60,
[1]SYNTHESE!$M292=[1]BIBLIOTHEQUE!$F$15),
[1]BIBLIOTHEQUE!$H$15*[1]SYNTHESE!$F292+[1]BIBLIOTHEQUE!$H$16*[1]SYNTHESE!$G292+[1]BIBLIOTHEQUE!$H$17*[1]SYNTHESE!$H292+[1]BIBLIOTHEQUE!$H$18*[1]SYNTHESE!$I292+[1]BIBLIOTHEQUE!$H$19*[1]SYNTHESE!$J292+[1]BIBLIOTHEQUE!$H$20*[1]SYNTHESE!$K292+[1]BIBLIOTHEQUE!$H$21*[1]SYNTHESE!$L292,""))</f>
        <v/>
      </c>
      <c r="M293" s="35"/>
      <c r="N293" s="36" t="str">
        <f ca="1">IF(AND([1]SYNTHESE!$AR292='[1]GRILLE COTATION'!$C$72,[1]SYNTHESE!$AJ292&gt;'[1]GRILLE COTATION'!$G$72),[1]BIBLIOTHEQUE!$H$29*[1]SYNTHESE!$Q292/[1]SYNTHESE!$P292*1.2,"")</f>
        <v/>
      </c>
      <c r="O293" s="35"/>
      <c r="P293" s="35"/>
      <c r="Q293" s="36" t="str">
        <f ca="1">IF(AND([1]SYNTHESE!$AS292='[1]GRILLE COTATION'!$C$84,[1]SYNTHESE!$AJ292&gt;'[1]GRILLE COTATION'!$G$84),[1]BIBLIOTHEQUE!$H$32*[1]SYNTHESE!$Q292/[1]SYNTHESE!$P292,"")</f>
        <v/>
      </c>
      <c r="R293" s="35"/>
      <c r="S293" s="36" t="str">
        <f ca="1">IF(AND([1]SYNTHESE!$AT292='[1]GRILLE COTATION'!$C$97,[1]SYNTHESE!$AJ292&gt;'[1]GRILLE COTATION'!$G$97),[1]BIBLIOTHEQUE!$H$35*[1]SYNTHESE!$N292,"")</f>
        <v/>
      </c>
      <c r="T293" s="36" t="str">
        <f ca="1">IF(AND([1]SYNTHESE!$AU292='[1]GRILLE COTATION'!$C$109,[1]SYNTHESE!$AJ292&gt;'[1]GRILLE COTATION'!$G$109),[1]BIBLIOTHEQUE!$H$36*[1]SYNTHESE!$N292,"")</f>
        <v/>
      </c>
      <c r="U293" s="36" t="str">
        <f ca="1">IF(AND([1]SYNTHESE!$AV292='[1]GRILLE COTATION'!$C$121,[1]SYNTHESE!$AJ292&gt;'[1]GRILLE COTATION'!$G$121),[1]BIBLIOTHEQUE!$H$37*[1]SYNTHESE!$N292,"")</f>
        <v/>
      </c>
      <c r="V293" s="35"/>
      <c r="W293" s="36" t="str">
        <f ca="1">IF(AND([1]SYNTHESE!$AW292='[1]GRILLE COTATION'!$C$134,[1]SYNTHESE!$AJ292&gt;'[1]GRILLE COTATION'!$G$134),[1]BIBLIOTHEQUE!$H$40*[1]SYNTHESE!$P292*[1]SYNTHESE!$O292,"")</f>
        <v/>
      </c>
      <c r="X293" s="36"/>
      <c r="Y293" s="36" t="str">
        <f ca="1">IF(AND([1]SYNTHESE!$AX292='[1]GRILLE COTATION'!$C$146,[1]SYNTHESE!$AJ292&gt;'[1]GRILLE COTATION'!$G$146,[1]SYNTHESE!$P292&gt;=4),[1]BIBLIOTHEQUE!$H$42*[1]SYNTHESE!$O292,"")</f>
        <v/>
      </c>
      <c r="Z293" s="37"/>
    </row>
    <row r="294" spans="1:26" x14ac:dyDescent="0.25">
      <c r="A294" s="4">
        <v>372</v>
      </c>
      <c r="B294" s="34" t="str">
        <f ca="1">IF(AND([1]SYNTHESE!$AM293='[1]GRILLE COTATION'!$C$9,[1]SYNTHESE!$W293&gt;'[1]GRILLE COTATION'!$G$9),[1]BIBLIOTHEQUE!$H$3*[1]SYNTHESE!$N293,"")</f>
        <v/>
      </c>
      <c r="C294" s="35"/>
      <c r="D294" s="36" t="str">
        <f>IF(AND([1]SYNTHESE!$AK293='[1]GRILLE COTATION'!$F$42,[1]SYNTHESE!$AP293='[1]GRILLE COTATION'!$C$42),[1]BIBLIOTHEQUE!$H$6,"")</f>
        <v/>
      </c>
      <c r="E294" s="35"/>
      <c r="F294" s="36" t="str">
        <f>IF(AND([1]SYNTHESE!$AN293='[1]GRILLE COTATION'!$C$22,[1]SYNTHESE!$AK293=[1]PARAM!$B$2,[1]SYNTHESE!$AB293="CHAUDIERE  INDIV.",[1]SYNTHESE!$AA293="GAZ"),[1]BIBLIOTHEQUE!$H$8*[1]SYNTHESE!$N293,
IF(AND([1]SYNTHESE!$AN293='[1]GRILLE COTATION'!$C$22,[1]SYNTHESE!$AK293=[1]PARAM!$B$3,[1]SYNTHESE!$AB293="CHAUDIERE  INDIV.",[1]SYNTHESE!$AA293="GAZ"),[1]BIBLIOTHEQUE!$H$8*[1]SYNTHESE!$N293,
IF(AND([1]SYNTHESE!$AN293='[1]GRILLE COTATION'!$C$22,[1]SYNTHESE!$AK293=[1]PARAM!$B$4,[1]SYNTHESE!$AB293="CHAUDIERE  INDIV.",[1]SYNTHESE!$AA293="GAZ"),[1]BIBLIOTHEQUE!$H$8*[1]SYNTHESE!$N293,
IF(AND([1]SYNTHESE!$AN293='[1]GRILLE COTATION'!$C$22,[1]SYNTHESE!$AK293=[1]PARAM!$B$5,[1]SYNTHESE!$AB293="CHAUDIERE  INDIV.",[1]SYNTHESE!$AA293="GAZ"),[1]BIBLIOTHEQUE!$H$8*[1]SYNTHESE!$N293,""))))</f>
        <v/>
      </c>
      <c r="G294" s="36" t="str">
        <f>IF(AND([1]SYNTHESE!$AN293='[1]GRILLE COTATION'!$C$22,[1]SYNTHESE!$AK293='[1]GRILLE COTATION'!$F$22),[1]BIBLIOTHEQUE!$H$9*[1]SYNTHESE!$N293,"")</f>
        <v/>
      </c>
      <c r="H294" s="36" t="str">
        <f>IF(AND([1]SYNTHESE!$AO293='[1]GRILLE COTATION'!$C$35,[1]SYNTHESE!$AK293='[1]GRILLE COTATION'!$F$35),[1]BIBLIOTHEQUE!$H$10*[1]SYNTHESE!$N293,
IF([1]SYNTHESE!$AO293='[1]GRILLE COTATION'!$C$38,[1]BIBLIOTHEQUE!$H$10*[1]SYNTHESE!$N293,""))</f>
        <v/>
      </c>
      <c r="I294" s="35"/>
      <c r="J294" s="36" t="str">
        <f ca="1">IF(AND(I294="",AI294="",BI294="",CI294="",DI294="",EI294="",FI294="",GI294="",HI294="",II294="",[1]SYNTHESE!$AP293='[1]GRILLE COTATION'!$C$42,[1]SYNTHESE!$AJ293&gt;'[1]GRILLE COTATION'!$G$48,[1]SYNTHESE!$M293=[1]BIBLIOTHEQUE!$F$15),[1]BIBLIOTHEQUE!$H$13*[1]SYNTHESE!$Q293*1.5,
IF(AND(I294="",AI294="",BI294="",CI294="",DI294="",EI294="",FI294="",GI294="",HI294="",II294="",[1]SYNTHESE!$AP293='[1]GRILLE COTATION'!$C$42,[1]SYNTHESE!$AJ293&gt;'[1]GRILLE COTATION'!$G$48,[1]SYNTHESE!$M293=[1]BIBLIOTHEQUE!$F$22),[1]BIBLIOTHEQUE!$H$13*[1]SYNTHESE!$Q293,""))</f>
        <v/>
      </c>
      <c r="K294" s="35"/>
      <c r="L294" s="36" t="str">
        <f ca="1">IF(AND(
[1]SYNTHESE!$AQ293='[1]GRILLE COTATION'!$C$60,
[1]SYNTHESE!$AJ293&gt;'[1]GRILLE COTATION'!$G$60,
[1]SYNTHESE!$M293=[1]BIBLIOTHEQUE!$F$22),
[1]BIBLIOTHEQUE!$H$22*[1]SYNTHESE!$F293+[1]BIBLIOTHEQUE!$H$23*[1]SYNTHESE!$G293+[1]BIBLIOTHEQUE!$H$24*[1]SYNTHESE!$H293+[1]BIBLIOTHEQUE!$H$25*[1]SYNTHESE!$I293+[1]BIBLIOTHEQUE!$H$26*[1]SYNTHESE!$J293+[1]BIBLIOTHEQUE!$H$27*[1]SYNTHESE!$K293,
IF(AND(
[1]SYNTHESE!$AQ293='[1]GRILLE COTATION'!$C$60,
[1]SYNTHESE!$AJ293&gt;'[1]GRILLE COTATION'!$G$60,
[1]SYNTHESE!$M293=[1]BIBLIOTHEQUE!$F$15),
[1]BIBLIOTHEQUE!$H$15*[1]SYNTHESE!$F293+[1]BIBLIOTHEQUE!$H$16*[1]SYNTHESE!$G293+[1]BIBLIOTHEQUE!$H$17*[1]SYNTHESE!$H293+[1]BIBLIOTHEQUE!$H$18*[1]SYNTHESE!$I293+[1]BIBLIOTHEQUE!$H$19*[1]SYNTHESE!$J293+[1]BIBLIOTHEQUE!$H$20*[1]SYNTHESE!$K293+[1]BIBLIOTHEQUE!$H$21*[1]SYNTHESE!$L293,""))</f>
        <v/>
      </c>
      <c r="M294" s="35"/>
      <c r="N294" s="36" t="str">
        <f ca="1">IF(AND([1]SYNTHESE!$AR293='[1]GRILLE COTATION'!$C$72,[1]SYNTHESE!$AJ293&gt;'[1]GRILLE COTATION'!$G$72),[1]BIBLIOTHEQUE!$H$29*[1]SYNTHESE!$Q293/[1]SYNTHESE!$P293*1.2,"")</f>
        <v/>
      </c>
      <c r="O294" s="35"/>
      <c r="P294" s="35"/>
      <c r="Q294" s="36" t="str">
        <f ca="1">IF(AND([1]SYNTHESE!$AS293='[1]GRILLE COTATION'!$C$84,[1]SYNTHESE!$AJ293&gt;'[1]GRILLE COTATION'!$G$84),[1]BIBLIOTHEQUE!$H$32*[1]SYNTHESE!$Q293/[1]SYNTHESE!$P293,"")</f>
        <v/>
      </c>
      <c r="R294" s="35"/>
      <c r="S294" s="36" t="str">
        <f ca="1">IF(AND([1]SYNTHESE!$AT293='[1]GRILLE COTATION'!$C$97,[1]SYNTHESE!$AJ293&gt;'[1]GRILLE COTATION'!$G$97),[1]BIBLIOTHEQUE!$H$35*[1]SYNTHESE!$N293,"")</f>
        <v/>
      </c>
      <c r="T294" s="36" t="str">
        <f ca="1">IF(AND([1]SYNTHESE!$AU293='[1]GRILLE COTATION'!$C$109,[1]SYNTHESE!$AJ293&gt;'[1]GRILLE COTATION'!$G$109),[1]BIBLIOTHEQUE!$H$36*[1]SYNTHESE!$N293,"")</f>
        <v/>
      </c>
      <c r="U294" s="36" t="str">
        <f ca="1">IF(AND([1]SYNTHESE!$AV293='[1]GRILLE COTATION'!$C$121,[1]SYNTHESE!$AJ293&gt;'[1]GRILLE COTATION'!$G$121),[1]BIBLIOTHEQUE!$H$37*[1]SYNTHESE!$N293,"")</f>
        <v/>
      </c>
      <c r="V294" s="35"/>
      <c r="W294" s="36" t="str">
        <f ca="1">IF(AND([1]SYNTHESE!$AW293='[1]GRILLE COTATION'!$C$134,[1]SYNTHESE!$AJ293&gt;'[1]GRILLE COTATION'!$G$134),[1]BIBLIOTHEQUE!$H$40*[1]SYNTHESE!$P293*[1]SYNTHESE!$O293,"")</f>
        <v/>
      </c>
      <c r="X294" s="36"/>
      <c r="Y294" s="36" t="str">
        <f ca="1">IF(AND([1]SYNTHESE!$AX293='[1]GRILLE COTATION'!$C$146,[1]SYNTHESE!$AJ293&gt;'[1]GRILLE COTATION'!$G$146,[1]SYNTHESE!$P293&gt;=4),[1]BIBLIOTHEQUE!$H$42*[1]SYNTHESE!$O293,"")</f>
        <v/>
      </c>
      <c r="Z294" s="37"/>
    </row>
    <row r="295" spans="1:26" x14ac:dyDescent="0.25">
      <c r="A295" s="4">
        <v>373</v>
      </c>
      <c r="B295" s="34" t="str">
        <f ca="1">IF(AND([1]SYNTHESE!$AM294='[1]GRILLE COTATION'!$C$9,[1]SYNTHESE!$W294&gt;'[1]GRILLE COTATION'!$G$9),[1]BIBLIOTHEQUE!$H$3*[1]SYNTHESE!$N294,"")</f>
        <v/>
      </c>
      <c r="C295" s="35"/>
      <c r="D295" s="36" t="str">
        <f>IF(AND([1]SYNTHESE!$AK294='[1]GRILLE COTATION'!$F$42,[1]SYNTHESE!$AP294='[1]GRILLE COTATION'!$C$42),[1]BIBLIOTHEQUE!$H$6,"")</f>
        <v/>
      </c>
      <c r="E295" s="35"/>
      <c r="F295" s="36" t="str">
        <f>IF(AND([1]SYNTHESE!$AN294='[1]GRILLE COTATION'!$C$22,[1]SYNTHESE!$AK294=[1]PARAM!$B$2,[1]SYNTHESE!$AB294="CHAUDIERE  INDIV.",[1]SYNTHESE!$AA294="GAZ"),[1]BIBLIOTHEQUE!$H$8*[1]SYNTHESE!$N294,
IF(AND([1]SYNTHESE!$AN294='[1]GRILLE COTATION'!$C$22,[1]SYNTHESE!$AK294=[1]PARAM!$B$3,[1]SYNTHESE!$AB294="CHAUDIERE  INDIV.",[1]SYNTHESE!$AA294="GAZ"),[1]BIBLIOTHEQUE!$H$8*[1]SYNTHESE!$N294,
IF(AND([1]SYNTHESE!$AN294='[1]GRILLE COTATION'!$C$22,[1]SYNTHESE!$AK294=[1]PARAM!$B$4,[1]SYNTHESE!$AB294="CHAUDIERE  INDIV.",[1]SYNTHESE!$AA294="GAZ"),[1]BIBLIOTHEQUE!$H$8*[1]SYNTHESE!$N294,
IF(AND([1]SYNTHESE!$AN294='[1]GRILLE COTATION'!$C$22,[1]SYNTHESE!$AK294=[1]PARAM!$B$5,[1]SYNTHESE!$AB294="CHAUDIERE  INDIV.",[1]SYNTHESE!$AA294="GAZ"),[1]BIBLIOTHEQUE!$H$8*[1]SYNTHESE!$N294,""))))</f>
        <v/>
      </c>
      <c r="G295" s="36" t="str">
        <f>IF(AND([1]SYNTHESE!$AN294='[1]GRILLE COTATION'!$C$22,[1]SYNTHESE!$AK294='[1]GRILLE COTATION'!$F$22),[1]BIBLIOTHEQUE!$H$9*[1]SYNTHESE!$N294,"")</f>
        <v/>
      </c>
      <c r="H295" s="36" t="str">
        <f>IF(AND([1]SYNTHESE!$AO294='[1]GRILLE COTATION'!$C$35,[1]SYNTHESE!$AK294='[1]GRILLE COTATION'!$F$35),[1]BIBLIOTHEQUE!$H$10*[1]SYNTHESE!$N294,
IF([1]SYNTHESE!$AO294='[1]GRILLE COTATION'!$C$38,[1]BIBLIOTHEQUE!$H$10*[1]SYNTHESE!$N294,""))</f>
        <v/>
      </c>
      <c r="I295" s="35"/>
      <c r="J295" s="36" t="str">
        <f ca="1">IF(AND(I295="",AI295="",BI295="",CI295="",DI295="",EI295="",FI295="",GI295="",HI295="",II295="",[1]SYNTHESE!$AP294='[1]GRILLE COTATION'!$C$42,[1]SYNTHESE!$AJ294&gt;'[1]GRILLE COTATION'!$G$48,[1]SYNTHESE!$M294=[1]BIBLIOTHEQUE!$F$15),[1]BIBLIOTHEQUE!$H$13*[1]SYNTHESE!$Q294*1.5,
IF(AND(I295="",AI295="",BI295="",CI295="",DI295="",EI295="",FI295="",GI295="",HI295="",II295="",[1]SYNTHESE!$AP294='[1]GRILLE COTATION'!$C$42,[1]SYNTHESE!$AJ294&gt;'[1]GRILLE COTATION'!$G$48,[1]SYNTHESE!$M294=[1]BIBLIOTHEQUE!$F$22),[1]BIBLIOTHEQUE!$H$13*[1]SYNTHESE!$Q294,""))</f>
        <v/>
      </c>
      <c r="K295" s="35"/>
      <c r="L295" s="36" t="str">
        <f ca="1">IF(AND(
[1]SYNTHESE!$AQ294='[1]GRILLE COTATION'!$C$60,
[1]SYNTHESE!$AJ294&gt;'[1]GRILLE COTATION'!$G$60,
[1]SYNTHESE!$M294=[1]BIBLIOTHEQUE!$F$22),
[1]BIBLIOTHEQUE!$H$22*[1]SYNTHESE!$F294+[1]BIBLIOTHEQUE!$H$23*[1]SYNTHESE!$G294+[1]BIBLIOTHEQUE!$H$24*[1]SYNTHESE!$H294+[1]BIBLIOTHEQUE!$H$25*[1]SYNTHESE!$I294+[1]BIBLIOTHEQUE!$H$26*[1]SYNTHESE!$J294+[1]BIBLIOTHEQUE!$H$27*[1]SYNTHESE!$K294,
IF(AND(
[1]SYNTHESE!$AQ294='[1]GRILLE COTATION'!$C$60,
[1]SYNTHESE!$AJ294&gt;'[1]GRILLE COTATION'!$G$60,
[1]SYNTHESE!$M294=[1]BIBLIOTHEQUE!$F$15),
[1]BIBLIOTHEQUE!$H$15*[1]SYNTHESE!$F294+[1]BIBLIOTHEQUE!$H$16*[1]SYNTHESE!$G294+[1]BIBLIOTHEQUE!$H$17*[1]SYNTHESE!$H294+[1]BIBLIOTHEQUE!$H$18*[1]SYNTHESE!$I294+[1]BIBLIOTHEQUE!$H$19*[1]SYNTHESE!$J294+[1]BIBLIOTHEQUE!$H$20*[1]SYNTHESE!$K294+[1]BIBLIOTHEQUE!$H$21*[1]SYNTHESE!$L294,""))</f>
        <v/>
      </c>
      <c r="M295" s="35"/>
      <c r="N295" s="36" t="str">
        <f ca="1">IF(AND([1]SYNTHESE!$AR294='[1]GRILLE COTATION'!$C$72,[1]SYNTHESE!$AJ294&gt;'[1]GRILLE COTATION'!$G$72),[1]BIBLIOTHEQUE!$H$29*[1]SYNTHESE!$Q294/[1]SYNTHESE!$P294*1.2,"")</f>
        <v/>
      </c>
      <c r="O295" s="35"/>
      <c r="P295" s="35"/>
      <c r="Q295" s="36" t="str">
        <f ca="1">IF(AND([1]SYNTHESE!$AS294='[1]GRILLE COTATION'!$C$84,[1]SYNTHESE!$AJ294&gt;'[1]GRILLE COTATION'!$G$84),[1]BIBLIOTHEQUE!$H$32*[1]SYNTHESE!$Q294/[1]SYNTHESE!$P294,"")</f>
        <v/>
      </c>
      <c r="R295" s="35"/>
      <c r="S295" s="36" t="str">
        <f ca="1">IF(AND([1]SYNTHESE!$AT294='[1]GRILLE COTATION'!$C$97,[1]SYNTHESE!$AJ294&gt;'[1]GRILLE COTATION'!$G$97),[1]BIBLIOTHEQUE!$H$35*[1]SYNTHESE!$N294,"")</f>
        <v/>
      </c>
      <c r="T295" s="36" t="str">
        <f ca="1">IF(AND([1]SYNTHESE!$AU294='[1]GRILLE COTATION'!$C$109,[1]SYNTHESE!$AJ294&gt;'[1]GRILLE COTATION'!$G$109),[1]BIBLIOTHEQUE!$H$36*[1]SYNTHESE!$N294,"")</f>
        <v/>
      </c>
      <c r="U295" s="36" t="str">
        <f ca="1">IF(AND([1]SYNTHESE!$AV294='[1]GRILLE COTATION'!$C$121,[1]SYNTHESE!$AJ294&gt;'[1]GRILLE COTATION'!$G$121),[1]BIBLIOTHEQUE!$H$37*[1]SYNTHESE!$N294,"")</f>
        <v/>
      </c>
      <c r="V295" s="35"/>
      <c r="W295" s="36" t="str">
        <f ca="1">IF(AND([1]SYNTHESE!$AW294='[1]GRILLE COTATION'!$C$134,[1]SYNTHESE!$AJ294&gt;'[1]GRILLE COTATION'!$G$134),[1]BIBLIOTHEQUE!$H$40*[1]SYNTHESE!$P294*[1]SYNTHESE!$O294,"")</f>
        <v/>
      </c>
      <c r="X295" s="36"/>
      <c r="Y295" s="36" t="str">
        <f ca="1">IF(AND([1]SYNTHESE!$AX294='[1]GRILLE COTATION'!$C$146,[1]SYNTHESE!$AJ294&gt;'[1]GRILLE COTATION'!$G$146,[1]SYNTHESE!$P294&gt;=4),[1]BIBLIOTHEQUE!$H$42*[1]SYNTHESE!$O294,"")</f>
        <v/>
      </c>
      <c r="Z295" s="37"/>
    </row>
    <row r="296" spans="1:26" x14ac:dyDescent="0.25">
      <c r="A296" s="4">
        <v>376</v>
      </c>
      <c r="B296" s="34" t="str">
        <f ca="1">IF(AND([1]SYNTHESE!$AM295='[1]GRILLE COTATION'!$C$9,[1]SYNTHESE!$W295&gt;'[1]GRILLE COTATION'!$G$9),[1]BIBLIOTHEQUE!$H$3*[1]SYNTHESE!$N295,"")</f>
        <v/>
      </c>
      <c r="C296" s="35"/>
      <c r="D296" s="36" t="str">
        <f>IF(AND([1]SYNTHESE!$AK295='[1]GRILLE COTATION'!$F$42,[1]SYNTHESE!$AP295='[1]GRILLE COTATION'!$C$42),[1]BIBLIOTHEQUE!$H$6,"")</f>
        <v/>
      </c>
      <c r="E296" s="35"/>
      <c r="F296" s="36" t="str">
        <f>IF(AND([1]SYNTHESE!$AN295='[1]GRILLE COTATION'!$C$22,[1]SYNTHESE!$AK295=[1]PARAM!$B$2,[1]SYNTHESE!$AB295="CHAUDIERE  INDIV.",[1]SYNTHESE!$AA295="GAZ"),[1]BIBLIOTHEQUE!$H$8*[1]SYNTHESE!$N295,
IF(AND([1]SYNTHESE!$AN295='[1]GRILLE COTATION'!$C$22,[1]SYNTHESE!$AK295=[1]PARAM!$B$3,[1]SYNTHESE!$AB295="CHAUDIERE  INDIV.",[1]SYNTHESE!$AA295="GAZ"),[1]BIBLIOTHEQUE!$H$8*[1]SYNTHESE!$N295,
IF(AND([1]SYNTHESE!$AN295='[1]GRILLE COTATION'!$C$22,[1]SYNTHESE!$AK295=[1]PARAM!$B$4,[1]SYNTHESE!$AB295="CHAUDIERE  INDIV.",[1]SYNTHESE!$AA295="GAZ"),[1]BIBLIOTHEQUE!$H$8*[1]SYNTHESE!$N295,
IF(AND([1]SYNTHESE!$AN295='[1]GRILLE COTATION'!$C$22,[1]SYNTHESE!$AK295=[1]PARAM!$B$5,[1]SYNTHESE!$AB295="CHAUDIERE  INDIV.",[1]SYNTHESE!$AA295="GAZ"),[1]BIBLIOTHEQUE!$H$8*[1]SYNTHESE!$N295,""))))</f>
        <v/>
      </c>
      <c r="G296" s="36" t="str">
        <f>IF(AND([1]SYNTHESE!$AN295='[1]GRILLE COTATION'!$C$22,[1]SYNTHESE!$AK295='[1]GRILLE COTATION'!$F$22),[1]BIBLIOTHEQUE!$H$9*[1]SYNTHESE!$N295,"")</f>
        <v/>
      </c>
      <c r="H296" s="36" t="str">
        <f>IF(AND([1]SYNTHESE!$AO295='[1]GRILLE COTATION'!$C$35,[1]SYNTHESE!$AK295='[1]GRILLE COTATION'!$F$35),[1]BIBLIOTHEQUE!$H$10*[1]SYNTHESE!$N295,
IF([1]SYNTHESE!$AO295='[1]GRILLE COTATION'!$C$38,[1]BIBLIOTHEQUE!$H$10*[1]SYNTHESE!$N295,""))</f>
        <v/>
      </c>
      <c r="I296" s="35"/>
      <c r="J296" s="36" t="str">
        <f ca="1">IF(AND(I296="",AI296="",BI296="",CI296="",DI296="",EI296="",FI296="",GI296="",HI296="",II296="",[1]SYNTHESE!$AP295='[1]GRILLE COTATION'!$C$42,[1]SYNTHESE!$AJ295&gt;'[1]GRILLE COTATION'!$G$48,[1]SYNTHESE!$M295=[1]BIBLIOTHEQUE!$F$15),[1]BIBLIOTHEQUE!$H$13*[1]SYNTHESE!$Q295*1.5,
IF(AND(I296="",AI296="",BI296="",CI296="",DI296="",EI296="",FI296="",GI296="",HI296="",II296="",[1]SYNTHESE!$AP295='[1]GRILLE COTATION'!$C$42,[1]SYNTHESE!$AJ295&gt;'[1]GRILLE COTATION'!$G$48,[1]SYNTHESE!$M295=[1]BIBLIOTHEQUE!$F$22),[1]BIBLIOTHEQUE!$H$13*[1]SYNTHESE!$Q295,""))</f>
        <v/>
      </c>
      <c r="K296" s="35"/>
      <c r="L296" s="36" t="str">
        <f ca="1">IF(AND(
[1]SYNTHESE!$AQ295='[1]GRILLE COTATION'!$C$60,
[1]SYNTHESE!$AJ295&gt;'[1]GRILLE COTATION'!$G$60,
[1]SYNTHESE!$M295=[1]BIBLIOTHEQUE!$F$22),
[1]BIBLIOTHEQUE!$H$22*[1]SYNTHESE!$F295+[1]BIBLIOTHEQUE!$H$23*[1]SYNTHESE!$G295+[1]BIBLIOTHEQUE!$H$24*[1]SYNTHESE!$H295+[1]BIBLIOTHEQUE!$H$25*[1]SYNTHESE!$I295+[1]BIBLIOTHEQUE!$H$26*[1]SYNTHESE!$J295+[1]BIBLIOTHEQUE!$H$27*[1]SYNTHESE!$K295,
IF(AND(
[1]SYNTHESE!$AQ295='[1]GRILLE COTATION'!$C$60,
[1]SYNTHESE!$AJ295&gt;'[1]GRILLE COTATION'!$G$60,
[1]SYNTHESE!$M295=[1]BIBLIOTHEQUE!$F$15),
[1]BIBLIOTHEQUE!$H$15*[1]SYNTHESE!$F295+[1]BIBLIOTHEQUE!$H$16*[1]SYNTHESE!$G295+[1]BIBLIOTHEQUE!$H$17*[1]SYNTHESE!$H295+[1]BIBLIOTHEQUE!$H$18*[1]SYNTHESE!$I295+[1]BIBLIOTHEQUE!$H$19*[1]SYNTHESE!$J295+[1]BIBLIOTHEQUE!$H$20*[1]SYNTHESE!$K295+[1]BIBLIOTHEQUE!$H$21*[1]SYNTHESE!$L295,""))</f>
        <v/>
      </c>
      <c r="M296" s="35"/>
      <c r="N296" s="36" t="str">
        <f ca="1">IF(AND([1]SYNTHESE!$AR295='[1]GRILLE COTATION'!$C$72,[1]SYNTHESE!$AJ295&gt;'[1]GRILLE COTATION'!$G$72),[1]BIBLIOTHEQUE!$H$29*[1]SYNTHESE!$Q295/[1]SYNTHESE!$P295*1.2,"")</f>
        <v/>
      </c>
      <c r="O296" s="35"/>
      <c r="P296" s="35"/>
      <c r="Q296" s="36" t="str">
        <f ca="1">IF(AND([1]SYNTHESE!$AS295='[1]GRILLE COTATION'!$C$84,[1]SYNTHESE!$AJ295&gt;'[1]GRILLE COTATION'!$G$84),[1]BIBLIOTHEQUE!$H$32*[1]SYNTHESE!$Q295/[1]SYNTHESE!$P295,"")</f>
        <v/>
      </c>
      <c r="R296" s="35"/>
      <c r="S296" s="36" t="str">
        <f ca="1">IF(AND([1]SYNTHESE!$AT295='[1]GRILLE COTATION'!$C$97,[1]SYNTHESE!$AJ295&gt;'[1]GRILLE COTATION'!$G$97),[1]BIBLIOTHEQUE!$H$35*[1]SYNTHESE!$N295,"")</f>
        <v/>
      </c>
      <c r="T296" s="36" t="str">
        <f ca="1">IF(AND([1]SYNTHESE!$AU295='[1]GRILLE COTATION'!$C$109,[1]SYNTHESE!$AJ295&gt;'[1]GRILLE COTATION'!$G$109),[1]BIBLIOTHEQUE!$H$36*[1]SYNTHESE!$N295,"")</f>
        <v/>
      </c>
      <c r="U296" s="36" t="str">
        <f ca="1">IF(AND([1]SYNTHESE!$AV295='[1]GRILLE COTATION'!$C$121,[1]SYNTHESE!$AJ295&gt;'[1]GRILLE COTATION'!$G$121),[1]BIBLIOTHEQUE!$H$37*[1]SYNTHESE!$N295,"")</f>
        <v/>
      </c>
      <c r="V296" s="35"/>
      <c r="W296" s="36" t="str">
        <f ca="1">IF(AND([1]SYNTHESE!$AW295='[1]GRILLE COTATION'!$C$134,[1]SYNTHESE!$AJ295&gt;'[1]GRILLE COTATION'!$G$134),[1]BIBLIOTHEQUE!$H$40*[1]SYNTHESE!$P295*[1]SYNTHESE!$O295,"")</f>
        <v/>
      </c>
      <c r="X296" s="36"/>
      <c r="Y296" s="36" t="str">
        <f ca="1">IF(AND([1]SYNTHESE!$AX295='[1]GRILLE COTATION'!$C$146,[1]SYNTHESE!$AJ295&gt;'[1]GRILLE COTATION'!$G$146,[1]SYNTHESE!$P295&gt;=4),[1]BIBLIOTHEQUE!$H$42*[1]SYNTHESE!$O295,"")</f>
        <v/>
      </c>
      <c r="Z296" s="37"/>
    </row>
    <row r="297" spans="1:26" x14ac:dyDescent="0.25">
      <c r="A297" s="4">
        <v>378</v>
      </c>
      <c r="B297" s="34" t="str">
        <f ca="1">IF(AND([1]SYNTHESE!$AM296='[1]GRILLE COTATION'!$C$9,[1]SYNTHESE!$W296&gt;'[1]GRILLE COTATION'!$G$9),[1]BIBLIOTHEQUE!$H$3*[1]SYNTHESE!$N296,"")</f>
        <v/>
      </c>
      <c r="C297" s="35"/>
      <c r="D297" s="36" t="str">
        <f>IF(AND([1]SYNTHESE!$AK296='[1]GRILLE COTATION'!$F$42,[1]SYNTHESE!$AP296='[1]GRILLE COTATION'!$C$42),[1]BIBLIOTHEQUE!$H$6,"")</f>
        <v/>
      </c>
      <c r="E297" s="35"/>
      <c r="F297" s="36" t="str">
        <f>IF(AND([1]SYNTHESE!$AN296='[1]GRILLE COTATION'!$C$22,[1]SYNTHESE!$AK296=[1]PARAM!$B$2,[1]SYNTHESE!$AB296="CHAUDIERE  INDIV.",[1]SYNTHESE!$AA296="GAZ"),[1]BIBLIOTHEQUE!$H$8*[1]SYNTHESE!$N296,
IF(AND([1]SYNTHESE!$AN296='[1]GRILLE COTATION'!$C$22,[1]SYNTHESE!$AK296=[1]PARAM!$B$3,[1]SYNTHESE!$AB296="CHAUDIERE  INDIV.",[1]SYNTHESE!$AA296="GAZ"),[1]BIBLIOTHEQUE!$H$8*[1]SYNTHESE!$N296,
IF(AND([1]SYNTHESE!$AN296='[1]GRILLE COTATION'!$C$22,[1]SYNTHESE!$AK296=[1]PARAM!$B$4,[1]SYNTHESE!$AB296="CHAUDIERE  INDIV.",[1]SYNTHESE!$AA296="GAZ"),[1]BIBLIOTHEQUE!$H$8*[1]SYNTHESE!$N296,
IF(AND([1]SYNTHESE!$AN296='[1]GRILLE COTATION'!$C$22,[1]SYNTHESE!$AK296=[1]PARAM!$B$5,[1]SYNTHESE!$AB296="CHAUDIERE  INDIV.",[1]SYNTHESE!$AA296="GAZ"),[1]BIBLIOTHEQUE!$H$8*[1]SYNTHESE!$N296,""))))</f>
        <v/>
      </c>
      <c r="G297" s="36" t="str">
        <f>IF(AND([1]SYNTHESE!$AN296='[1]GRILLE COTATION'!$C$22,[1]SYNTHESE!$AK296='[1]GRILLE COTATION'!$F$22),[1]BIBLIOTHEQUE!$H$9*[1]SYNTHESE!$N296,"")</f>
        <v/>
      </c>
      <c r="H297" s="36" t="str">
        <f>IF(AND([1]SYNTHESE!$AO296='[1]GRILLE COTATION'!$C$35,[1]SYNTHESE!$AK296='[1]GRILLE COTATION'!$F$35),[1]BIBLIOTHEQUE!$H$10*[1]SYNTHESE!$N296,
IF([1]SYNTHESE!$AO296='[1]GRILLE COTATION'!$C$38,[1]BIBLIOTHEQUE!$H$10*[1]SYNTHESE!$N296,""))</f>
        <v/>
      </c>
      <c r="I297" s="35"/>
      <c r="J297" s="36" t="str">
        <f ca="1">IF(AND(I297="",AI297="",BI297="",CI297="",DI297="",EI297="",FI297="",GI297="",HI297="",II297="",[1]SYNTHESE!$AP296='[1]GRILLE COTATION'!$C$42,[1]SYNTHESE!$AJ296&gt;'[1]GRILLE COTATION'!$G$48,[1]SYNTHESE!$M296=[1]BIBLIOTHEQUE!$F$15),[1]BIBLIOTHEQUE!$H$13*[1]SYNTHESE!$Q296*1.5,
IF(AND(I297="",AI297="",BI297="",CI297="",DI297="",EI297="",FI297="",GI297="",HI297="",II297="",[1]SYNTHESE!$AP296='[1]GRILLE COTATION'!$C$42,[1]SYNTHESE!$AJ296&gt;'[1]GRILLE COTATION'!$G$48,[1]SYNTHESE!$M296=[1]BIBLIOTHEQUE!$F$22),[1]BIBLIOTHEQUE!$H$13*[1]SYNTHESE!$Q296,""))</f>
        <v/>
      </c>
      <c r="K297" s="35"/>
      <c r="L297" s="36" t="str">
        <f ca="1">IF(AND(
[1]SYNTHESE!$AQ296='[1]GRILLE COTATION'!$C$60,
[1]SYNTHESE!$AJ296&gt;'[1]GRILLE COTATION'!$G$60,
[1]SYNTHESE!$M296=[1]BIBLIOTHEQUE!$F$22),
[1]BIBLIOTHEQUE!$H$22*[1]SYNTHESE!$F296+[1]BIBLIOTHEQUE!$H$23*[1]SYNTHESE!$G296+[1]BIBLIOTHEQUE!$H$24*[1]SYNTHESE!$H296+[1]BIBLIOTHEQUE!$H$25*[1]SYNTHESE!$I296+[1]BIBLIOTHEQUE!$H$26*[1]SYNTHESE!$J296+[1]BIBLIOTHEQUE!$H$27*[1]SYNTHESE!$K296,
IF(AND(
[1]SYNTHESE!$AQ296='[1]GRILLE COTATION'!$C$60,
[1]SYNTHESE!$AJ296&gt;'[1]GRILLE COTATION'!$G$60,
[1]SYNTHESE!$M296=[1]BIBLIOTHEQUE!$F$15),
[1]BIBLIOTHEQUE!$H$15*[1]SYNTHESE!$F296+[1]BIBLIOTHEQUE!$H$16*[1]SYNTHESE!$G296+[1]BIBLIOTHEQUE!$H$17*[1]SYNTHESE!$H296+[1]BIBLIOTHEQUE!$H$18*[1]SYNTHESE!$I296+[1]BIBLIOTHEQUE!$H$19*[1]SYNTHESE!$J296+[1]BIBLIOTHEQUE!$H$20*[1]SYNTHESE!$K296+[1]BIBLIOTHEQUE!$H$21*[1]SYNTHESE!$L296,""))</f>
        <v/>
      </c>
      <c r="M297" s="35"/>
      <c r="N297" s="36" t="str">
        <f ca="1">IF(AND([1]SYNTHESE!$AR296='[1]GRILLE COTATION'!$C$72,[1]SYNTHESE!$AJ296&gt;'[1]GRILLE COTATION'!$G$72),[1]BIBLIOTHEQUE!$H$29*[1]SYNTHESE!$Q296/[1]SYNTHESE!$P296*1.2,"")</f>
        <v/>
      </c>
      <c r="O297" s="35"/>
      <c r="P297" s="35"/>
      <c r="Q297" s="36" t="str">
        <f ca="1">IF(AND([1]SYNTHESE!$AS296='[1]GRILLE COTATION'!$C$84,[1]SYNTHESE!$AJ296&gt;'[1]GRILLE COTATION'!$G$84),[1]BIBLIOTHEQUE!$H$32*[1]SYNTHESE!$Q296/[1]SYNTHESE!$P296,"")</f>
        <v/>
      </c>
      <c r="R297" s="35"/>
      <c r="S297" s="36" t="str">
        <f ca="1">IF(AND([1]SYNTHESE!$AT296='[1]GRILLE COTATION'!$C$97,[1]SYNTHESE!$AJ296&gt;'[1]GRILLE COTATION'!$G$97),[1]BIBLIOTHEQUE!$H$35*[1]SYNTHESE!$N296,"")</f>
        <v/>
      </c>
      <c r="T297" s="36" t="str">
        <f ca="1">IF(AND([1]SYNTHESE!$AU296='[1]GRILLE COTATION'!$C$109,[1]SYNTHESE!$AJ296&gt;'[1]GRILLE COTATION'!$G$109),[1]BIBLIOTHEQUE!$H$36*[1]SYNTHESE!$N296,"")</f>
        <v/>
      </c>
      <c r="U297" s="36" t="str">
        <f ca="1">IF(AND([1]SYNTHESE!$AV296='[1]GRILLE COTATION'!$C$121,[1]SYNTHESE!$AJ296&gt;'[1]GRILLE COTATION'!$G$121),[1]BIBLIOTHEQUE!$H$37*[1]SYNTHESE!$N296,"")</f>
        <v/>
      </c>
      <c r="V297" s="35"/>
      <c r="W297" s="36" t="str">
        <f ca="1">IF(AND([1]SYNTHESE!$AW296='[1]GRILLE COTATION'!$C$134,[1]SYNTHESE!$AJ296&gt;'[1]GRILLE COTATION'!$G$134),[1]BIBLIOTHEQUE!$H$40*[1]SYNTHESE!$P296*[1]SYNTHESE!$O296,"")</f>
        <v/>
      </c>
      <c r="X297" s="36"/>
      <c r="Y297" s="36" t="str">
        <f ca="1">IF(AND([1]SYNTHESE!$AX296='[1]GRILLE COTATION'!$C$146,[1]SYNTHESE!$AJ296&gt;'[1]GRILLE COTATION'!$G$146,[1]SYNTHESE!$P296&gt;=4),[1]BIBLIOTHEQUE!$H$42*[1]SYNTHESE!$O296,"")</f>
        <v/>
      </c>
      <c r="Z297" s="37"/>
    </row>
    <row r="298" spans="1:26" x14ac:dyDescent="0.25">
      <c r="A298" s="4">
        <v>379</v>
      </c>
      <c r="B298" s="34" t="str">
        <f ca="1">IF(AND([1]SYNTHESE!$AM297='[1]GRILLE COTATION'!$C$9,[1]SYNTHESE!$W297&gt;'[1]GRILLE COTATION'!$G$9),[1]BIBLIOTHEQUE!$H$3*[1]SYNTHESE!$N297,"")</f>
        <v/>
      </c>
      <c r="C298" s="35"/>
      <c r="D298" s="36" t="str">
        <f>IF(AND([1]SYNTHESE!$AK297='[1]GRILLE COTATION'!$F$42,[1]SYNTHESE!$AP297='[1]GRILLE COTATION'!$C$42),[1]BIBLIOTHEQUE!$H$6,"")</f>
        <v/>
      </c>
      <c r="E298" s="35"/>
      <c r="F298" s="36" t="str">
        <f>IF(AND([1]SYNTHESE!$AN297='[1]GRILLE COTATION'!$C$22,[1]SYNTHESE!$AK297=[1]PARAM!$B$2,[1]SYNTHESE!$AB297="CHAUDIERE  INDIV.",[1]SYNTHESE!$AA297="GAZ"),[1]BIBLIOTHEQUE!$H$8*[1]SYNTHESE!$N297,
IF(AND([1]SYNTHESE!$AN297='[1]GRILLE COTATION'!$C$22,[1]SYNTHESE!$AK297=[1]PARAM!$B$3,[1]SYNTHESE!$AB297="CHAUDIERE  INDIV.",[1]SYNTHESE!$AA297="GAZ"),[1]BIBLIOTHEQUE!$H$8*[1]SYNTHESE!$N297,
IF(AND([1]SYNTHESE!$AN297='[1]GRILLE COTATION'!$C$22,[1]SYNTHESE!$AK297=[1]PARAM!$B$4,[1]SYNTHESE!$AB297="CHAUDIERE  INDIV.",[1]SYNTHESE!$AA297="GAZ"),[1]BIBLIOTHEQUE!$H$8*[1]SYNTHESE!$N297,
IF(AND([1]SYNTHESE!$AN297='[1]GRILLE COTATION'!$C$22,[1]SYNTHESE!$AK297=[1]PARAM!$B$5,[1]SYNTHESE!$AB297="CHAUDIERE  INDIV.",[1]SYNTHESE!$AA297="GAZ"),[1]BIBLIOTHEQUE!$H$8*[1]SYNTHESE!$N297,""))))</f>
        <v/>
      </c>
      <c r="G298" s="36" t="str">
        <f>IF(AND([1]SYNTHESE!$AN297='[1]GRILLE COTATION'!$C$22,[1]SYNTHESE!$AK297='[1]GRILLE COTATION'!$F$22),[1]BIBLIOTHEQUE!$H$9*[1]SYNTHESE!$N297,"")</f>
        <v/>
      </c>
      <c r="H298" s="36" t="str">
        <f>IF(AND([1]SYNTHESE!$AO297='[1]GRILLE COTATION'!$C$35,[1]SYNTHESE!$AK297='[1]GRILLE COTATION'!$F$35),[1]BIBLIOTHEQUE!$H$10*[1]SYNTHESE!$N297,
IF([1]SYNTHESE!$AO297='[1]GRILLE COTATION'!$C$38,[1]BIBLIOTHEQUE!$H$10*[1]SYNTHESE!$N297,""))</f>
        <v/>
      </c>
      <c r="I298" s="35"/>
      <c r="J298" s="36" t="str">
        <f ca="1">IF(AND(I298="",AI298="",BI298="",CI298="",DI298="",EI298="",FI298="",GI298="",HI298="",II298="",[1]SYNTHESE!$AP297='[1]GRILLE COTATION'!$C$42,[1]SYNTHESE!$AJ297&gt;'[1]GRILLE COTATION'!$G$48,[1]SYNTHESE!$M297=[1]BIBLIOTHEQUE!$F$15),[1]BIBLIOTHEQUE!$H$13*[1]SYNTHESE!$Q297*1.5,
IF(AND(I298="",AI298="",BI298="",CI298="",DI298="",EI298="",FI298="",GI298="",HI298="",II298="",[1]SYNTHESE!$AP297='[1]GRILLE COTATION'!$C$42,[1]SYNTHESE!$AJ297&gt;'[1]GRILLE COTATION'!$G$48,[1]SYNTHESE!$M297=[1]BIBLIOTHEQUE!$F$22),[1]BIBLIOTHEQUE!$H$13*[1]SYNTHESE!$Q297,""))</f>
        <v/>
      </c>
      <c r="K298" s="35"/>
      <c r="L298" s="36" t="str">
        <f ca="1">IF(AND(
[1]SYNTHESE!$AQ297='[1]GRILLE COTATION'!$C$60,
[1]SYNTHESE!$AJ297&gt;'[1]GRILLE COTATION'!$G$60,
[1]SYNTHESE!$M297=[1]BIBLIOTHEQUE!$F$22),
[1]BIBLIOTHEQUE!$H$22*[1]SYNTHESE!$F297+[1]BIBLIOTHEQUE!$H$23*[1]SYNTHESE!$G297+[1]BIBLIOTHEQUE!$H$24*[1]SYNTHESE!$H297+[1]BIBLIOTHEQUE!$H$25*[1]SYNTHESE!$I297+[1]BIBLIOTHEQUE!$H$26*[1]SYNTHESE!$J297+[1]BIBLIOTHEQUE!$H$27*[1]SYNTHESE!$K297,
IF(AND(
[1]SYNTHESE!$AQ297='[1]GRILLE COTATION'!$C$60,
[1]SYNTHESE!$AJ297&gt;'[1]GRILLE COTATION'!$G$60,
[1]SYNTHESE!$M297=[1]BIBLIOTHEQUE!$F$15),
[1]BIBLIOTHEQUE!$H$15*[1]SYNTHESE!$F297+[1]BIBLIOTHEQUE!$H$16*[1]SYNTHESE!$G297+[1]BIBLIOTHEQUE!$H$17*[1]SYNTHESE!$H297+[1]BIBLIOTHEQUE!$H$18*[1]SYNTHESE!$I297+[1]BIBLIOTHEQUE!$H$19*[1]SYNTHESE!$J297+[1]BIBLIOTHEQUE!$H$20*[1]SYNTHESE!$K297+[1]BIBLIOTHEQUE!$H$21*[1]SYNTHESE!$L297,""))</f>
        <v/>
      </c>
      <c r="M298" s="35"/>
      <c r="N298" s="36" t="str">
        <f ca="1">IF(AND([1]SYNTHESE!$AR297='[1]GRILLE COTATION'!$C$72,[1]SYNTHESE!$AJ297&gt;'[1]GRILLE COTATION'!$G$72),[1]BIBLIOTHEQUE!$H$29*[1]SYNTHESE!$Q297/[1]SYNTHESE!$P297*1.2,"")</f>
        <v/>
      </c>
      <c r="O298" s="35"/>
      <c r="P298" s="35"/>
      <c r="Q298" s="36" t="str">
        <f ca="1">IF(AND([1]SYNTHESE!$AS297='[1]GRILLE COTATION'!$C$84,[1]SYNTHESE!$AJ297&gt;'[1]GRILLE COTATION'!$G$84),[1]BIBLIOTHEQUE!$H$32*[1]SYNTHESE!$Q297/[1]SYNTHESE!$P297,"")</f>
        <v/>
      </c>
      <c r="R298" s="35"/>
      <c r="S298" s="36" t="str">
        <f ca="1">IF(AND([1]SYNTHESE!$AT297='[1]GRILLE COTATION'!$C$97,[1]SYNTHESE!$AJ297&gt;'[1]GRILLE COTATION'!$G$97),[1]BIBLIOTHEQUE!$H$35*[1]SYNTHESE!$N297,"")</f>
        <v/>
      </c>
      <c r="T298" s="36" t="str">
        <f ca="1">IF(AND([1]SYNTHESE!$AU297='[1]GRILLE COTATION'!$C$109,[1]SYNTHESE!$AJ297&gt;'[1]GRILLE COTATION'!$G$109),[1]BIBLIOTHEQUE!$H$36*[1]SYNTHESE!$N297,"")</f>
        <v/>
      </c>
      <c r="U298" s="36" t="str">
        <f ca="1">IF(AND([1]SYNTHESE!$AV297='[1]GRILLE COTATION'!$C$121,[1]SYNTHESE!$AJ297&gt;'[1]GRILLE COTATION'!$G$121),[1]BIBLIOTHEQUE!$H$37*[1]SYNTHESE!$N297,"")</f>
        <v/>
      </c>
      <c r="V298" s="35"/>
      <c r="W298" s="36" t="str">
        <f ca="1">IF(AND([1]SYNTHESE!$AW297='[1]GRILLE COTATION'!$C$134,[1]SYNTHESE!$AJ297&gt;'[1]GRILLE COTATION'!$G$134),[1]BIBLIOTHEQUE!$H$40*[1]SYNTHESE!$P297*[1]SYNTHESE!$O297,"")</f>
        <v/>
      </c>
      <c r="X298" s="36"/>
      <c r="Y298" s="36" t="str">
        <f ca="1">IF(AND([1]SYNTHESE!$AX297='[1]GRILLE COTATION'!$C$146,[1]SYNTHESE!$AJ297&gt;'[1]GRILLE COTATION'!$G$146,[1]SYNTHESE!$P297&gt;=4),[1]BIBLIOTHEQUE!$H$42*[1]SYNTHESE!$O297,"")</f>
        <v/>
      </c>
      <c r="Z298" s="37"/>
    </row>
    <row r="299" spans="1:26" x14ac:dyDescent="0.25">
      <c r="A299" s="4">
        <v>381</v>
      </c>
      <c r="B299" s="34" t="str">
        <f ca="1">IF(AND([1]SYNTHESE!$AM298='[1]GRILLE COTATION'!$C$9,[1]SYNTHESE!$W298&gt;'[1]GRILLE COTATION'!$G$9),[1]BIBLIOTHEQUE!$H$3*[1]SYNTHESE!$N298,"")</f>
        <v/>
      </c>
      <c r="C299" s="35"/>
      <c r="D299" s="36" t="str">
        <f>IF(AND([1]SYNTHESE!$AK298='[1]GRILLE COTATION'!$F$42,[1]SYNTHESE!$AP298='[1]GRILLE COTATION'!$C$42),[1]BIBLIOTHEQUE!$H$6,"")</f>
        <v/>
      </c>
      <c r="E299" s="35"/>
      <c r="F299" s="36" t="str">
        <f>IF(AND([1]SYNTHESE!$AN298='[1]GRILLE COTATION'!$C$22,[1]SYNTHESE!$AK298=[1]PARAM!$B$2,[1]SYNTHESE!$AB298="CHAUDIERE  INDIV.",[1]SYNTHESE!$AA298="GAZ"),[1]BIBLIOTHEQUE!$H$8*[1]SYNTHESE!$N298,
IF(AND([1]SYNTHESE!$AN298='[1]GRILLE COTATION'!$C$22,[1]SYNTHESE!$AK298=[1]PARAM!$B$3,[1]SYNTHESE!$AB298="CHAUDIERE  INDIV.",[1]SYNTHESE!$AA298="GAZ"),[1]BIBLIOTHEQUE!$H$8*[1]SYNTHESE!$N298,
IF(AND([1]SYNTHESE!$AN298='[1]GRILLE COTATION'!$C$22,[1]SYNTHESE!$AK298=[1]PARAM!$B$4,[1]SYNTHESE!$AB298="CHAUDIERE  INDIV.",[1]SYNTHESE!$AA298="GAZ"),[1]BIBLIOTHEQUE!$H$8*[1]SYNTHESE!$N298,
IF(AND([1]SYNTHESE!$AN298='[1]GRILLE COTATION'!$C$22,[1]SYNTHESE!$AK298=[1]PARAM!$B$5,[1]SYNTHESE!$AB298="CHAUDIERE  INDIV.",[1]SYNTHESE!$AA298="GAZ"),[1]BIBLIOTHEQUE!$H$8*[1]SYNTHESE!$N298,""))))</f>
        <v/>
      </c>
      <c r="G299" s="36" t="str">
        <f>IF(AND([1]SYNTHESE!$AN298='[1]GRILLE COTATION'!$C$22,[1]SYNTHESE!$AK298='[1]GRILLE COTATION'!$F$22),[1]BIBLIOTHEQUE!$H$9*[1]SYNTHESE!$N298,"")</f>
        <v/>
      </c>
      <c r="H299" s="36" t="str">
        <f>IF(AND([1]SYNTHESE!$AO298='[1]GRILLE COTATION'!$C$35,[1]SYNTHESE!$AK298='[1]GRILLE COTATION'!$F$35),[1]BIBLIOTHEQUE!$H$10*[1]SYNTHESE!$N298,
IF([1]SYNTHESE!$AO298='[1]GRILLE COTATION'!$C$38,[1]BIBLIOTHEQUE!$H$10*[1]SYNTHESE!$N298,""))</f>
        <v/>
      </c>
      <c r="I299" s="35"/>
      <c r="J299" s="36" t="str">
        <f ca="1">IF(AND(I299="",AI299="",BI299="",CI299="",DI299="",EI299="",FI299="",GI299="",HI299="",II299="",[1]SYNTHESE!$AP298='[1]GRILLE COTATION'!$C$42,[1]SYNTHESE!$AJ298&gt;'[1]GRILLE COTATION'!$G$48,[1]SYNTHESE!$M298=[1]BIBLIOTHEQUE!$F$15),[1]BIBLIOTHEQUE!$H$13*[1]SYNTHESE!$Q298*1.5,
IF(AND(I299="",AI299="",BI299="",CI299="",DI299="",EI299="",FI299="",GI299="",HI299="",II299="",[1]SYNTHESE!$AP298='[1]GRILLE COTATION'!$C$42,[1]SYNTHESE!$AJ298&gt;'[1]GRILLE COTATION'!$G$48,[1]SYNTHESE!$M298=[1]BIBLIOTHEQUE!$F$22),[1]BIBLIOTHEQUE!$H$13*[1]SYNTHESE!$Q298,""))</f>
        <v/>
      </c>
      <c r="K299" s="35"/>
      <c r="L299" s="36" t="str">
        <f ca="1">IF(AND(
[1]SYNTHESE!$AQ298='[1]GRILLE COTATION'!$C$60,
[1]SYNTHESE!$AJ298&gt;'[1]GRILLE COTATION'!$G$60,
[1]SYNTHESE!$M298=[1]BIBLIOTHEQUE!$F$22),
[1]BIBLIOTHEQUE!$H$22*[1]SYNTHESE!$F298+[1]BIBLIOTHEQUE!$H$23*[1]SYNTHESE!$G298+[1]BIBLIOTHEQUE!$H$24*[1]SYNTHESE!$H298+[1]BIBLIOTHEQUE!$H$25*[1]SYNTHESE!$I298+[1]BIBLIOTHEQUE!$H$26*[1]SYNTHESE!$J298+[1]BIBLIOTHEQUE!$H$27*[1]SYNTHESE!$K298,
IF(AND(
[1]SYNTHESE!$AQ298='[1]GRILLE COTATION'!$C$60,
[1]SYNTHESE!$AJ298&gt;'[1]GRILLE COTATION'!$G$60,
[1]SYNTHESE!$M298=[1]BIBLIOTHEQUE!$F$15),
[1]BIBLIOTHEQUE!$H$15*[1]SYNTHESE!$F298+[1]BIBLIOTHEQUE!$H$16*[1]SYNTHESE!$G298+[1]BIBLIOTHEQUE!$H$17*[1]SYNTHESE!$H298+[1]BIBLIOTHEQUE!$H$18*[1]SYNTHESE!$I298+[1]BIBLIOTHEQUE!$H$19*[1]SYNTHESE!$J298+[1]BIBLIOTHEQUE!$H$20*[1]SYNTHESE!$K298+[1]BIBLIOTHEQUE!$H$21*[1]SYNTHESE!$L298,""))</f>
        <v/>
      </c>
      <c r="M299" s="35"/>
      <c r="N299" s="36" t="str">
        <f ca="1">IF(AND([1]SYNTHESE!$AR298='[1]GRILLE COTATION'!$C$72,[1]SYNTHESE!$AJ298&gt;'[1]GRILLE COTATION'!$G$72),[1]BIBLIOTHEQUE!$H$29*[1]SYNTHESE!$Q298/[1]SYNTHESE!$P298*1.2,"")</f>
        <v/>
      </c>
      <c r="O299" s="35"/>
      <c r="P299" s="35"/>
      <c r="Q299" s="36" t="str">
        <f ca="1">IF(AND([1]SYNTHESE!$AS298='[1]GRILLE COTATION'!$C$84,[1]SYNTHESE!$AJ298&gt;'[1]GRILLE COTATION'!$G$84),[1]BIBLIOTHEQUE!$H$32*[1]SYNTHESE!$Q298/[1]SYNTHESE!$P298,"")</f>
        <v/>
      </c>
      <c r="R299" s="35"/>
      <c r="S299" s="36" t="str">
        <f ca="1">IF(AND([1]SYNTHESE!$AT298='[1]GRILLE COTATION'!$C$97,[1]SYNTHESE!$AJ298&gt;'[1]GRILLE COTATION'!$G$97),[1]BIBLIOTHEQUE!$H$35*[1]SYNTHESE!$N298,"")</f>
        <v/>
      </c>
      <c r="T299" s="36" t="str">
        <f ca="1">IF(AND([1]SYNTHESE!$AU298='[1]GRILLE COTATION'!$C$109,[1]SYNTHESE!$AJ298&gt;'[1]GRILLE COTATION'!$G$109),[1]BIBLIOTHEQUE!$H$36*[1]SYNTHESE!$N298,"")</f>
        <v/>
      </c>
      <c r="U299" s="36" t="str">
        <f ca="1">IF(AND([1]SYNTHESE!$AV298='[1]GRILLE COTATION'!$C$121,[1]SYNTHESE!$AJ298&gt;'[1]GRILLE COTATION'!$G$121),[1]BIBLIOTHEQUE!$H$37*[1]SYNTHESE!$N298,"")</f>
        <v/>
      </c>
      <c r="V299" s="35"/>
      <c r="W299" s="36" t="str">
        <f ca="1">IF(AND([1]SYNTHESE!$AW298='[1]GRILLE COTATION'!$C$134,[1]SYNTHESE!$AJ298&gt;'[1]GRILLE COTATION'!$G$134),[1]BIBLIOTHEQUE!$H$40*[1]SYNTHESE!$P298*[1]SYNTHESE!$O298,"")</f>
        <v/>
      </c>
      <c r="X299" s="36"/>
      <c r="Y299" s="36" t="str">
        <f ca="1">IF(AND([1]SYNTHESE!$AX298='[1]GRILLE COTATION'!$C$146,[1]SYNTHESE!$AJ298&gt;'[1]GRILLE COTATION'!$G$146,[1]SYNTHESE!$P298&gt;=4),[1]BIBLIOTHEQUE!$H$42*[1]SYNTHESE!$O298,"")</f>
        <v/>
      </c>
      <c r="Z299" s="37"/>
    </row>
    <row r="300" spans="1:26" x14ac:dyDescent="0.25">
      <c r="A300" s="4">
        <v>383</v>
      </c>
      <c r="B300" s="34" t="str">
        <f ca="1">IF(AND([1]SYNTHESE!$AM299='[1]GRILLE COTATION'!$C$9,[1]SYNTHESE!$W299&gt;'[1]GRILLE COTATION'!$G$9),[1]BIBLIOTHEQUE!$H$3*[1]SYNTHESE!$N299,"")</f>
        <v/>
      </c>
      <c r="C300" s="35"/>
      <c r="D300" s="36" t="str">
        <f>IF(AND([1]SYNTHESE!$AK299='[1]GRILLE COTATION'!$F$42,[1]SYNTHESE!$AP299='[1]GRILLE COTATION'!$C$42),[1]BIBLIOTHEQUE!$H$6,"")</f>
        <v/>
      </c>
      <c r="E300" s="35"/>
      <c r="F300" s="36" t="str">
        <f>IF(AND([1]SYNTHESE!$AN299='[1]GRILLE COTATION'!$C$22,[1]SYNTHESE!$AK299=[1]PARAM!$B$2,[1]SYNTHESE!$AB299="CHAUDIERE  INDIV.",[1]SYNTHESE!$AA299="GAZ"),[1]BIBLIOTHEQUE!$H$8*[1]SYNTHESE!$N299,
IF(AND([1]SYNTHESE!$AN299='[1]GRILLE COTATION'!$C$22,[1]SYNTHESE!$AK299=[1]PARAM!$B$3,[1]SYNTHESE!$AB299="CHAUDIERE  INDIV.",[1]SYNTHESE!$AA299="GAZ"),[1]BIBLIOTHEQUE!$H$8*[1]SYNTHESE!$N299,
IF(AND([1]SYNTHESE!$AN299='[1]GRILLE COTATION'!$C$22,[1]SYNTHESE!$AK299=[1]PARAM!$B$4,[1]SYNTHESE!$AB299="CHAUDIERE  INDIV.",[1]SYNTHESE!$AA299="GAZ"),[1]BIBLIOTHEQUE!$H$8*[1]SYNTHESE!$N299,
IF(AND([1]SYNTHESE!$AN299='[1]GRILLE COTATION'!$C$22,[1]SYNTHESE!$AK299=[1]PARAM!$B$5,[1]SYNTHESE!$AB299="CHAUDIERE  INDIV.",[1]SYNTHESE!$AA299="GAZ"),[1]BIBLIOTHEQUE!$H$8*[1]SYNTHESE!$N299,""))))</f>
        <v/>
      </c>
      <c r="G300" s="36" t="str">
        <f>IF(AND([1]SYNTHESE!$AN299='[1]GRILLE COTATION'!$C$22,[1]SYNTHESE!$AK299='[1]GRILLE COTATION'!$F$22),[1]BIBLIOTHEQUE!$H$9*[1]SYNTHESE!$N299,"")</f>
        <v/>
      </c>
      <c r="H300" s="36" t="str">
        <f>IF(AND([1]SYNTHESE!$AO299='[1]GRILLE COTATION'!$C$35,[1]SYNTHESE!$AK299='[1]GRILLE COTATION'!$F$35),[1]BIBLIOTHEQUE!$H$10*[1]SYNTHESE!$N299,
IF([1]SYNTHESE!$AO299='[1]GRILLE COTATION'!$C$38,[1]BIBLIOTHEQUE!$H$10*[1]SYNTHESE!$N299,""))</f>
        <v/>
      </c>
      <c r="I300" s="35"/>
      <c r="J300" s="36" t="str">
        <f ca="1">IF(AND(I300="",AI300="",BI300="",CI300="",DI300="",EI300="",FI300="",GI300="",HI300="",II300="",[1]SYNTHESE!$AP299='[1]GRILLE COTATION'!$C$42,[1]SYNTHESE!$AJ299&gt;'[1]GRILLE COTATION'!$G$48,[1]SYNTHESE!$M299=[1]BIBLIOTHEQUE!$F$15),[1]BIBLIOTHEQUE!$H$13*[1]SYNTHESE!$Q299*1.5,
IF(AND(I300="",AI300="",BI300="",CI300="",DI300="",EI300="",FI300="",GI300="",HI300="",II300="",[1]SYNTHESE!$AP299='[1]GRILLE COTATION'!$C$42,[1]SYNTHESE!$AJ299&gt;'[1]GRILLE COTATION'!$G$48,[1]SYNTHESE!$M299=[1]BIBLIOTHEQUE!$F$22),[1]BIBLIOTHEQUE!$H$13*[1]SYNTHESE!$Q299,""))</f>
        <v/>
      </c>
      <c r="K300" s="35"/>
      <c r="L300" s="36" t="str">
        <f ca="1">IF(AND(
[1]SYNTHESE!$AQ299='[1]GRILLE COTATION'!$C$60,
[1]SYNTHESE!$AJ299&gt;'[1]GRILLE COTATION'!$G$60,
[1]SYNTHESE!$M299=[1]BIBLIOTHEQUE!$F$22),
[1]BIBLIOTHEQUE!$H$22*[1]SYNTHESE!$F299+[1]BIBLIOTHEQUE!$H$23*[1]SYNTHESE!$G299+[1]BIBLIOTHEQUE!$H$24*[1]SYNTHESE!$H299+[1]BIBLIOTHEQUE!$H$25*[1]SYNTHESE!$I299+[1]BIBLIOTHEQUE!$H$26*[1]SYNTHESE!$J299+[1]BIBLIOTHEQUE!$H$27*[1]SYNTHESE!$K299,
IF(AND(
[1]SYNTHESE!$AQ299='[1]GRILLE COTATION'!$C$60,
[1]SYNTHESE!$AJ299&gt;'[1]GRILLE COTATION'!$G$60,
[1]SYNTHESE!$M299=[1]BIBLIOTHEQUE!$F$15),
[1]BIBLIOTHEQUE!$H$15*[1]SYNTHESE!$F299+[1]BIBLIOTHEQUE!$H$16*[1]SYNTHESE!$G299+[1]BIBLIOTHEQUE!$H$17*[1]SYNTHESE!$H299+[1]BIBLIOTHEQUE!$H$18*[1]SYNTHESE!$I299+[1]BIBLIOTHEQUE!$H$19*[1]SYNTHESE!$J299+[1]BIBLIOTHEQUE!$H$20*[1]SYNTHESE!$K299+[1]BIBLIOTHEQUE!$H$21*[1]SYNTHESE!$L299,""))</f>
        <v/>
      </c>
      <c r="M300" s="35"/>
      <c r="N300" s="36" t="str">
        <f ca="1">IF(AND([1]SYNTHESE!$AR299='[1]GRILLE COTATION'!$C$72,[1]SYNTHESE!$AJ299&gt;'[1]GRILLE COTATION'!$G$72),[1]BIBLIOTHEQUE!$H$29*[1]SYNTHESE!$Q299/[1]SYNTHESE!$P299*1.2,"")</f>
        <v/>
      </c>
      <c r="O300" s="35"/>
      <c r="P300" s="35"/>
      <c r="Q300" s="36" t="str">
        <f ca="1">IF(AND([1]SYNTHESE!$AS299='[1]GRILLE COTATION'!$C$84,[1]SYNTHESE!$AJ299&gt;'[1]GRILLE COTATION'!$G$84),[1]BIBLIOTHEQUE!$H$32*[1]SYNTHESE!$Q299/[1]SYNTHESE!$P299,"")</f>
        <v/>
      </c>
      <c r="R300" s="35"/>
      <c r="S300" s="36" t="str">
        <f ca="1">IF(AND([1]SYNTHESE!$AT299='[1]GRILLE COTATION'!$C$97,[1]SYNTHESE!$AJ299&gt;'[1]GRILLE COTATION'!$G$97),[1]BIBLIOTHEQUE!$H$35*[1]SYNTHESE!$N299,"")</f>
        <v/>
      </c>
      <c r="T300" s="36" t="str">
        <f ca="1">IF(AND([1]SYNTHESE!$AU299='[1]GRILLE COTATION'!$C$109,[1]SYNTHESE!$AJ299&gt;'[1]GRILLE COTATION'!$G$109),[1]BIBLIOTHEQUE!$H$36*[1]SYNTHESE!$N299,"")</f>
        <v/>
      </c>
      <c r="U300" s="36" t="str">
        <f ca="1">IF(AND([1]SYNTHESE!$AV299='[1]GRILLE COTATION'!$C$121,[1]SYNTHESE!$AJ299&gt;'[1]GRILLE COTATION'!$G$121),[1]BIBLIOTHEQUE!$H$37*[1]SYNTHESE!$N299,"")</f>
        <v/>
      </c>
      <c r="V300" s="35"/>
      <c r="W300" s="36" t="str">
        <f ca="1">IF(AND([1]SYNTHESE!$AW299='[1]GRILLE COTATION'!$C$134,[1]SYNTHESE!$AJ299&gt;'[1]GRILLE COTATION'!$G$134),[1]BIBLIOTHEQUE!$H$40*[1]SYNTHESE!$P299*[1]SYNTHESE!$O299,"")</f>
        <v/>
      </c>
      <c r="X300" s="36"/>
      <c r="Y300" s="36" t="str">
        <f ca="1">IF(AND([1]SYNTHESE!$AX299='[1]GRILLE COTATION'!$C$146,[1]SYNTHESE!$AJ299&gt;'[1]GRILLE COTATION'!$G$146,[1]SYNTHESE!$P299&gt;=4),[1]BIBLIOTHEQUE!$H$42*[1]SYNTHESE!$O299,"")</f>
        <v/>
      </c>
      <c r="Z300" s="37"/>
    </row>
    <row r="301" spans="1:26" x14ac:dyDescent="0.25">
      <c r="A301" s="4">
        <v>385</v>
      </c>
      <c r="B301" s="34" t="str">
        <f ca="1">IF(AND([1]SYNTHESE!$AM300='[1]GRILLE COTATION'!$C$9,[1]SYNTHESE!$W300&gt;'[1]GRILLE COTATION'!$G$9),[1]BIBLIOTHEQUE!$H$3*[1]SYNTHESE!$N300,"")</f>
        <v/>
      </c>
      <c r="C301" s="35"/>
      <c r="D301" s="36" t="str">
        <f>IF(AND([1]SYNTHESE!$AK300='[1]GRILLE COTATION'!$F$42,[1]SYNTHESE!$AP300='[1]GRILLE COTATION'!$C$42),[1]BIBLIOTHEQUE!$H$6,"")</f>
        <v/>
      </c>
      <c r="E301" s="35"/>
      <c r="F301" s="36" t="str">
        <f>IF(AND([1]SYNTHESE!$AN300='[1]GRILLE COTATION'!$C$22,[1]SYNTHESE!$AK300=[1]PARAM!$B$2,[1]SYNTHESE!$AB300="CHAUDIERE  INDIV.",[1]SYNTHESE!$AA300="GAZ"),[1]BIBLIOTHEQUE!$H$8*[1]SYNTHESE!$N300,
IF(AND([1]SYNTHESE!$AN300='[1]GRILLE COTATION'!$C$22,[1]SYNTHESE!$AK300=[1]PARAM!$B$3,[1]SYNTHESE!$AB300="CHAUDIERE  INDIV.",[1]SYNTHESE!$AA300="GAZ"),[1]BIBLIOTHEQUE!$H$8*[1]SYNTHESE!$N300,
IF(AND([1]SYNTHESE!$AN300='[1]GRILLE COTATION'!$C$22,[1]SYNTHESE!$AK300=[1]PARAM!$B$4,[1]SYNTHESE!$AB300="CHAUDIERE  INDIV.",[1]SYNTHESE!$AA300="GAZ"),[1]BIBLIOTHEQUE!$H$8*[1]SYNTHESE!$N300,
IF(AND([1]SYNTHESE!$AN300='[1]GRILLE COTATION'!$C$22,[1]SYNTHESE!$AK300=[1]PARAM!$B$5,[1]SYNTHESE!$AB300="CHAUDIERE  INDIV.",[1]SYNTHESE!$AA300="GAZ"),[1]BIBLIOTHEQUE!$H$8*[1]SYNTHESE!$N300,""))))</f>
        <v/>
      </c>
      <c r="G301" s="36" t="str">
        <f>IF(AND([1]SYNTHESE!$AN300='[1]GRILLE COTATION'!$C$22,[1]SYNTHESE!$AK300='[1]GRILLE COTATION'!$F$22),[1]BIBLIOTHEQUE!$H$9*[1]SYNTHESE!$N300,"")</f>
        <v/>
      </c>
      <c r="H301" s="36" t="str">
        <f>IF(AND([1]SYNTHESE!$AO300='[1]GRILLE COTATION'!$C$35,[1]SYNTHESE!$AK300='[1]GRILLE COTATION'!$F$35),[1]BIBLIOTHEQUE!$H$10*[1]SYNTHESE!$N300,
IF([1]SYNTHESE!$AO300='[1]GRILLE COTATION'!$C$38,[1]BIBLIOTHEQUE!$H$10*[1]SYNTHESE!$N300,""))</f>
        <v/>
      </c>
      <c r="I301" s="35"/>
      <c r="J301" s="36" t="str">
        <f ca="1">IF(AND(I301="",AI301="",BI301="",CI301="",DI301="",EI301="",FI301="",GI301="",HI301="",II301="",[1]SYNTHESE!$AP300='[1]GRILLE COTATION'!$C$42,[1]SYNTHESE!$AJ300&gt;'[1]GRILLE COTATION'!$G$48,[1]SYNTHESE!$M300=[1]BIBLIOTHEQUE!$F$15),[1]BIBLIOTHEQUE!$H$13*[1]SYNTHESE!$Q300*1.5,
IF(AND(I301="",AI301="",BI301="",CI301="",DI301="",EI301="",FI301="",GI301="",HI301="",II301="",[1]SYNTHESE!$AP300='[1]GRILLE COTATION'!$C$42,[1]SYNTHESE!$AJ300&gt;'[1]GRILLE COTATION'!$G$48,[1]SYNTHESE!$M300=[1]BIBLIOTHEQUE!$F$22),[1]BIBLIOTHEQUE!$H$13*[1]SYNTHESE!$Q300,""))</f>
        <v/>
      </c>
      <c r="K301" s="35"/>
      <c r="L301" s="36" t="str">
        <f ca="1">IF(AND(
[1]SYNTHESE!$AQ300='[1]GRILLE COTATION'!$C$60,
[1]SYNTHESE!$AJ300&gt;'[1]GRILLE COTATION'!$G$60,
[1]SYNTHESE!$M300=[1]BIBLIOTHEQUE!$F$22),
[1]BIBLIOTHEQUE!$H$22*[1]SYNTHESE!$F300+[1]BIBLIOTHEQUE!$H$23*[1]SYNTHESE!$G300+[1]BIBLIOTHEQUE!$H$24*[1]SYNTHESE!$H300+[1]BIBLIOTHEQUE!$H$25*[1]SYNTHESE!$I300+[1]BIBLIOTHEQUE!$H$26*[1]SYNTHESE!$J300+[1]BIBLIOTHEQUE!$H$27*[1]SYNTHESE!$K300,
IF(AND(
[1]SYNTHESE!$AQ300='[1]GRILLE COTATION'!$C$60,
[1]SYNTHESE!$AJ300&gt;'[1]GRILLE COTATION'!$G$60,
[1]SYNTHESE!$M300=[1]BIBLIOTHEQUE!$F$15),
[1]BIBLIOTHEQUE!$H$15*[1]SYNTHESE!$F300+[1]BIBLIOTHEQUE!$H$16*[1]SYNTHESE!$G300+[1]BIBLIOTHEQUE!$H$17*[1]SYNTHESE!$H300+[1]BIBLIOTHEQUE!$H$18*[1]SYNTHESE!$I300+[1]BIBLIOTHEQUE!$H$19*[1]SYNTHESE!$J300+[1]BIBLIOTHEQUE!$H$20*[1]SYNTHESE!$K300+[1]BIBLIOTHEQUE!$H$21*[1]SYNTHESE!$L300,""))</f>
        <v/>
      </c>
      <c r="M301" s="35"/>
      <c r="N301" s="36" t="str">
        <f ca="1">IF(AND([1]SYNTHESE!$AR300='[1]GRILLE COTATION'!$C$72,[1]SYNTHESE!$AJ300&gt;'[1]GRILLE COTATION'!$G$72),[1]BIBLIOTHEQUE!$H$29*[1]SYNTHESE!$Q300/[1]SYNTHESE!$P300*1.2,"")</f>
        <v/>
      </c>
      <c r="O301" s="35"/>
      <c r="P301" s="35"/>
      <c r="Q301" s="36" t="str">
        <f ca="1">IF(AND([1]SYNTHESE!$AS300='[1]GRILLE COTATION'!$C$84,[1]SYNTHESE!$AJ300&gt;'[1]GRILLE COTATION'!$G$84),[1]BIBLIOTHEQUE!$H$32*[1]SYNTHESE!$Q300/[1]SYNTHESE!$P300,"")</f>
        <v/>
      </c>
      <c r="R301" s="35"/>
      <c r="S301" s="36" t="str">
        <f ca="1">IF(AND([1]SYNTHESE!$AT300='[1]GRILLE COTATION'!$C$97,[1]SYNTHESE!$AJ300&gt;'[1]GRILLE COTATION'!$G$97),[1]BIBLIOTHEQUE!$H$35*[1]SYNTHESE!$N300,"")</f>
        <v/>
      </c>
      <c r="T301" s="36" t="str">
        <f ca="1">IF(AND([1]SYNTHESE!$AU300='[1]GRILLE COTATION'!$C$109,[1]SYNTHESE!$AJ300&gt;'[1]GRILLE COTATION'!$G$109),[1]BIBLIOTHEQUE!$H$36*[1]SYNTHESE!$N300,"")</f>
        <v/>
      </c>
      <c r="U301" s="36" t="str">
        <f ca="1">IF(AND([1]SYNTHESE!$AV300='[1]GRILLE COTATION'!$C$121,[1]SYNTHESE!$AJ300&gt;'[1]GRILLE COTATION'!$G$121),[1]BIBLIOTHEQUE!$H$37*[1]SYNTHESE!$N300,"")</f>
        <v/>
      </c>
      <c r="V301" s="35"/>
      <c r="W301" s="36" t="str">
        <f ca="1">IF(AND([1]SYNTHESE!$AW300='[1]GRILLE COTATION'!$C$134,[1]SYNTHESE!$AJ300&gt;'[1]GRILLE COTATION'!$G$134),[1]BIBLIOTHEQUE!$H$40*[1]SYNTHESE!$P300*[1]SYNTHESE!$O300,"")</f>
        <v/>
      </c>
      <c r="X301" s="36"/>
      <c r="Y301" s="36" t="str">
        <f ca="1">IF(AND([1]SYNTHESE!$AX300='[1]GRILLE COTATION'!$C$146,[1]SYNTHESE!$AJ300&gt;'[1]GRILLE COTATION'!$G$146,[1]SYNTHESE!$P300&gt;=4),[1]BIBLIOTHEQUE!$H$42*[1]SYNTHESE!$O300,"")</f>
        <v/>
      </c>
      <c r="Z301" s="37"/>
    </row>
    <row r="302" spans="1:26" x14ac:dyDescent="0.25">
      <c r="A302" s="4">
        <v>386</v>
      </c>
      <c r="B302" s="34" t="str">
        <f ca="1">IF(AND([1]SYNTHESE!$AM301='[1]GRILLE COTATION'!$C$9,[1]SYNTHESE!$W301&gt;'[1]GRILLE COTATION'!$G$9),[1]BIBLIOTHEQUE!$H$3*[1]SYNTHESE!$N301,"")</f>
        <v/>
      </c>
      <c r="C302" s="35"/>
      <c r="D302" s="36" t="str">
        <f>IF(AND([1]SYNTHESE!$AK301='[1]GRILLE COTATION'!$F$42,[1]SYNTHESE!$AP301='[1]GRILLE COTATION'!$C$42),[1]BIBLIOTHEQUE!$H$6,"")</f>
        <v/>
      </c>
      <c r="E302" s="35"/>
      <c r="F302" s="36" t="str">
        <f>IF(AND([1]SYNTHESE!$AN301='[1]GRILLE COTATION'!$C$22,[1]SYNTHESE!$AK301=[1]PARAM!$B$2,[1]SYNTHESE!$AB301="CHAUDIERE  INDIV.",[1]SYNTHESE!$AA301="GAZ"),[1]BIBLIOTHEQUE!$H$8*[1]SYNTHESE!$N301,
IF(AND([1]SYNTHESE!$AN301='[1]GRILLE COTATION'!$C$22,[1]SYNTHESE!$AK301=[1]PARAM!$B$3,[1]SYNTHESE!$AB301="CHAUDIERE  INDIV.",[1]SYNTHESE!$AA301="GAZ"),[1]BIBLIOTHEQUE!$H$8*[1]SYNTHESE!$N301,
IF(AND([1]SYNTHESE!$AN301='[1]GRILLE COTATION'!$C$22,[1]SYNTHESE!$AK301=[1]PARAM!$B$4,[1]SYNTHESE!$AB301="CHAUDIERE  INDIV.",[1]SYNTHESE!$AA301="GAZ"),[1]BIBLIOTHEQUE!$H$8*[1]SYNTHESE!$N301,
IF(AND([1]SYNTHESE!$AN301='[1]GRILLE COTATION'!$C$22,[1]SYNTHESE!$AK301=[1]PARAM!$B$5,[1]SYNTHESE!$AB301="CHAUDIERE  INDIV.",[1]SYNTHESE!$AA301="GAZ"),[1]BIBLIOTHEQUE!$H$8*[1]SYNTHESE!$N301,""))))</f>
        <v/>
      </c>
      <c r="G302" s="36" t="str">
        <f>IF(AND([1]SYNTHESE!$AN301='[1]GRILLE COTATION'!$C$22,[1]SYNTHESE!$AK301='[1]GRILLE COTATION'!$F$22),[1]BIBLIOTHEQUE!$H$9*[1]SYNTHESE!$N301,"")</f>
        <v/>
      </c>
      <c r="H302" s="36" t="str">
        <f>IF(AND([1]SYNTHESE!$AO301='[1]GRILLE COTATION'!$C$35,[1]SYNTHESE!$AK301='[1]GRILLE COTATION'!$F$35),[1]BIBLIOTHEQUE!$H$10*[1]SYNTHESE!$N301,
IF([1]SYNTHESE!$AO301='[1]GRILLE COTATION'!$C$38,[1]BIBLIOTHEQUE!$H$10*[1]SYNTHESE!$N301,""))</f>
        <v/>
      </c>
      <c r="I302" s="35"/>
      <c r="J302" s="36" t="str">
        <f ca="1">IF(AND(I302="",AI302="",BI302="",CI302="",DI302="",EI302="",FI302="",GI302="",HI302="",II302="",[1]SYNTHESE!$AP301='[1]GRILLE COTATION'!$C$42,[1]SYNTHESE!$AJ301&gt;'[1]GRILLE COTATION'!$G$48,[1]SYNTHESE!$M301=[1]BIBLIOTHEQUE!$F$15),[1]BIBLIOTHEQUE!$H$13*[1]SYNTHESE!$Q301*1.5,
IF(AND(I302="",AI302="",BI302="",CI302="",DI302="",EI302="",FI302="",GI302="",HI302="",II302="",[1]SYNTHESE!$AP301='[1]GRILLE COTATION'!$C$42,[1]SYNTHESE!$AJ301&gt;'[1]GRILLE COTATION'!$G$48,[1]SYNTHESE!$M301=[1]BIBLIOTHEQUE!$F$22),[1]BIBLIOTHEQUE!$H$13*[1]SYNTHESE!$Q301,""))</f>
        <v/>
      </c>
      <c r="K302" s="35"/>
      <c r="L302" s="36" t="str">
        <f ca="1">IF(AND(
[1]SYNTHESE!$AQ301='[1]GRILLE COTATION'!$C$60,
[1]SYNTHESE!$AJ301&gt;'[1]GRILLE COTATION'!$G$60,
[1]SYNTHESE!$M301=[1]BIBLIOTHEQUE!$F$22),
[1]BIBLIOTHEQUE!$H$22*[1]SYNTHESE!$F301+[1]BIBLIOTHEQUE!$H$23*[1]SYNTHESE!$G301+[1]BIBLIOTHEQUE!$H$24*[1]SYNTHESE!$H301+[1]BIBLIOTHEQUE!$H$25*[1]SYNTHESE!$I301+[1]BIBLIOTHEQUE!$H$26*[1]SYNTHESE!$J301+[1]BIBLIOTHEQUE!$H$27*[1]SYNTHESE!$K301,
IF(AND(
[1]SYNTHESE!$AQ301='[1]GRILLE COTATION'!$C$60,
[1]SYNTHESE!$AJ301&gt;'[1]GRILLE COTATION'!$G$60,
[1]SYNTHESE!$M301=[1]BIBLIOTHEQUE!$F$15),
[1]BIBLIOTHEQUE!$H$15*[1]SYNTHESE!$F301+[1]BIBLIOTHEQUE!$H$16*[1]SYNTHESE!$G301+[1]BIBLIOTHEQUE!$H$17*[1]SYNTHESE!$H301+[1]BIBLIOTHEQUE!$H$18*[1]SYNTHESE!$I301+[1]BIBLIOTHEQUE!$H$19*[1]SYNTHESE!$J301+[1]BIBLIOTHEQUE!$H$20*[1]SYNTHESE!$K301+[1]BIBLIOTHEQUE!$H$21*[1]SYNTHESE!$L301,""))</f>
        <v/>
      </c>
      <c r="M302" s="35"/>
      <c r="N302" s="36" t="str">
        <f ca="1">IF(AND([1]SYNTHESE!$AR301='[1]GRILLE COTATION'!$C$72,[1]SYNTHESE!$AJ301&gt;'[1]GRILLE COTATION'!$G$72),[1]BIBLIOTHEQUE!$H$29*[1]SYNTHESE!$Q301/[1]SYNTHESE!$P301*1.2,"")</f>
        <v/>
      </c>
      <c r="O302" s="35"/>
      <c r="P302" s="35"/>
      <c r="Q302" s="36" t="str">
        <f ca="1">IF(AND([1]SYNTHESE!$AS301='[1]GRILLE COTATION'!$C$84,[1]SYNTHESE!$AJ301&gt;'[1]GRILLE COTATION'!$G$84),[1]BIBLIOTHEQUE!$H$32*[1]SYNTHESE!$Q301/[1]SYNTHESE!$P301,"")</f>
        <v/>
      </c>
      <c r="R302" s="35"/>
      <c r="S302" s="36" t="str">
        <f ca="1">IF(AND([1]SYNTHESE!$AT301='[1]GRILLE COTATION'!$C$97,[1]SYNTHESE!$AJ301&gt;'[1]GRILLE COTATION'!$G$97),[1]BIBLIOTHEQUE!$H$35*[1]SYNTHESE!$N301,"")</f>
        <v/>
      </c>
      <c r="T302" s="36" t="str">
        <f ca="1">IF(AND([1]SYNTHESE!$AU301='[1]GRILLE COTATION'!$C$109,[1]SYNTHESE!$AJ301&gt;'[1]GRILLE COTATION'!$G$109),[1]BIBLIOTHEQUE!$H$36*[1]SYNTHESE!$N301,"")</f>
        <v/>
      </c>
      <c r="U302" s="36" t="str">
        <f ca="1">IF(AND([1]SYNTHESE!$AV301='[1]GRILLE COTATION'!$C$121,[1]SYNTHESE!$AJ301&gt;'[1]GRILLE COTATION'!$G$121),[1]BIBLIOTHEQUE!$H$37*[1]SYNTHESE!$N301,"")</f>
        <v/>
      </c>
      <c r="V302" s="35"/>
      <c r="W302" s="36" t="str">
        <f ca="1">IF(AND([1]SYNTHESE!$AW301='[1]GRILLE COTATION'!$C$134,[1]SYNTHESE!$AJ301&gt;'[1]GRILLE COTATION'!$G$134),[1]BIBLIOTHEQUE!$H$40*[1]SYNTHESE!$P301*[1]SYNTHESE!$O301,"")</f>
        <v/>
      </c>
      <c r="X302" s="36"/>
      <c r="Y302" s="36" t="str">
        <f ca="1">IF(AND([1]SYNTHESE!$AX301='[1]GRILLE COTATION'!$C$146,[1]SYNTHESE!$AJ301&gt;'[1]GRILLE COTATION'!$G$146,[1]SYNTHESE!$P301&gt;=4),[1]BIBLIOTHEQUE!$H$42*[1]SYNTHESE!$O301,"")</f>
        <v/>
      </c>
      <c r="Z302" s="37"/>
    </row>
    <row r="303" spans="1:26" x14ac:dyDescent="0.25">
      <c r="A303" s="4">
        <v>387</v>
      </c>
      <c r="B303" s="34" t="str">
        <f ca="1">IF(AND([1]SYNTHESE!$AM302='[1]GRILLE COTATION'!$C$9,[1]SYNTHESE!$W302&gt;'[1]GRILLE COTATION'!$G$9),[1]BIBLIOTHEQUE!$H$3*[1]SYNTHESE!$N302,"")</f>
        <v/>
      </c>
      <c r="C303" s="35"/>
      <c r="D303" s="36" t="str">
        <f>IF(AND([1]SYNTHESE!$AK302='[1]GRILLE COTATION'!$F$42,[1]SYNTHESE!$AP302='[1]GRILLE COTATION'!$C$42),[1]BIBLIOTHEQUE!$H$6,"")</f>
        <v/>
      </c>
      <c r="E303" s="35"/>
      <c r="F303" s="36" t="str">
        <f>IF(AND([1]SYNTHESE!$AN302='[1]GRILLE COTATION'!$C$22,[1]SYNTHESE!$AK302=[1]PARAM!$B$2,[1]SYNTHESE!$AB302="CHAUDIERE  INDIV.",[1]SYNTHESE!$AA302="GAZ"),[1]BIBLIOTHEQUE!$H$8*[1]SYNTHESE!$N302,
IF(AND([1]SYNTHESE!$AN302='[1]GRILLE COTATION'!$C$22,[1]SYNTHESE!$AK302=[1]PARAM!$B$3,[1]SYNTHESE!$AB302="CHAUDIERE  INDIV.",[1]SYNTHESE!$AA302="GAZ"),[1]BIBLIOTHEQUE!$H$8*[1]SYNTHESE!$N302,
IF(AND([1]SYNTHESE!$AN302='[1]GRILLE COTATION'!$C$22,[1]SYNTHESE!$AK302=[1]PARAM!$B$4,[1]SYNTHESE!$AB302="CHAUDIERE  INDIV.",[1]SYNTHESE!$AA302="GAZ"),[1]BIBLIOTHEQUE!$H$8*[1]SYNTHESE!$N302,
IF(AND([1]SYNTHESE!$AN302='[1]GRILLE COTATION'!$C$22,[1]SYNTHESE!$AK302=[1]PARAM!$B$5,[1]SYNTHESE!$AB302="CHAUDIERE  INDIV.",[1]SYNTHESE!$AA302="GAZ"),[1]BIBLIOTHEQUE!$H$8*[1]SYNTHESE!$N302,""))))</f>
        <v/>
      </c>
      <c r="G303" s="36" t="str">
        <f>IF(AND([1]SYNTHESE!$AN302='[1]GRILLE COTATION'!$C$22,[1]SYNTHESE!$AK302='[1]GRILLE COTATION'!$F$22),[1]BIBLIOTHEQUE!$H$9*[1]SYNTHESE!$N302,"")</f>
        <v/>
      </c>
      <c r="H303" s="36" t="str">
        <f>IF(AND([1]SYNTHESE!$AO302='[1]GRILLE COTATION'!$C$35,[1]SYNTHESE!$AK302='[1]GRILLE COTATION'!$F$35),[1]BIBLIOTHEQUE!$H$10*[1]SYNTHESE!$N302,
IF([1]SYNTHESE!$AO302='[1]GRILLE COTATION'!$C$38,[1]BIBLIOTHEQUE!$H$10*[1]SYNTHESE!$N302,""))</f>
        <v/>
      </c>
      <c r="I303" s="35"/>
      <c r="J303" s="36" t="str">
        <f ca="1">IF(AND(I303="",AI303="",BI303="",CI303="",DI303="",EI303="",FI303="",GI303="",HI303="",II303="",[1]SYNTHESE!$AP302='[1]GRILLE COTATION'!$C$42,[1]SYNTHESE!$AJ302&gt;'[1]GRILLE COTATION'!$G$48,[1]SYNTHESE!$M302=[1]BIBLIOTHEQUE!$F$15),[1]BIBLIOTHEQUE!$H$13*[1]SYNTHESE!$Q302*1.5,
IF(AND(I303="",AI303="",BI303="",CI303="",DI303="",EI303="",FI303="",GI303="",HI303="",II303="",[1]SYNTHESE!$AP302='[1]GRILLE COTATION'!$C$42,[1]SYNTHESE!$AJ302&gt;'[1]GRILLE COTATION'!$G$48,[1]SYNTHESE!$M302=[1]BIBLIOTHEQUE!$F$22),[1]BIBLIOTHEQUE!$H$13*[1]SYNTHESE!$Q302,""))</f>
        <v/>
      </c>
      <c r="K303" s="35"/>
      <c r="L303" s="36" t="str">
        <f ca="1">IF(AND(
[1]SYNTHESE!$AQ302='[1]GRILLE COTATION'!$C$60,
[1]SYNTHESE!$AJ302&gt;'[1]GRILLE COTATION'!$G$60,
[1]SYNTHESE!$M302=[1]BIBLIOTHEQUE!$F$22),
[1]BIBLIOTHEQUE!$H$22*[1]SYNTHESE!$F302+[1]BIBLIOTHEQUE!$H$23*[1]SYNTHESE!$G302+[1]BIBLIOTHEQUE!$H$24*[1]SYNTHESE!$H302+[1]BIBLIOTHEQUE!$H$25*[1]SYNTHESE!$I302+[1]BIBLIOTHEQUE!$H$26*[1]SYNTHESE!$J302+[1]BIBLIOTHEQUE!$H$27*[1]SYNTHESE!$K302,
IF(AND(
[1]SYNTHESE!$AQ302='[1]GRILLE COTATION'!$C$60,
[1]SYNTHESE!$AJ302&gt;'[1]GRILLE COTATION'!$G$60,
[1]SYNTHESE!$M302=[1]BIBLIOTHEQUE!$F$15),
[1]BIBLIOTHEQUE!$H$15*[1]SYNTHESE!$F302+[1]BIBLIOTHEQUE!$H$16*[1]SYNTHESE!$G302+[1]BIBLIOTHEQUE!$H$17*[1]SYNTHESE!$H302+[1]BIBLIOTHEQUE!$H$18*[1]SYNTHESE!$I302+[1]BIBLIOTHEQUE!$H$19*[1]SYNTHESE!$J302+[1]BIBLIOTHEQUE!$H$20*[1]SYNTHESE!$K302+[1]BIBLIOTHEQUE!$H$21*[1]SYNTHESE!$L302,""))</f>
        <v/>
      </c>
      <c r="M303" s="35"/>
      <c r="N303" s="36" t="str">
        <f ca="1">IF(AND([1]SYNTHESE!$AR302='[1]GRILLE COTATION'!$C$72,[1]SYNTHESE!$AJ302&gt;'[1]GRILLE COTATION'!$G$72),[1]BIBLIOTHEQUE!$H$29*[1]SYNTHESE!$Q302/[1]SYNTHESE!$P302*1.2,"")</f>
        <v/>
      </c>
      <c r="O303" s="35"/>
      <c r="P303" s="35"/>
      <c r="Q303" s="36" t="str">
        <f ca="1">IF(AND([1]SYNTHESE!$AS302='[1]GRILLE COTATION'!$C$84,[1]SYNTHESE!$AJ302&gt;'[1]GRILLE COTATION'!$G$84),[1]BIBLIOTHEQUE!$H$32*[1]SYNTHESE!$Q302/[1]SYNTHESE!$P302,"")</f>
        <v/>
      </c>
      <c r="R303" s="35"/>
      <c r="S303" s="36" t="str">
        <f ca="1">IF(AND([1]SYNTHESE!$AT302='[1]GRILLE COTATION'!$C$97,[1]SYNTHESE!$AJ302&gt;'[1]GRILLE COTATION'!$G$97),[1]BIBLIOTHEQUE!$H$35*[1]SYNTHESE!$N302,"")</f>
        <v/>
      </c>
      <c r="T303" s="36" t="str">
        <f ca="1">IF(AND([1]SYNTHESE!$AU302='[1]GRILLE COTATION'!$C$109,[1]SYNTHESE!$AJ302&gt;'[1]GRILLE COTATION'!$G$109),[1]BIBLIOTHEQUE!$H$36*[1]SYNTHESE!$N302,"")</f>
        <v/>
      </c>
      <c r="U303" s="36" t="str">
        <f ca="1">IF(AND([1]SYNTHESE!$AV302='[1]GRILLE COTATION'!$C$121,[1]SYNTHESE!$AJ302&gt;'[1]GRILLE COTATION'!$G$121),[1]BIBLIOTHEQUE!$H$37*[1]SYNTHESE!$N302,"")</f>
        <v/>
      </c>
      <c r="V303" s="35"/>
      <c r="W303" s="36" t="str">
        <f ca="1">IF(AND([1]SYNTHESE!$AW302='[1]GRILLE COTATION'!$C$134,[1]SYNTHESE!$AJ302&gt;'[1]GRILLE COTATION'!$G$134),[1]BIBLIOTHEQUE!$H$40*[1]SYNTHESE!$P302*[1]SYNTHESE!$O302,"")</f>
        <v/>
      </c>
      <c r="X303" s="36"/>
      <c r="Y303" s="36" t="str">
        <f ca="1">IF(AND([1]SYNTHESE!$AX302='[1]GRILLE COTATION'!$C$146,[1]SYNTHESE!$AJ302&gt;'[1]GRILLE COTATION'!$G$146,[1]SYNTHESE!$P302&gt;=4),[1]BIBLIOTHEQUE!$H$42*[1]SYNTHESE!$O302,"")</f>
        <v/>
      </c>
      <c r="Z303" s="37"/>
    </row>
    <row r="304" spans="1:26" x14ac:dyDescent="0.25">
      <c r="A304" s="4">
        <v>388</v>
      </c>
      <c r="B304" s="34" t="str">
        <f ca="1">IF(AND([1]SYNTHESE!$AM303='[1]GRILLE COTATION'!$C$9,[1]SYNTHESE!$W303&gt;'[1]GRILLE COTATION'!$G$9),[1]BIBLIOTHEQUE!$H$3*[1]SYNTHESE!$N303,"")</f>
        <v/>
      </c>
      <c r="C304" s="35"/>
      <c r="D304" s="36" t="str">
        <f>IF(AND([1]SYNTHESE!$AK303='[1]GRILLE COTATION'!$F$42,[1]SYNTHESE!$AP303='[1]GRILLE COTATION'!$C$42),[1]BIBLIOTHEQUE!$H$6,"")</f>
        <v/>
      </c>
      <c r="E304" s="35"/>
      <c r="F304" s="36" t="str">
        <f>IF(AND([1]SYNTHESE!$AN303='[1]GRILLE COTATION'!$C$22,[1]SYNTHESE!$AK303=[1]PARAM!$B$2,[1]SYNTHESE!$AB303="CHAUDIERE  INDIV.",[1]SYNTHESE!$AA303="GAZ"),[1]BIBLIOTHEQUE!$H$8*[1]SYNTHESE!$N303,
IF(AND([1]SYNTHESE!$AN303='[1]GRILLE COTATION'!$C$22,[1]SYNTHESE!$AK303=[1]PARAM!$B$3,[1]SYNTHESE!$AB303="CHAUDIERE  INDIV.",[1]SYNTHESE!$AA303="GAZ"),[1]BIBLIOTHEQUE!$H$8*[1]SYNTHESE!$N303,
IF(AND([1]SYNTHESE!$AN303='[1]GRILLE COTATION'!$C$22,[1]SYNTHESE!$AK303=[1]PARAM!$B$4,[1]SYNTHESE!$AB303="CHAUDIERE  INDIV.",[1]SYNTHESE!$AA303="GAZ"),[1]BIBLIOTHEQUE!$H$8*[1]SYNTHESE!$N303,
IF(AND([1]SYNTHESE!$AN303='[1]GRILLE COTATION'!$C$22,[1]SYNTHESE!$AK303=[1]PARAM!$B$5,[1]SYNTHESE!$AB303="CHAUDIERE  INDIV.",[1]SYNTHESE!$AA303="GAZ"),[1]BIBLIOTHEQUE!$H$8*[1]SYNTHESE!$N303,""))))</f>
        <v/>
      </c>
      <c r="G304" s="36" t="str">
        <f>IF(AND([1]SYNTHESE!$AN303='[1]GRILLE COTATION'!$C$22,[1]SYNTHESE!$AK303='[1]GRILLE COTATION'!$F$22),[1]BIBLIOTHEQUE!$H$9*[1]SYNTHESE!$N303,"")</f>
        <v/>
      </c>
      <c r="H304" s="36" t="str">
        <f>IF(AND([1]SYNTHESE!$AO303='[1]GRILLE COTATION'!$C$35,[1]SYNTHESE!$AK303='[1]GRILLE COTATION'!$F$35),[1]BIBLIOTHEQUE!$H$10*[1]SYNTHESE!$N303,
IF([1]SYNTHESE!$AO303='[1]GRILLE COTATION'!$C$38,[1]BIBLIOTHEQUE!$H$10*[1]SYNTHESE!$N303,""))</f>
        <v/>
      </c>
      <c r="I304" s="35"/>
      <c r="J304" s="36" t="str">
        <f ca="1">IF(AND(I304="",AI304="",BI304="",CI304="",DI304="",EI304="",FI304="",GI304="",HI304="",II304="",[1]SYNTHESE!$AP303='[1]GRILLE COTATION'!$C$42,[1]SYNTHESE!$AJ303&gt;'[1]GRILLE COTATION'!$G$48,[1]SYNTHESE!$M303=[1]BIBLIOTHEQUE!$F$15),[1]BIBLIOTHEQUE!$H$13*[1]SYNTHESE!$Q303*1.5,
IF(AND(I304="",AI304="",BI304="",CI304="",DI304="",EI304="",FI304="",GI304="",HI304="",II304="",[1]SYNTHESE!$AP303='[1]GRILLE COTATION'!$C$42,[1]SYNTHESE!$AJ303&gt;'[1]GRILLE COTATION'!$G$48,[1]SYNTHESE!$M303=[1]BIBLIOTHEQUE!$F$22),[1]BIBLIOTHEQUE!$H$13*[1]SYNTHESE!$Q303,""))</f>
        <v/>
      </c>
      <c r="K304" s="35"/>
      <c r="L304" s="36" t="str">
        <f ca="1">IF(AND(
[1]SYNTHESE!$AQ303='[1]GRILLE COTATION'!$C$60,
[1]SYNTHESE!$AJ303&gt;'[1]GRILLE COTATION'!$G$60,
[1]SYNTHESE!$M303=[1]BIBLIOTHEQUE!$F$22),
[1]BIBLIOTHEQUE!$H$22*[1]SYNTHESE!$F303+[1]BIBLIOTHEQUE!$H$23*[1]SYNTHESE!$G303+[1]BIBLIOTHEQUE!$H$24*[1]SYNTHESE!$H303+[1]BIBLIOTHEQUE!$H$25*[1]SYNTHESE!$I303+[1]BIBLIOTHEQUE!$H$26*[1]SYNTHESE!$J303+[1]BIBLIOTHEQUE!$H$27*[1]SYNTHESE!$K303,
IF(AND(
[1]SYNTHESE!$AQ303='[1]GRILLE COTATION'!$C$60,
[1]SYNTHESE!$AJ303&gt;'[1]GRILLE COTATION'!$G$60,
[1]SYNTHESE!$M303=[1]BIBLIOTHEQUE!$F$15),
[1]BIBLIOTHEQUE!$H$15*[1]SYNTHESE!$F303+[1]BIBLIOTHEQUE!$H$16*[1]SYNTHESE!$G303+[1]BIBLIOTHEQUE!$H$17*[1]SYNTHESE!$H303+[1]BIBLIOTHEQUE!$H$18*[1]SYNTHESE!$I303+[1]BIBLIOTHEQUE!$H$19*[1]SYNTHESE!$J303+[1]BIBLIOTHEQUE!$H$20*[1]SYNTHESE!$K303+[1]BIBLIOTHEQUE!$H$21*[1]SYNTHESE!$L303,""))</f>
        <v/>
      </c>
      <c r="M304" s="35"/>
      <c r="N304" s="36" t="str">
        <f ca="1">IF(AND([1]SYNTHESE!$AR303='[1]GRILLE COTATION'!$C$72,[1]SYNTHESE!$AJ303&gt;'[1]GRILLE COTATION'!$G$72),[1]BIBLIOTHEQUE!$H$29*[1]SYNTHESE!$Q303/[1]SYNTHESE!$P303*1.2,"")</f>
        <v/>
      </c>
      <c r="O304" s="35"/>
      <c r="P304" s="35"/>
      <c r="Q304" s="36" t="str">
        <f ca="1">IF(AND([1]SYNTHESE!$AS303='[1]GRILLE COTATION'!$C$84,[1]SYNTHESE!$AJ303&gt;'[1]GRILLE COTATION'!$G$84),[1]BIBLIOTHEQUE!$H$32*[1]SYNTHESE!$Q303/[1]SYNTHESE!$P303,"")</f>
        <v/>
      </c>
      <c r="R304" s="35"/>
      <c r="S304" s="36" t="str">
        <f ca="1">IF(AND([1]SYNTHESE!$AT303='[1]GRILLE COTATION'!$C$97,[1]SYNTHESE!$AJ303&gt;'[1]GRILLE COTATION'!$G$97),[1]BIBLIOTHEQUE!$H$35*[1]SYNTHESE!$N303,"")</f>
        <v/>
      </c>
      <c r="T304" s="36" t="str">
        <f ca="1">IF(AND([1]SYNTHESE!$AU303='[1]GRILLE COTATION'!$C$109,[1]SYNTHESE!$AJ303&gt;'[1]GRILLE COTATION'!$G$109),[1]BIBLIOTHEQUE!$H$36*[1]SYNTHESE!$N303,"")</f>
        <v/>
      </c>
      <c r="U304" s="36" t="str">
        <f ca="1">IF(AND([1]SYNTHESE!$AV303='[1]GRILLE COTATION'!$C$121,[1]SYNTHESE!$AJ303&gt;'[1]GRILLE COTATION'!$G$121),[1]BIBLIOTHEQUE!$H$37*[1]SYNTHESE!$N303,"")</f>
        <v/>
      </c>
      <c r="V304" s="35"/>
      <c r="W304" s="36" t="str">
        <f ca="1">IF(AND([1]SYNTHESE!$AW303='[1]GRILLE COTATION'!$C$134,[1]SYNTHESE!$AJ303&gt;'[1]GRILLE COTATION'!$G$134),[1]BIBLIOTHEQUE!$H$40*[1]SYNTHESE!$P303*[1]SYNTHESE!$O303,"")</f>
        <v/>
      </c>
      <c r="X304" s="36"/>
      <c r="Y304" s="36" t="str">
        <f ca="1">IF(AND([1]SYNTHESE!$AX303='[1]GRILLE COTATION'!$C$146,[1]SYNTHESE!$AJ303&gt;'[1]GRILLE COTATION'!$G$146,[1]SYNTHESE!$P303&gt;=4),[1]BIBLIOTHEQUE!$H$42*[1]SYNTHESE!$O303,"")</f>
        <v/>
      </c>
      <c r="Z304" s="37"/>
    </row>
    <row r="305" spans="1:26" x14ac:dyDescent="0.25">
      <c r="A305" s="4">
        <v>390</v>
      </c>
      <c r="B305" s="34" t="str">
        <f ca="1">IF(AND([1]SYNTHESE!$AM304='[1]GRILLE COTATION'!$C$9,[1]SYNTHESE!$W304&gt;'[1]GRILLE COTATION'!$G$9),[1]BIBLIOTHEQUE!$H$3*[1]SYNTHESE!$N304,"")</f>
        <v/>
      </c>
      <c r="C305" s="35"/>
      <c r="D305" s="36" t="str">
        <f>IF(AND([1]SYNTHESE!$AK304='[1]GRILLE COTATION'!$F$42,[1]SYNTHESE!$AP304='[1]GRILLE COTATION'!$C$42),[1]BIBLIOTHEQUE!$H$6,"")</f>
        <v/>
      </c>
      <c r="E305" s="35"/>
      <c r="F305" s="36" t="str">
        <f>IF(AND([1]SYNTHESE!$AN304='[1]GRILLE COTATION'!$C$22,[1]SYNTHESE!$AK304=[1]PARAM!$B$2,[1]SYNTHESE!$AB304="CHAUDIERE  INDIV.",[1]SYNTHESE!$AA304="GAZ"),[1]BIBLIOTHEQUE!$H$8*[1]SYNTHESE!$N304,
IF(AND([1]SYNTHESE!$AN304='[1]GRILLE COTATION'!$C$22,[1]SYNTHESE!$AK304=[1]PARAM!$B$3,[1]SYNTHESE!$AB304="CHAUDIERE  INDIV.",[1]SYNTHESE!$AA304="GAZ"),[1]BIBLIOTHEQUE!$H$8*[1]SYNTHESE!$N304,
IF(AND([1]SYNTHESE!$AN304='[1]GRILLE COTATION'!$C$22,[1]SYNTHESE!$AK304=[1]PARAM!$B$4,[1]SYNTHESE!$AB304="CHAUDIERE  INDIV.",[1]SYNTHESE!$AA304="GAZ"),[1]BIBLIOTHEQUE!$H$8*[1]SYNTHESE!$N304,
IF(AND([1]SYNTHESE!$AN304='[1]GRILLE COTATION'!$C$22,[1]SYNTHESE!$AK304=[1]PARAM!$B$5,[1]SYNTHESE!$AB304="CHAUDIERE  INDIV.",[1]SYNTHESE!$AA304="GAZ"),[1]BIBLIOTHEQUE!$H$8*[1]SYNTHESE!$N304,""))))</f>
        <v/>
      </c>
      <c r="G305" s="36" t="str">
        <f>IF(AND([1]SYNTHESE!$AN304='[1]GRILLE COTATION'!$C$22,[1]SYNTHESE!$AK304='[1]GRILLE COTATION'!$F$22),[1]BIBLIOTHEQUE!$H$9*[1]SYNTHESE!$N304,"")</f>
        <v/>
      </c>
      <c r="H305" s="36" t="str">
        <f>IF(AND([1]SYNTHESE!$AO304='[1]GRILLE COTATION'!$C$35,[1]SYNTHESE!$AK304='[1]GRILLE COTATION'!$F$35),[1]BIBLIOTHEQUE!$H$10*[1]SYNTHESE!$N304,
IF([1]SYNTHESE!$AO304='[1]GRILLE COTATION'!$C$38,[1]BIBLIOTHEQUE!$H$10*[1]SYNTHESE!$N304,""))</f>
        <v/>
      </c>
      <c r="I305" s="35"/>
      <c r="J305" s="36" t="str">
        <f ca="1">IF(AND(I305="",AI305="",BI305="",CI305="",DI305="",EI305="",FI305="",GI305="",HI305="",II305="",[1]SYNTHESE!$AP304='[1]GRILLE COTATION'!$C$42,[1]SYNTHESE!$AJ304&gt;'[1]GRILLE COTATION'!$G$48,[1]SYNTHESE!$M304=[1]BIBLIOTHEQUE!$F$15),[1]BIBLIOTHEQUE!$H$13*[1]SYNTHESE!$Q304*1.5,
IF(AND(I305="",AI305="",BI305="",CI305="",DI305="",EI305="",FI305="",GI305="",HI305="",II305="",[1]SYNTHESE!$AP304='[1]GRILLE COTATION'!$C$42,[1]SYNTHESE!$AJ304&gt;'[1]GRILLE COTATION'!$G$48,[1]SYNTHESE!$M304=[1]BIBLIOTHEQUE!$F$22),[1]BIBLIOTHEQUE!$H$13*[1]SYNTHESE!$Q304,""))</f>
        <v/>
      </c>
      <c r="K305" s="35"/>
      <c r="L305" s="36" t="str">
        <f ca="1">IF(AND(
[1]SYNTHESE!$AQ304='[1]GRILLE COTATION'!$C$60,
[1]SYNTHESE!$AJ304&gt;'[1]GRILLE COTATION'!$G$60,
[1]SYNTHESE!$M304=[1]BIBLIOTHEQUE!$F$22),
[1]BIBLIOTHEQUE!$H$22*[1]SYNTHESE!$F304+[1]BIBLIOTHEQUE!$H$23*[1]SYNTHESE!$G304+[1]BIBLIOTHEQUE!$H$24*[1]SYNTHESE!$H304+[1]BIBLIOTHEQUE!$H$25*[1]SYNTHESE!$I304+[1]BIBLIOTHEQUE!$H$26*[1]SYNTHESE!$J304+[1]BIBLIOTHEQUE!$H$27*[1]SYNTHESE!$K304,
IF(AND(
[1]SYNTHESE!$AQ304='[1]GRILLE COTATION'!$C$60,
[1]SYNTHESE!$AJ304&gt;'[1]GRILLE COTATION'!$G$60,
[1]SYNTHESE!$M304=[1]BIBLIOTHEQUE!$F$15),
[1]BIBLIOTHEQUE!$H$15*[1]SYNTHESE!$F304+[1]BIBLIOTHEQUE!$H$16*[1]SYNTHESE!$G304+[1]BIBLIOTHEQUE!$H$17*[1]SYNTHESE!$H304+[1]BIBLIOTHEQUE!$H$18*[1]SYNTHESE!$I304+[1]BIBLIOTHEQUE!$H$19*[1]SYNTHESE!$J304+[1]BIBLIOTHEQUE!$H$20*[1]SYNTHESE!$K304+[1]BIBLIOTHEQUE!$H$21*[1]SYNTHESE!$L304,""))</f>
        <v/>
      </c>
      <c r="M305" s="35"/>
      <c r="N305" s="36" t="str">
        <f ca="1">IF(AND([1]SYNTHESE!$AR304='[1]GRILLE COTATION'!$C$72,[1]SYNTHESE!$AJ304&gt;'[1]GRILLE COTATION'!$G$72),[1]BIBLIOTHEQUE!$H$29*[1]SYNTHESE!$Q304/[1]SYNTHESE!$P304*1.2,"")</f>
        <v/>
      </c>
      <c r="O305" s="35"/>
      <c r="P305" s="35"/>
      <c r="Q305" s="36" t="str">
        <f ca="1">IF(AND([1]SYNTHESE!$AS304='[1]GRILLE COTATION'!$C$84,[1]SYNTHESE!$AJ304&gt;'[1]GRILLE COTATION'!$G$84),[1]BIBLIOTHEQUE!$H$32*[1]SYNTHESE!$Q304/[1]SYNTHESE!$P304,"")</f>
        <v/>
      </c>
      <c r="R305" s="35"/>
      <c r="S305" s="36" t="str">
        <f ca="1">IF(AND([1]SYNTHESE!$AT304='[1]GRILLE COTATION'!$C$97,[1]SYNTHESE!$AJ304&gt;'[1]GRILLE COTATION'!$G$97),[1]BIBLIOTHEQUE!$H$35*[1]SYNTHESE!$N304,"")</f>
        <v/>
      </c>
      <c r="T305" s="36" t="str">
        <f ca="1">IF(AND([1]SYNTHESE!$AU304='[1]GRILLE COTATION'!$C$109,[1]SYNTHESE!$AJ304&gt;'[1]GRILLE COTATION'!$G$109),[1]BIBLIOTHEQUE!$H$36*[1]SYNTHESE!$N304,"")</f>
        <v/>
      </c>
      <c r="U305" s="36" t="str">
        <f ca="1">IF(AND([1]SYNTHESE!$AV304='[1]GRILLE COTATION'!$C$121,[1]SYNTHESE!$AJ304&gt;'[1]GRILLE COTATION'!$G$121),[1]BIBLIOTHEQUE!$H$37*[1]SYNTHESE!$N304,"")</f>
        <v/>
      </c>
      <c r="V305" s="35"/>
      <c r="W305" s="36" t="str">
        <f ca="1">IF(AND([1]SYNTHESE!$AW304='[1]GRILLE COTATION'!$C$134,[1]SYNTHESE!$AJ304&gt;'[1]GRILLE COTATION'!$G$134),[1]BIBLIOTHEQUE!$H$40*[1]SYNTHESE!$P304*[1]SYNTHESE!$O304,"")</f>
        <v/>
      </c>
      <c r="X305" s="36"/>
      <c r="Y305" s="36" t="str">
        <f ca="1">IF(AND([1]SYNTHESE!$AX304='[1]GRILLE COTATION'!$C$146,[1]SYNTHESE!$AJ304&gt;'[1]GRILLE COTATION'!$G$146,[1]SYNTHESE!$P304&gt;=4),[1]BIBLIOTHEQUE!$H$42*[1]SYNTHESE!$O304,"")</f>
        <v/>
      </c>
      <c r="Z305" s="37"/>
    </row>
    <row r="306" spans="1:26" x14ac:dyDescent="0.25">
      <c r="A306" s="4">
        <v>391</v>
      </c>
      <c r="B306" s="34" t="str">
        <f ca="1">IF(AND([1]SYNTHESE!$AM305='[1]GRILLE COTATION'!$C$9,[1]SYNTHESE!$W305&gt;'[1]GRILLE COTATION'!$G$9),[1]BIBLIOTHEQUE!$H$3*[1]SYNTHESE!$N305,"")</f>
        <v/>
      </c>
      <c r="C306" s="35"/>
      <c r="D306" s="36" t="str">
        <f>IF(AND([1]SYNTHESE!$AK305='[1]GRILLE COTATION'!$F$42,[1]SYNTHESE!$AP305='[1]GRILLE COTATION'!$C$42),[1]BIBLIOTHEQUE!$H$6,"")</f>
        <v/>
      </c>
      <c r="E306" s="35"/>
      <c r="F306" s="36" t="str">
        <f>IF(AND([1]SYNTHESE!$AN305='[1]GRILLE COTATION'!$C$22,[1]SYNTHESE!$AK305=[1]PARAM!$B$2,[1]SYNTHESE!$AB305="CHAUDIERE  INDIV.",[1]SYNTHESE!$AA305="GAZ"),[1]BIBLIOTHEQUE!$H$8*[1]SYNTHESE!$N305,
IF(AND([1]SYNTHESE!$AN305='[1]GRILLE COTATION'!$C$22,[1]SYNTHESE!$AK305=[1]PARAM!$B$3,[1]SYNTHESE!$AB305="CHAUDIERE  INDIV.",[1]SYNTHESE!$AA305="GAZ"),[1]BIBLIOTHEQUE!$H$8*[1]SYNTHESE!$N305,
IF(AND([1]SYNTHESE!$AN305='[1]GRILLE COTATION'!$C$22,[1]SYNTHESE!$AK305=[1]PARAM!$B$4,[1]SYNTHESE!$AB305="CHAUDIERE  INDIV.",[1]SYNTHESE!$AA305="GAZ"),[1]BIBLIOTHEQUE!$H$8*[1]SYNTHESE!$N305,
IF(AND([1]SYNTHESE!$AN305='[1]GRILLE COTATION'!$C$22,[1]SYNTHESE!$AK305=[1]PARAM!$B$5,[1]SYNTHESE!$AB305="CHAUDIERE  INDIV.",[1]SYNTHESE!$AA305="GAZ"),[1]BIBLIOTHEQUE!$H$8*[1]SYNTHESE!$N305,""))))</f>
        <v/>
      </c>
      <c r="G306" s="36" t="str">
        <f>IF(AND([1]SYNTHESE!$AN305='[1]GRILLE COTATION'!$C$22,[1]SYNTHESE!$AK305='[1]GRILLE COTATION'!$F$22),[1]BIBLIOTHEQUE!$H$9*[1]SYNTHESE!$N305,"")</f>
        <v/>
      </c>
      <c r="H306" s="36" t="str">
        <f>IF(AND([1]SYNTHESE!$AO305='[1]GRILLE COTATION'!$C$35,[1]SYNTHESE!$AK305='[1]GRILLE COTATION'!$F$35),[1]BIBLIOTHEQUE!$H$10*[1]SYNTHESE!$N305,
IF([1]SYNTHESE!$AO305='[1]GRILLE COTATION'!$C$38,[1]BIBLIOTHEQUE!$H$10*[1]SYNTHESE!$N305,""))</f>
        <v/>
      </c>
      <c r="I306" s="35"/>
      <c r="J306" s="36" t="str">
        <f ca="1">IF(AND(I306="",AI306="",BI306="",CI306="",DI306="",EI306="",FI306="",GI306="",HI306="",II306="",[1]SYNTHESE!$AP305='[1]GRILLE COTATION'!$C$42,[1]SYNTHESE!$AJ305&gt;'[1]GRILLE COTATION'!$G$48,[1]SYNTHESE!$M305=[1]BIBLIOTHEQUE!$F$15),[1]BIBLIOTHEQUE!$H$13*[1]SYNTHESE!$Q305*1.5,
IF(AND(I306="",AI306="",BI306="",CI306="",DI306="",EI306="",FI306="",GI306="",HI306="",II306="",[1]SYNTHESE!$AP305='[1]GRILLE COTATION'!$C$42,[1]SYNTHESE!$AJ305&gt;'[1]GRILLE COTATION'!$G$48,[1]SYNTHESE!$M305=[1]BIBLIOTHEQUE!$F$22),[1]BIBLIOTHEQUE!$H$13*[1]SYNTHESE!$Q305,""))</f>
        <v/>
      </c>
      <c r="K306" s="35"/>
      <c r="L306" s="36" t="str">
        <f ca="1">IF(AND(
[1]SYNTHESE!$AQ305='[1]GRILLE COTATION'!$C$60,
[1]SYNTHESE!$AJ305&gt;'[1]GRILLE COTATION'!$G$60,
[1]SYNTHESE!$M305=[1]BIBLIOTHEQUE!$F$22),
[1]BIBLIOTHEQUE!$H$22*[1]SYNTHESE!$F305+[1]BIBLIOTHEQUE!$H$23*[1]SYNTHESE!$G305+[1]BIBLIOTHEQUE!$H$24*[1]SYNTHESE!$H305+[1]BIBLIOTHEQUE!$H$25*[1]SYNTHESE!$I305+[1]BIBLIOTHEQUE!$H$26*[1]SYNTHESE!$J305+[1]BIBLIOTHEQUE!$H$27*[1]SYNTHESE!$K305,
IF(AND(
[1]SYNTHESE!$AQ305='[1]GRILLE COTATION'!$C$60,
[1]SYNTHESE!$AJ305&gt;'[1]GRILLE COTATION'!$G$60,
[1]SYNTHESE!$M305=[1]BIBLIOTHEQUE!$F$15),
[1]BIBLIOTHEQUE!$H$15*[1]SYNTHESE!$F305+[1]BIBLIOTHEQUE!$H$16*[1]SYNTHESE!$G305+[1]BIBLIOTHEQUE!$H$17*[1]SYNTHESE!$H305+[1]BIBLIOTHEQUE!$H$18*[1]SYNTHESE!$I305+[1]BIBLIOTHEQUE!$H$19*[1]SYNTHESE!$J305+[1]BIBLIOTHEQUE!$H$20*[1]SYNTHESE!$K305+[1]BIBLIOTHEQUE!$H$21*[1]SYNTHESE!$L305,""))</f>
        <v/>
      </c>
      <c r="M306" s="35"/>
      <c r="N306" s="36" t="str">
        <f ca="1">IF(AND([1]SYNTHESE!$AR305='[1]GRILLE COTATION'!$C$72,[1]SYNTHESE!$AJ305&gt;'[1]GRILLE COTATION'!$G$72),[1]BIBLIOTHEQUE!$H$29*[1]SYNTHESE!$Q305/[1]SYNTHESE!$P305*1.2,"")</f>
        <v/>
      </c>
      <c r="O306" s="35"/>
      <c r="P306" s="35"/>
      <c r="Q306" s="36" t="str">
        <f ca="1">IF(AND([1]SYNTHESE!$AS305='[1]GRILLE COTATION'!$C$84,[1]SYNTHESE!$AJ305&gt;'[1]GRILLE COTATION'!$G$84),[1]BIBLIOTHEQUE!$H$32*[1]SYNTHESE!$Q305/[1]SYNTHESE!$P305,"")</f>
        <v/>
      </c>
      <c r="R306" s="35"/>
      <c r="S306" s="36" t="str">
        <f ca="1">IF(AND([1]SYNTHESE!$AT305='[1]GRILLE COTATION'!$C$97,[1]SYNTHESE!$AJ305&gt;'[1]GRILLE COTATION'!$G$97),[1]BIBLIOTHEQUE!$H$35*[1]SYNTHESE!$N305,"")</f>
        <v/>
      </c>
      <c r="T306" s="36" t="str">
        <f ca="1">IF(AND([1]SYNTHESE!$AU305='[1]GRILLE COTATION'!$C$109,[1]SYNTHESE!$AJ305&gt;'[1]GRILLE COTATION'!$G$109),[1]BIBLIOTHEQUE!$H$36*[1]SYNTHESE!$N305,"")</f>
        <v/>
      </c>
      <c r="U306" s="36" t="str">
        <f ca="1">IF(AND([1]SYNTHESE!$AV305='[1]GRILLE COTATION'!$C$121,[1]SYNTHESE!$AJ305&gt;'[1]GRILLE COTATION'!$G$121),[1]BIBLIOTHEQUE!$H$37*[1]SYNTHESE!$N305,"")</f>
        <v/>
      </c>
      <c r="V306" s="35"/>
      <c r="W306" s="36" t="str">
        <f ca="1">IF(AND([1]SYNTHESE!$AW305='[1]GRILLE COTATION'!$C$134,[1]SYNTHESE!$AJ305&gt;'[1]GRILLE COTATION'!$G$134),[1]BIBLIOTHEQUE!$H$40*[1]SYNTHESE!$P305*[1]SYNTHESE!$O305,"")</f>
        <v/>
      </c>
      <c r="X306" s="36"/>
      <c r="Y306" s="36" t="str">
        <f ca="1">IF(AND([1]SYNTHESE!$AX305='[1]GRILLE COTATION'!$C$146,[1]SYNTHESE!$AJ305&gt;'[1]GRILLE COTATION'!$G$146,[1]SYNTHESE!$P305&gt;=4),[1]BIBLIOTHEQUE!$H$42*[1]SYNTHESE!$O305,"")</f>
        <v/>
      </c>
      <c r="Z306" s="37"/>
    </row>
    <row r="307" spans="1:26" x14ac:dyDescent="0.25">
      <c r="A307" s="4">
        <v>392</v>
      </c>
      <c r="B307" s="34" t="str">
        <f ca="1">IF(AND([1]SYNTHESE!$AM306='[1]GRILLE COTATION'!$C$9,[1]SYNTHESE!$W306&gt;'[1]GRILLE COTATION'!$G$9),[1]BIBLIOTHEQUE!$H$3*[1]SYNTHESE!$N306,"")</f>
        <v/>
      </c>
      <c r="C307" s="35"/>
      <c r="D307" s="36" t="str">
        <f>IF(AND([1]SYNTHESE!$AK306='[1]GRILLE COTATION'!$F$42,[1]SYNTHESE!$AP306='[1]GRILLE COTATION'!$C$42),[1]BIBLIOTHEQUE!$H$6,"")</f>
        <v/>
      </c>
      <c r="E307" s="35"/>
      <c r="F307" s="36" t="str">
        <f>IF(AND([1]SYNTHESE!$AN306='[1]GRILLE COTATION'!$C$22,[1]SYNTHESE!$AK306=[1]PARAM!$B$2,[1]SYNTHESE!$AB306="CHAUDIERE  INDIV.",[1]SYNTHESE!$AA306="GAZ"),[1]BIBLIOTHEQUE!$H$8*[1]SYNTHESE!$N306,
IF(AND([1]SYNTHESE!$AN306='[1]GRILLE COTATION'!$C$22,[1]SYNTHESE!$AK306=[1]PARAM!$B$3,[1]SYNTHESE!$AB306="CHAUDIERE  INDIV.",[1]SYNTHESE!$AA306="GAZ"),[1]BIBLIOTHEQUE!$H$8*[1]SYNTHESE!$N306,
IF(AND([1]SYNTHESE!$AN306='[1]GRILLE COTATION'!$C$22,[1]SYNTHESE!$AK306=[1]PARAM!$B$4,[1]SYNTHESE!$AB306="CHAUDIERE  INDIV.",[1]SYNTHESE!$AA306="GAZ"),[1]BIBLIOTHEQUE!$H$8*[1]SYNTHESE!$N306,
IF(AND([1]SYNTHESE!$AN306='[1]GRILLE COTATION'!$C$22,[1]SYNTHESE!$AK306=[1]PARAM!$B$5,[1]SYNTHESE!$AB306="CHAUDIERE  INDIV.",[1]SYNTHESE!$AA306="GAZ"),[1]BIBLIOTHEQUE!$H$8*[1]SYNTHESE!$N306,""))))</f>
        <v/>
      </c>
      <c r="G307" s="36" t="str">
        <f>IF(AND([1]SYNTHESE!$AN306='[1]GRILLE COTATION'!$C$22,[1]SYNTHESE!$AK306='[1]GRILLE COTATION'!$F$22),[1]BIBLIOTHEQUE!$H$9*[1]SYNTHESE!$N306,"")</f>
        <v/>
      </c>
      <c r="H307" s="36" t="str">
        <f>IF(AND([1]SYNTHESE!$AO306='[1]GRILLE COTATION'!$C$35,[1]SYNTHESE!$AK306='[1]GRILLE COTATION'!$F$35),[1]BIBLIOTHEQUE!$H$10*[1]SYNTHESE!$N306,
IF([1]SYNTHESE!$AO306='[1]GRILLE COTATION'!$C$38,[1]BIBLIOTHEQUE!$H$10*[1]SYNTHESE!$N306,""))</f>
        <v/>
      </c>
      <c r="I307" s="35"/>
      <c r="J307" s="36" t="str">
        <f ca="1">IF(AND(I307="",AI307="",BI307="",CI307="",DI307="",EI307="",FI307="",GI307="",HI307="",II307="",[1]SYNTHESE!$AP306='[1]GRILLE COTATION'!$C$42,[1]SYNTHESE!$AJ306&gt;'[1]GRILLE COTATION'!$G$48,[1]SYNTHESE!$M306=[1]BIBLIOTHEQUE!$F$15),[1]BIBLIOTHEQUE!$H$13*[1]SYNTHESE!$Q306*1.5,
IF(AND(I307="",AI307="",BI307="",CI307="",DI307="",EI307="",FI307="",GI307="",HI307="",II307="",[1]SYNTHESE!$AP306='[1]GRILLE COTATION'!$C$42,[1]SYNTHESE!$AJ306&gt;'[1]GRILLE COTATION'!$G$48,[1]SYNTHESE!$M306=[1]BIBLIOTHEQUE!$F$22),[1]BIBLIOTHEQUE!$H$13*[1]SYNTHESE!$Q306,""))</f>
        <v/>
      </c>
      <c r="K307" s="35"/>
      <c r="L307" s="36" t="str">
        <f ca="1">IF(AND(
[1]SYNTHESE!$AQ306='[1]GRILLE COTATION'!$C$60,
[1]SYNTHESE!$AJ306&gt;'[1]GRILLE COTATION'!$G$60,
[1]SYNTHESE!$M306=[1]BIBLIOTHEQUE!$F$22),
[1]BIBLIOTHEQUE!$H$22*[1]SYNTHESE!$F306+[1]BIBLIOTHEQUE!$H$23*[1]SYNTHESE!$G306+[1]BIBLIOTHEQUE!$H$24*[1]SYNTHESE!$H306+[1]BIBLIOTHEQUE!$H$25*[1]SYNTHESE!$I306+[1]BIBLIOTHEQUE!$H$26*[1]SYNTHESE!$J306+[1]BIBLIOTHEQUE!$H$27*[1]SYNTHESE!$K306,
IF(AND(
[1]SYNTHESE!$AQ306='[1]GRILLE COTATION'!$C$60,
[1]SYNTHESE!$AJ306&gt;'[1]GRILLE COTATION'!$G$60,
[1]SYNTHESE!$M306=[1]BIBLIOTHEQUE!$F$15),
[1]BIBLIOTHEQUE!$H$15*[1]SYNTHESE!$F306+[1]BIBLIOTHEQUE!$H$16*[1]SYNTHESE!$G306+[1]BIBLIOTHEQUE!$H$17*[1]SYNTHESE!$H306+[1]BIBLIOTHEQUE!$H$18*[1]SYNTHESE!$I306+[1]BIBLIOTHEQUE!$H$19*[1]SYNTHESE!$J306+[1]BIBLIOTHEQUE!$H$20*[1]SYNTHESE!$K306+[1]BIBLIOTHEQUE!$H$21*[1]SYNTHESE!$L306,""))</f>
        <v/>
      </c>
      <c r="M307" s="35"/>
      <c r="N307" s="36" t="str">
        <f ca="1">IF(AND([1]SYNTHESE!$AR306='[1]GRILLE COTATION'!$C$72,[1]SYNTHESE!$AJ306&gt;'[1]GRILLE COTATION'!$G$72),[1]BIBLIOTHEQUE!$H$29*[1]SYNTHESE!$Q306/[1]SYNTHESE!$P306*1.2,"")</f>
        <v/>
      </c>
      <c r="O307" s="35"/>
      <c r="P307" s="35"/>
      <c r="Q307" s="36" t="str">
        <f ca="1">IF(AND([1]SYNTHESE!$AS306='[1]GRILLE COTATION'!$C$84,[1]SYNTHESE!$AJ306&gt;'[1]GRILLE COTATION'!$G$84),[1]BIBLIOTHEQUE!$H$32*[1]SYNTHESE!$Q306/[1]SYNTHESE!$P306,"")</f>
        <v/>
      </c>
      <c r="R307" s="35"/>
      <c r="S307" s="36" t="str">
        <f ca="1">IF(AND([1]SYNTHESE!$AT306='[1]GRILLE COTATION'!$C$97,[1]SYNTHESE!$AJ306&gt;'[1]GRILLE COTATION'!$G$97),[1]BIBLIOTHEQUE!$H$35*[1]SYNTHESE!$N306,"")</f>
        <v/>
      </c>
      <c r="T307" s="36" t="str">
        <f ca="1">IF(AND([1]SYNTHESE!$AU306='[1]GRILLE COTATION'!$C$109,[1]SYNTHESE!$AJ306&gt;'[1]GRILLE COTATION'!$G$109),[1]BIBLIOTHEQUE!$H$36*[1]SYNTHESE!$N306,"")</f>
        <v/>
      </c>
      <c r="U307" s="36" t="str">
        <f ca="1">IF(AND([1]SYNTHESE!$AV306='[1]GRILLE COTATION'!$C$121,[1]SYNTHESE!$AJ306&gt;'[1]GRILLE COTATION'!$G$121),[1]BIBLIOTHEQUE!$H$37*[1]SYNTHESE!$N306,"")</f>
        <v/>
      </c>
      <c r="V307" s="35"/>
      <c r="W307" s="36" t="str">
        <f ca="1">IF(AND([1]SYNTHESE!$AW306='[1]GRILLE COTATION'!$C$134,[1]SYNTHESE!$AJ306&gt;'[1]GRILLE COTATION'!$G$134),[1]BIBLIOTHEQUE!$H$40*[1]SYNTHESE!$P306*[1]SYNTHESE!$O306,"")</f>
        <v/>
      </c>
      <c r="X307" s="36"/>
      <c r="Y307" s="36" t="str">
        <f ca="1">IF(AND([1]SYNTHESE!$AX306='[1]GRILLE COTATION'!$C$146,[1]SYNTHESE!$AJ306&gt;'[1]GRILLE COTATION'!$G$146,[1]SYNTHESE!$P306&gt;=4),[1]BIBLIOTHEQUE!$H$42*[1]SYNTHESE!$O306,"")</f>
        <v/>
      </c>
      <c r="Z307" s="37"/>
    </row>
    <row r="308" spans="1:26" x14ac:dyDescent="0.25">
      <c r="A308" s="4">
        <v>393</v>
      </c>
      <c r="B308" s="34" t="str">
        <f ca="1">IF(AND([1]SYNTHESE!$AM307='[1]GRILLE COTATION'!$C$9,[1]SYNTHESE!$W307&gt;'[1]GRILLE COTATION'!$G$9),[1]BIBLIOTHEQUE!$H$3*[1]SYNTHESE!$N307,"")</f>
        <v/>
      </c>
      <c r="C308" s="35"/>
      <c r="D308" s="36" t="str">
        <f>IF(AND([1]SYNTHESE!$AK307='[1]GRILLE COTATION'!$F$42,[1]SYNTHESE!$AP307='[1]GRILLE COTATION'!$C$42),[1]BIBLIOTHEQUE!$H$6,"")</f>
        <v/>
      </c>
      <c r="E308" s="35"/>
      <c r="F308" s="36" t="str">
        <f>IF(AND([1]SYNTHESE!$AN307='[1]GRILLE COTATION'!$C$22,[1]SYNTHESE!$AK307=[1]PARAM!$B$2,[1]SYNTHESE!$AB307="CHAUDIERE  INDIV.",[1]SYNTHESE!$AA307="GAZ"),[1]BIBLIOTHEQUE!$H$8*[1]SYNTHESE!$N307,
IF(AND([1]SYNTHESE!$AN307='[1]GRILLE COTATION'!$C$22,[1]SYNTHESE!$AK307=[1]PARAM!$B$3,[1]SYNTHESE!$AB307="CHAUDIERE  INDIV.",[1]SYNTHESE!$AA307="GAZ"),[1]BIBLIOTHEQUE!$H$8*[1]SYNTHESE!$N307,
IF(AND([1]SYNTHESE!$AN307='[1]GRILLE COTATION'!$C$22,[1]SYNTHESE!$AK307=[1]PARAM!$B$4,[1]SYNTHESE!$AB307="CHAUDIERE  INDIV.",[1]SYNTHESE!$AA307="GAZ"),[1]BIBLIOTHEQUE!$H$8*[1]SYNTHESE!$N307,
IF(AND([1]SYNTHESE!$AN307='[1]GRILLE COTATION'!$C$22,[1]SYNTHESE!$AK307=[1]PARAM!$B$5,[1]SYNTHESE!$AB307="CHAUDIERE  INDIV.",[1]SYNTHESE!$AA307="GAZ"),[1]BIBLIOTHEQUE!$H$8*[1]SYNTHESE!$N307,""))))</f>
        <v/>
      </c>
      <c r="G308" s="36" t="str">
        <f>IF(AND([1]SYNTHESE!$AN307='[1]GRILLE COTATION'!$C$22,[1]SYNTHESE!$AK307='[1]GRILLE COTATION'!$F$22),[1]BIBLIOTHEQUE!$H$9*[1]SYNTHESE!$N307,"")</f>
        <v/>
      </c>
      <c r="H308" s="36" t="str">
        <f>IF(AND([1]SYNTHESE!$AO307='[1]GRILLE COTATION'!$C$35,[1]SYNTHESE!$AK307='[1]GRILLE COTATION'!$F$35),[1]BIBLIOTHEQUE!$H$10*[1]SYNTHESE!$N307,
IF([1]SYNTHESE!$AO307='[1]GRILLE COTATION'!$C$38,[1]BIBLIOTHEQUE!$H$10*[1]SYNTHESE!$N307,""))</f>
        <v/>
      </c>
      <c r="I308" s="35"/>
      <c r="J308" s="36" t="str">
        <f ca="1">IF(AND(I308="",AI308="",BI308="",CI308="",DI308="",EI308="",FI308="",GI308="",HI308="",II308="",[1]SYNTHESE!$AP307='[1]GRILLE COTATION'!$C$42,[1]SYNTHESE!$AJ307&gt;'[1]GRILLE COTATION'!$G$48,[1]SYNTHESE!$M307=[1]BIBLIOTHEQUE!$F$15),[1]BIBLIOTHEQUE!$H$13*[1]SYNTHESE!$Q307*1.5,
IF(AND(I308="",AI308="",BI308="",CI308="",DI308="",EI308="",FI308="",GI308="",HI308="",II308="",[1]SYNTHESE!$AP307='[1]GRILLE COTATION'!$C$42,[1]SYNTHESE!$AJ307&gt;'[1]GRILLE COTATION'!$G$48,[1]SYNTHESE!$M307=[1]BIBLIOTHEQUE!$F$22),[1]BIBLIOTHEQUE!$H$13*[1]SYNTHESE!$Q307,""))</f>
        <v/>
      </c>
      <c r="K308" s="35"/>
      <c r="L308" s="36" t="str">
        <f ca="1">IF(AND(
[1]SYNTHESE!$AQ307='[1]GRILLE COTATION'!$C$60,
[1]SYNTHESE!$AJ307&gt;'[1]GRILLE COTATION'!$G$60,
[1]SYNTHESE!$M307=[1]BIBLIOTHEQUE!$F$22),
[1]BIBLIOTHEQUE!$H$22*[1]SYNTHESE!$F307+[1]BIBLIOTHEQUE!$H$23*[1]SYNTHESE!$G307+[1]BIBLIOTHEQUE!$H$24*[1]SYNTHESE!$H307+[1]BIBLIOTHEQUE!$H$25*[1]SYNTHESE!$I307+[1]BIBLIOTHEQUE!$H$26*[1]SYNTHESE!$J307+[1]BIBLIOTHEQUE!$H$27*[1]SYNTHESE!$K307,
IF(AND(
[1]SYNTHESE!$AQ307='[1]GRILLE COTATION'!$C$60,
[1]SYNTHESE!$AJ307&gt;'[1]GRILLE COTATION'!$G$60,
[1]SYNTHESE!$M307=[1]BIBLIOTHEQUE!$F$15),
[1]BIBLIOTHEQUE!$H$15*[1]SYNTHESE!$F307+[1]BIBLIOTHEQUE!$H$16*[1]SYNTHESE!$G307+[1]BIBLIOTHEQUE!$H$17*[1]SYNTHESE!$H307+[1]BIBLIOTHEQUE!$H$18*[1]SYNTHESE!$I307+[1]BIBLIOTHEQUE!$H$19*[1]SYNTHESE!$J307+[1]BIBLIOTHEQUE!$H$20*[1]SYNTHESE!$K307+[1]BIBLIOTHEQUE!$H$21*[1]SYNTHESE!$L307,""))</f>
        <v/>
      </c>
      <c r="M308" s="35"/>
      <c r="N308" s="36" t="str">
        <f ca="1">IF(AND([1]SYNTHESE!$AR307='[1]GRILLE COTATION'!$C$72,[1]SYNTHESE!$AJ307&gt;'[1]GRILLE COTATION'!$G$72),[1]BIBLIOTHEQUE!$H$29*[1]SYNTHESE!$Q307/[1]SYNTHESE!$P307*1.2,"")</f>
        <v/>
      </c>
      <c r="O308" s="35"/>
      <c r="P308" s="35"/>
      <c r="Q308" s="36" t="str">
        <f ca="1">IF(AND([1]SYNTHESE!$AS307='[1]GRILLE COTATION'!$C$84,[1]SYNTHESE!$AJ307&gt;'[1]GRILLE COTATION'!$G$84),[1]BIBLIOTHEQUE!$H$32*[1]SYNTHESE!$Q307/[1]SYNTHESE!$P307,"")</f>
        <v/>
      </c>
      <c r="R308" s="35"/>
      <c r="S308" s="36" t="str">
        <f ca="1">IF(AND([1]SYNTHESE!$AT307='[1]GRILLE COTATION'!$C$97,[1]SYNTHESE!$AJ307&gt;'[1]GRILLE COTATION'!$G$97),[1]BIBLIOTHEQUE!$H$35*[1]SYNTHESE!$N307,"")</f>
        <v/>
      </c>
      <c r="T308" s="36" t="str">
        <f ca="1">IF(AND([1]SYNTHESE!$AU307='[1]GRILLE COTATION'!$C$109,[1]SYNTHESE!$AJ307&gt;'[1]GRILLE COTATION'!$G$109),[1]BIBLIOTHEQUE!$H$36*[1]SYNTHESE!$N307,"")</f>
        <v/>
      </c>
      <c r="U308" s="36" t="str">
        <f ca="1">IF(AND([1]SYNTHESE!$AV307='[1]GRILLE COTATION'!$C$121,[1]SYNTHESE!$AJ307&gt;'[1]GRILLE COTATION'!$G$121),[1]BIBLIOTHEQUE!$H$37*[1]SYNTHESE!$N307,"")</f>
        <v/>
      </c>
      <c r="V308" s="35"/>
      <c r="W308" s="36" t="str">
        <f ca="1">IF(AND([1]SYNTHESE!$AW307='[1]GRILLE COTATION'!$C$134,[1]SYNTHESE!$AJ307&gt;'[1]GRILLE COTATION'!$G$134),[1]BIBLIOTHEQUE!$H$40*[1]SYNTHESE!$P307*[1]SYNTHESE!$O307,"")</f>
        <v/>
      </c>
      <c r="X308" s="36"/>
      <c r="Y308" s="36" t="str">
        <f ca="1">IF(AND([1]SYNTHESE!$AX307='[1]GRILLE COTATION'!$C$146,[1]SYNTHESE!$AJ307&gt;'[1]GRILLE COTATION'!$G$146,[1]SYNTHESE!$P307&gt;=4),[1]BIBLIOTHEQUE!$H$42*[1]SYNTHESE!$O307,"")</f>
        <v/>
      </c>
      <c r="Z308" s="37"/>
    </row>
    <row r="309" spans="1:26" x14ac:dyDescent="0.25">
      <c r="A309" s="4">
        <v>394</v>
      </c>
      <c r="B309" s="34" t="str">
        <f ca="1">IF(AND([1]SYNTHESE!$AM308='[1]GRILLE COTATION'!$C$9,[1]SYNTHESE!$W308&gt;'[1]GRILLE COTATION'!$G$9),[1]BIBLIOTHEQUE!$H$3*[1]SYNTHESE!$N308,"")</f>
        <v/>
      </c>
      <c r="C309" s="35"/>
      <c r="D309" s="36" t="str">
        <f>IF(AND([1]SYNTHESE!$AK308='[1]GRILLE COTATION'!$F$42,[1]SYNTHESE!$AP308='[1]GRILLE COTATION'!$C$42),[1]BIBLIOTHEQUE!$H$6,"")</f>
        <v/>
      </c>
      <c r="E309" s="35"/>
      <c r="F309" s="36" t="str">
        <f>IF(AND([1]SYNTHESE!$AN308='[1]GRILLE COTATION'!$C$22,[1]SYNTHESE!$AK308=[1]PARAM!$B$2,[1]SYNTHESE!$AB308="CHAUDIERE  INDIV.",[1]SYNTHESE!$AA308="GAZ"),[1]BIBLIOTHEQUE!$H$8*[1]SYNTHESE!$N308,
IF(AND([1]SYNTHESE!$AN308='[1]GRILLE COTATION'!$C$22,[1]SYNTHESE!$AK308=[1]PARAM!$B$3,[1]SYNTHESE!$AB308="CHAUDIERE  INDIV.",[1]SYNTHESE!$AA308="GAZ"),[1]BIBLIOTHEQUE!$H$8*[1]SYNTHESE!$N308,
IF(AND([1]SYNTHESE!$AN308='[1]GRILLE COTATION'!$C$22,[1]SYNTHESE!$AK308=[1]PARAM!$B$4,[1]SYNTHESE!$AB308="CHAUDIERE  INDIV.",[1]SYNTHESE!$AA308="GAZ"),[1]BIBLIOTHEQUE!$H$8*[1]SYNTHESE!$N308,
IF(AND([1]SYNTHESE!$AN308='[1]GRILLE COTATION'!$C$22,[1]SYNTHESE!$AK308=[1]PARAM!$B$5,[1]SYNTHESE!$AB308="CHAUDIERE  INDIV.",[1]SYNTHESE!$AA308="GAZ"),[1]BIBLIOTHEQUE!$H$8*[1]SYNTHESE!$N308,""))))</f>
        <v/>
      </c>
      <c r="G309" s="36" t="str">
        <f>IF(AND([1]SYNTHESE!$AN308='[1]GRILLE COTATION'!$C$22,[1]SYNTHESE!$AK308='[1]GRILLE COTATION'!$F$22),[1]BIBLIOTHEQUE!$H$9*[1]SYNTHESE!$N308,"")</f>
        <v/>
      </c>
      <c r="H309" s="36" t="str">
        <f>IF(AND([1]SYNTHESE!$AO308='[1]GRILLE COTATION'!$C$35,[1]SYNTHESE!$AK308='[1]GRILLE COTATION'!$F$35),[1]BIBLIOTHEQUE!$H$10*[1]SYNTHESE!$N308,
IF([1]SYNTHESE!$AO308='[1]GRILLE COTATION'!$C$38,[1]BIBLIOTHEQUE!$H$10*[1]SYNTHESE!$N308,""))</f>
        <v/>
      </c>
      <c r="I309" s="35"/>
      <c r="J309" s="36" t="str">
        <f ca="1">IF(AND(I309="",AI309="",BI309="",CI309="",DI309="",EI309="",FI309="",GI309="",HI309="",II309="",[1]SYNTHESE!$AP308='[1]GRILLE COTATION'!$C$42,[1]SYNTHESE!$AJ308&gt;'[1]GRILLE COTATION'!$G$48,[1]SYNTHESE!$M308=[1]BIBLIOTHEQUE!$F$15),[1]BIBLIOTHEQUE!$H$13*[1]SYNTHESE!$Q308*1.5,
IF(AND(I309="",AI309="",BI309="",CI309="",DI309="",EI309="",FI309="",GI309="",HI309="",II309="",[1]SYNTHESE!$AP308='[1]GRILLE COTATION'!$C$42,[1]SYNTHESE!$AJ308&gt;'[1]GRILLE COTATION'!$G$48,[1]SYNTHESE!$M308=[1]BIBLIOTHEQUE!$F$22),[1]BIBLIOTHEQUE!$H$13*[1]SYNTHESE!$Q308,""))</f>
        <v/>
      </c>
      <c r="K309" s="35"/>
      <c r="L309" s="36" t="str">
        <f ca="1">IF(AND(
[1]SYNTHESE!$AQ308='[1]GRILLE COTATION'!$C$60,
[1]SYNTHESE!$AJ308&gt;'[1]GRILLE COTATION'!$G$60,
[1]SYNTHESE!$M308=[1]BIBLIOTHEQUE!$F$22),
[1]BIBLIOTHEQUE!$H$22*[1]SYNTHESE!$F308+[1]BIBLIOTHEQUE!$H$23*[1]SYNTHESE!$G308+[1]BIBLIOTHEQUE!$H$24*[1]SYNTHESE!$H308+[1]BIBLIOTHEQUE!$H$25*[1]SYNTHESE!$I308+[1]BIBLIOTHEQUE!$H$26*[1]SYNTHESE!$J308+[1]BIBLIOTHEQUE!$H$27*[1]SYNTHESE!$K308,
IF(AND(
[1]SYNTHESE!$AQ308='[1]GRILLE COTATION'!$C$60,
[1]SYNTHESE!$AJ308&gt;'[1]GRILLE COTATION'!$G$60,
[1]SYNTHESE!$M308=[1]BIBLIOTHEQUE!$F$15),
[1]BIBLIOTHEQUE!$H$15*[1]SYNTHESE!$F308+[1]BIBLIOTHEQUE!$H$16*[1]SYNTHESE!$G308+[1]BIBLIOTHEQUE!$H$17*[1]SYNTHESE!$H308+[1]BIBLIOTHEQUE!$H$18*[1]SYNTHESE!$I308+[1]BIBLIOTHEQUE!$H$19*[1]SYNTHESE!$J308+[1]BIBLIOTHEQUE!$H$20*[1]SYNTHESE!$K308+[1]BIBLIOTHEQUE!$H$21*[1]SYNTHESE!$L308,""))</f>
        <v/>
      </c>
      <c r="M309" s="35"/>
      <c r="N309" s="36" t="str">
        <f ca="1">IF(AND([1]SYNTHESE!$AR308='[1]GRILLE COTATION'!$C$72,[1]SYNTHESE!$AJ308&gt;'[1]GRILLE COTATION'!$G$72),[1]BIBLIOTHEQUE!$H$29*[1]SYNTHESE!$Q308/[1]SYNTHESE!$P308*1.2,"")</f>
        <v/>
      </c>
      <c r="O309" s="35"/>
      <c r="P309" s="35"/>
      <c r="Q309" s="36" t="str">
        <f ca="1">IF(AND([1]SYNTHESE!$AS308='[1]GRILLE COTATION'!$C$84,[1]SYNTHESE!$AJ308&gt;'[1]GRILLE COTATION'!$G$84),[1]BIBLIOTHEQUE!$H$32*[1]SYNTHESE!$Q308/[1]SYNTHESE!$P308,"")</f>
        <v/>
      </c>
      <c r="R309" s="35"/>
      <c r="S309" s="36" t="str">
        <f ca="1">IF(AND([1]SYNTHESE!$AT308='[1]GRILLE COTATION'!$C$97,[1]SYNTHESE!$AJ308&gt;'[1]GRILLE COTATION'!$G$97),[1]BIBLIOTHEQUE!$H$35*[1]SYNTHESE!$N308,"")</f>
        <v/>
      </c>
      <c r="T309" s="36" t="str">
        <f ca="1">IF(AND([1]SYNTHESE!$AU308='[1]GRILLE COTATION'!$C$109,[1]SYNTHESE!$AJ308&gt;'[1]GRILLE COTATION'!$G$109),[1]BIBLIOTHEQUE!$H$36*[1]SYNTHESE!$N308,"")</f>
        <v/>
      </c>
      <c r="U309" s="36" t="str">
        <f ca="1">IF(AND([1]SYNTHESE!$AV308='[1]GRILLE COTATION'!$C$121,[1]SYNTHESE!$AJ308&gt;'[1]GRILLE COTATION'!$G$121),[1]BIBLIOTHEQUE!$H$37*[1]SYNTHESE!$N308,"")</f>
        <v/>
      </c>
      <c r="V309" s="35"/>
      <c r="W309" s="36" t="str">
        <f ca="1">IF(AND([1]SYNTHESE!$AW308='[1]GRILLE COTATION'!$C$134,[1]SYNTHESE!$AJ308&gt;'[1]GRILLE COTATION'!$G$134),[1]BIBLIOTHEQUE!$H$40*[1]SYNTHESE!$P308*[1]SYNTHESE!$O308,"")</f>
        <v/>
      </c>
      <c r="X309" s="36"/>
      <c r="Y309" s="36" t="str">
        <f ca="1">IF(AND([1]SYNTHESE!$AX308='[1]GRILLE COTATION'!$C$146,[1]SYNTHESE!$AJ308&gt;'[1]GRILLE COTATION'!$G$146,[1]SYNTHESE!$P308&gt;=4),[1]BIBLIOTHEQUE!$H$42*[1]SYNTHESE!$O308,"")</f>
        <v/>
      </c>
      <c r="Z309" s="37"/>
    </row>
    <row r="310" spans="1:26" x14ac:dyDescent="0.25">
      <c r="A310" s="4">
        <v>395</v>
      </c>
      <c r="B310" s="34" t="str">
        <f ca="1">IF(AND([1]SYNTHESE!$AM309='[1]GRILLE COTATION'!$C$9,[1]SYNTHESE!$W309&gt;'[1]GRILLE COTATION'!$G$9),[1]BIBLIOTHEQUE!$H$3*[1]SYNTHESE!$N309,"")</f>
        <v/>
      </c>
      <c r="C310" s="35"/>
      <c r="D310" s="36" t="str">
        <f>IF(AND([1]SYNTHESE!$AK309='[1]GRILLE COTATION'!$F$42,[1]SYNTHESE!$AP309='[1]GRILLE COTATION'!$C$42),[1]BIBLIOTHEQUE!$H$6,"")</f>
        <v/>
      </c>
      <c r="E310" s="35"/>
      <c r="F310" s="36" t="str">
        <f>IF(AND([1]SYNTHESE!$AN309='[1]GRILLE COTATION'!$C$22,[1]SYNTHESE!$AK309=[1]PARAM!$B$2,[1]SYNTHESE!$AB309="CHAUDIERE  INDIV.",[1]SYNTHESE!$AA309="GAZ"),[1]BIBLIOTHEQUE!$H$8*[1]SYNTHESE!$N309,
IF(AND([1]SYNTHESE!$AN309='[1]GRILLE COTATION'!$C$22,[1]SYNTHESE!$AK309=[1]PARAM!$B$3,[1]SYNTHESE!$AB309="CHAUDIERE  INDIV.",[1]SYNTHESE!$AA309="GAZ"),[1]BIBLIOTHEQUE!$H$8*[1]SYNTHESE!$N309,
IF(AND([1]SYNTHESE!$AN309='[1]GRILLE COTATION'!$C$22,[1]SYNTHESE!$AK309=[1]PARAM!$B$4,[1]SYNTHESE!$AB309="CHAUDIERE  INDIV.",[1]SYNTHESE!$AA309="GAZ"),[1]BIBLIOTHEQUE!$H$8*[1]SYNTHESE!$N309,
IF(AND([1]SYNTHESE!$AN309='[1]GRILLE COTATION'!$C$22,[1]SYNTHESE!$AK309=[1]PARAM!$B$5,[1]SYNTHESE!$AB309="CHAUDIERE  INDIV.",[1]SYNTHESE!$AA309="GAZ"),[1]BIBLIOTHEQUE!$H$8*[1]SYNTHESE!$N309,""))))</f>
        <v/>
      </c>
      <c r="G310" s="36" t="str">
        <f>IF(AND([1]SYNTHESE!$AN309='[1]GRILLE COTATION'!$C$22,[1]SYNTHESE!$AK309='[1]GRILLE COTATION'!$F$22),[1]BIBLIOTHEQUE!$H$9*[1]SYNTHESE!$N309,"")</f>
        <v/>
      </c>
      <c r="H310" s="36" t="str">
        <f>IF(AND([1]SYNTHESE!$AO309='[1]GRILLE COTATION'!$C$35,[1]SYNTHESE!$AK309='[1]GRILLE COTATION'!$F$35),[1]BIBLIOTHEQUE!$H$10*[1]SYNTHESE!$N309,
IF([1]SYNTHESE!$AO309='[1]GRILLE COTATION'!$C$38,[1]BIBLIOTHEQUE!$H$10*[1]SYNTHESE!$N309,""))</f>
        <v/>
      </c>
      <c r="I310" s="35"/>
      <c r="J310" s="36" t="str">
        <f ca="1">IF(AND(I310="",AI310="",BI310="",CI310="",DI310="",EI310="",FI310="",GI310="",HI310="",II310="",[1]SYNTHESE!$AP309='[1]GRILLE COTATION'!$C$42,[1]SYNTHESE!$AJ309&gt;'[1]GRILLE COTATION'!$G$48,[1]SYNTHESE!$M309=[1]BIBLIOTHEQUE!$F$15),[1]BIBLIOTHEQUE!$H$13*[1]SYNTHESE!$Q309*1.5,
IF(AND(I310="",AI310="",BI310="",CI310="",DI310="",EI310="",FI310="",GI310="",HI310="",II310="",[1]SYNTHESE!$AP309='[1]GRILLE COTATION'!$C$42,[1]SYNTHESE!$AJ309&gt;'[1]GRILLE COTATION'!$G$48,[1]SYNTHESE!$M309=[1]BIBLIOTHEQUE!$F$22),[1]BIBLIOTHEQUE!$H$13*[1]SYNTHESE!$Q309,""))</f>
        <v/>
      </c>
      <c r="K310" s="35"/>
      <c r="L310" s="36" t="str">
        <f ca="1">IF(AND(
[1]SYNTHESE!$AQ309='[1]GRILLE COTATION'!$C$60,
[1]SYNTHESE!$AJ309&gt;'[1]GRILLE COTATION'!$G$60,
[1]SYNTHESE!$M309=[1]BIBLIOTHEQUE!$F$22),
[1]BIBLIOTHEQUE!$H$22*[1]SYNTHESE!$F309+[1]BIBLIOTHEQUE!$H$23*[1]SYNTHESE!$G309+[1]BIBLIOTHEQUE!$H$24*[1]SYNTHESE!$H309+[1]BIBLIOTHEQUE!$H$25*[1]SYNTHESE!$I309+[1]BIBLIOTHEQUE!$H$26*[1]SYNTHESE!$J309+[1]BIBLIOTHEQUE!$H$27*[1]SYNTHESE!$K309,
IF(AND(
[1]SYNTHESE!$AQ309='[1]GRILLE COTATION'!$C$60,
[1]SYNTHESE!$AJ309&gt;'[1]GRILLE COTATION'!$G$60,
[1]SYNTHESE!$M309=[1]BIBLIOTHEQUE!$F$15),
[1]BIBLIOTHEQUE!$H$15*[1]SYNTHESE!$F309+[1]BIBLIOTHEQUE!$H$16*[1]SYNTHESE!$G309+[1]BIBLIOTHEQUE!$H$17*[1]SYNTHESE!$H309+[1]BIBLIOTHEQUE!$H$18*[1]SYNTHESE!$I309+[1]BIBLIOTHEQUE!$H$19*[1]SYNTHESE!$J309+[1]BIBLIOTHEQUE!$H$20*[1]SYNTHESE!$K309+[1]BIBLIOTHEQUE!$H$21*[1]SYNTHESE!$L309,""))</f>
        <v/>
      </c>
      <c r="M310" s="35"/>
      <c r="N310" s="36" t="str">
        <f ca="1">IF(AND([1]SYNTHESE!$AR309='[1]GRILLE COTATION'!$C$72,[1]SYNTHESE!$AJ309&gt;'[1]GRILLE COTATION'!$G$72),[1]BIBLIOTHEQUE!$H$29*[1]SYNTHESE!$Q309/[1]SYNTHESE!$P309*1.2,"")</f>
        <v/>
      </c>
      <c r="O310" s="35"/>
      <c r="P310" s="35"/>
      <c r="Q310" s="36" t="str">
        <f ca="1">IF(AND([1]SYNTHESE!$AS309='[1]GRILLE COTATION'!$C$84,[1]SYNTHESE!$AJ309&gt;'[1]GRILLE COTATION'!$G$84),[1]BIBLIOTHEQUE!$H$32*[1]SYNTHESE!$Q309/[1]SYNTHESE!$P309,"")</f>
        <v/>
      </c>
      <c r="R310" s="35"/>
      <c r="S310" s="36" t="str">
        <f ca="1">IF(AND([1]SYNTHESE!$AT309='[1]GRILLE COTATION'!$C$97,[1]SYNTHESE!$AJ309&gt;'[1]GRILLE COTATION'!$G$97),[1]BIBLIOTHEQUE!$H$35*[1]SYNTHESE!$N309,"")</f>
        <v/>
      </c>
      <c r="T310" s="36" t="str">
        <f ca="1">IF(AND([1]SYNTHESE!$AU309='[1]GRILLE COTATION'!$C$109,[1]SYNTHESE!$AJ309&gt;'[1]GRILLE COTATION'!$G$109),[1]BIBLIOTHEQUE!$H$36*[1]SYNTHESE!$N309,"")</f>
        <v/>
      </c>
      <c r="U310" s="36" t="str">
        <f ca="1">IF(AND([1]SYNTHESE!$AV309='[1]GRILLE COTATION'!$C$121,[1]SYNTHESE!$AJ309&gt;'[1]GRILLE COTATION'!$G$121),[1]BIBLIOTHEQUE!$H$37*[1]SYNTHESE!$N309,"")</f>
        <v/>
      </c>
      <c r="V310" s="35"/>
      <c r="W310" s="36" t="str">
        <f ca="1">IF(AND([1]SYNTHESE!$AW309='[1]GRILLE COTATION'!$C$134,[1]SYNTHESE!$AJ309&gt;'[1]GRILLE COTATION'!$G$134),[1]BIBLIOTHEQUE!$H$40*[1]SYNTHESE!$P309*[1]SYNTHESE!$O309,"")</f>
        <v/>
      </c>
      <c r="X310" s="36"/>
      <c r="Y310" s="36" t="str">
        <f ca="1">IF(AND([1]SYNTHESE!$AX309='[1]GRILLE COTATION'!$C$146,[1]SYNTHESE!$AJ309&gt;'[1]GRILLE COTATION'!$G$146,[1]SYNTHESE!$P309&gt;=4),[1]BIBLIOTHEQUE!$H$42*[1]SYNTHESE!$O309,"")</f>
        <v/>
      </c>
      <c r="Z310" s="37"/>
    </row>
    <row r="311" spans="1:26" x14ac:dyDescent="0.25">
      <c r="A311" s="4">
        <v>396</v>
      </c>
      <c r="B311" s="34" t="str">
        <f ca="1">IF(AND([1]SYNTHESE!$AM310='[1]GRILLE COTATION'!$C$9,[1]SYNTHESE!$W310&gt;'[1]GRILLE COTATION'!$G$9),[1]BIBLIOTHEQUE!$H$3*[1]SYNTHESE!$N310,"")</f>
        <v/>
      </c>
      <c r="C311" s="35"/>
      <c r="D311" s="36" t="str">
        <f>IF(AND([1]SYNTHESE!$AK310='[1]GRILLE COTATION'!$F$42,[1]SYNTHESE!$AP310='[1]GRILLE COTATION'!$C$42),[1]BIBLIOTHEQUE!$H$6,"")</f>
        <v/>
      </c>
      <c r="E311" s="35"/>
      <c r="F311" s="36" t="str">
        <f>IF(AND([1]SYNTHESE!$AN310='[1]GRILLE COTATION'!$C$22,[1]SYNTHESE!$AK310=[1]PARAM!$B$2,[1]SYNTHESE!$AB310="CHAUDIERE  INDIV.",[1]SYNTHESE!$AA310="GAZ"),[1]BIBLIOTHEQUE!$H$8*[1]SYNTHESE!$N310,
IF(AND([1]SYNTHESE!$AN310='[1]GRILLE COTATION'!$C$22,[1]SYNTHESE!$AK310=[1]PARAM!$B$3,[1]SYNTHESE!$AB310="CHAUDIERE  INDIV.",[1]SYNTHESE!$AA310="GAZ"),[1]BIBLIOTHEQUE!$H$8*[1]SYNTHESE!$N310,
IF(AND([1]SYNTHESE!$AN310='[1]GRILLE COTATION'!$C$22,[1]SYNTHESE!$AK310=[1]PARAM!$B$4,[1]SYNTHESE!$AB310="CHAUDIERE  INDIV.",[1]SYNTHESE!$AA310="GAZ"),[1]BIBLIOTHEQUE!$H$8*[1]SYNTHESE!$N310,
IF(AND([1]SYNTHESE!$AN310='[1]GRILLE COTATION'!$C$22,[1]SYNTHESE!$AK310=[1]PARAM!$B$5,[1]SYNTHESE!$AB310="CHAUDIERE  INDIV.",[1]SYNTHESE!$AA310="GAZ"),[1]BIBLIOTHEQUE!$H$8*[1]SYNTHESE!$N310,""))))</f>
        <v/>
      </c>
      <c r="G311" s="36" t="str">
        <f>IF(AND([1]SYNTHESE!$AN310='[1]GRILLE COTATION'!$C$22,[1]SYNTHESE!$AK310='[1]GRILLE COTATION'!$F$22),[1]BIBLIOTHEQUE!$H$9*[1]SYNTHESE!$N310,"")</f>
        <v/>
      </c>
      <c r="H311" s="36" t="str">
        <f>IF(AND([1]SYNTHESE!$AO310='[1]GRILLE COTATION'!$C$35,[1]SYNTHESE!$AK310='[1]GRILLE COTATION'!$F$35),[1]BIBLIOTHEQUE!$H$10*[1]SYNTHESE!$N310,
IF([1]SYNTHESE!$AO310='[1]GRILLE COTATION'!$C$38,[1]BIBLIOTHEQUE!$H$10*[1]SYNTHESE!$N310,""))</f>
        <v/>
      </c>
      <c r="I311" s="35"/>
      <c r="J311" s="36" t="str">
        <f ca="1">IF(AND(I311="",AI311="",BI311="",CI311="",DI311="",EI311="",FI311="",GI311="",HI311="",II311="",[1]SYNTHESE!$AP310='[1]GRILLE COTATION'!$C$42,[1]SYNTHESE!$AJ310&gt;'[1]GRILLE COTATION'!$G$48,[1]SYNTHESE!$M310=[1]BIBLIOTHEQUE!$F$15),[1]BIBLIOTHEQUE!$H$13*[1]SYNTHESE!$Q310*1.5,
IF(AND(I311="",AI311="",BI311="",CI311="",DI311="",EI311="",FI311="",GI311="",HI311="",II311="",[1]SYNTHESE!$AP310='[1]GRILLE COTATION'!$C$42,[1]SYNTHESE!$AJ310&gt;'[1]GRILLE COTATION'!$G$48,[1]SYNTHESE!$M310=[1]BIBLIOTHEQUE!$F$22),[1]BIBLIOTHEQUE!$H$13*[1]SYNTHESE!$Q310,""))</f>
        <v/>
      </c>
      <c r="K311" s="35"/>
      <c r="L311" s="36" t="str">
        <f ca="1">IF(AND(
[1]SYNTHESE!$AQ310='[1]GRILLE COTATION'!$C$60,
[1]SYNTHESE!$AJ310&gt;'[1]GRILLE COTATION'!$G$60,
[1]SYNTHESE!$M310=[1]BIBLIOTHEQUE!$F$22),
[1]BIBLIOTHEQUE!$H$22*[1]SYNTHESE!$F310+[1]BIBLIOTHEQUE!$H$23*[1]SYNTHESE!$G310+[1]BIBLIOTHEQUE!$H$24*[1]SYNTHESE!$H310+[1]BIBLIOTHEQUE!$H$25*[1]SYNTHESE!$I310+[1]BIBLIOTHEQUE!$H$26*[1]SYNTHESE!$J310+[1]BIBLIOTHEQUE!$H$27*[1]SYNTHESE!$K310,
IF(AND(
[1]SYNTHESE!$AQ310='[1]GRILLE COTATION'!$C$60,
[1]SYNTHESE!$AJ310&gt;'[1]GRILLE COTATION'!$G$60,
[1]SYNTHESE!$M310=[1]BIBLIOTHEQUE!$F$15),
[1]BIBLIOTHEQUE!$H$15*[1]SYNTHESE!$F310+[1]BIBLIOTHEQUE!$H$16*[1]SYNTHESE!$G310+[1]BIBLIOTHEQUE!$H$17*[1]SYNTHESE!$H310+[1]BIBLIOTHEQUE!$H$18*[1]SYNTHESE!$I310+[1]BIBLIOTHEQUE!$H$19*[1]SYNTHESE!$J310+[1]BIBLIOTHEQUE!$H$20*[1]SYNTHESE!$K310+[1]BIBLIOTHEQUE!$H$21*[1]SYNTHESE!$L310,""))</f>
        <v/>
      </c>
      <c r="M311" s="35"/>
      <c r="N311" s="36" t="str">
        <f ca="1">IF(AND([1]SYNTHESE!$AR310='[1]GRILLE COTATION'!$C$72,[1]SYNTHESE!$AJ310&gt;'[1]GRILLE COTATION'!$G$72),[1]BIBLIOTHEQUE!$H$29*[1]SYNTHESE!$Q310/[1]SYNTHESE!$P310*1.2,"")</f>
        <v/>
      </c>
      <c r="O311" s="35"/>
      <c r="P311" s="35"/>
      <c r="Q311" s="36" t="str">
        <f ca="1">IF(AND([1]SYNTHESE!$AS310='[1]GRILLE COTATION'!$C$84,[1]SYNTHESE!$AJ310&gt;'[1]GRILLE COTATION'!$G$84),[1]BIBLIOTHEQUE!$H$32*[1]SYNTHESE!$Q310/[1]SYNTHESE!$P310,"")</f>
        <v/>
      </c>
      <c r="R311" s="35"/>
      <c r="S311" s="36" t="str">
        <f ca="1">IF(AND([1]SYNTHESE!$AT310='[1]GRILLE COTATION'!$C$97,[1]SYNTHESE!$AJ310&gt;'[1]GRILLE COTATION'!$G$97),[1]BIBLIOTHEQUE!$H$35*[1]SYNTHESE!$N310,"")</f>
        <v/>
      </c>
      <c r="T311" s="36" t="str">
        <f ca="1">IF(AND([1]SYNTHESE!$AU310='[1]GRILLE COTATION'!$C$109,[1]SYNTHESE!$AJ310&gt;'[1]GRILLE COTATION'!$G$109),[1]BIBLIOTHEQUE!$H$36*[1]SYNTHESE!$N310,"")</f>
        <v/>
      </c>
      <c r="U311" s="36" t="str">
        <f ca="1">IF(AND([1]SYNTHESE!$AV310='[1]GRILLE COTATION'!$C$121,[1]SYNTHESE!$AJ310&gt;'[1]GRILLE COTATION'!$G$121),[1]BIBLIOTHEQUE!$H$37*[1]SYNTHESE!$N310,"")</f>
        <v/>
      </c>
      <c r="V311" s="35"/>
      <c r="W311" s="36" t="str">
        <f ca="1">IF(AND([1]SYNTHESE!$AW310='[1]GRILLE COTATION'!$C$134,[1]SYNTHESE!$AJ310&gt;'[1]GRILLE COTATION'!$G$134),[1]BIBLIOTHEQUE!$H$40*[1]SYNTHESE!$P310*[1]SYNTHESE!$O310,"")</f>
        <v/>
      </c>
      <c r="X311" s="36"/>
      <c r="Y311" s="36" t="str">
        <f ca="1">IF(AND([1]SYNTHESE!$AX310='[1]GRILLE COTATION'!$C$146,[1]SYNTHESE!$AJ310&gt;'[1]GRILLE COTATION'!$G$146,[1]SYNTHESE!$P310&gt;=4),[1]BIBLIOTHEQUE!$H$42*[1]SYNTHESE!$O310,"")</f>
        <v/>
      </c>
      <c r="Z311" s="37"/>
    </row>
    <row r="312" spans="1:26" x14ac:dyDescent="0.25">
      <c r="A312" s="4">
        <v>398</v>
      </c>
      <c r="B312" s="34" t="str">
        <f ca="1">IF(AND([1]SYNTHESE!$AM311='[1]GRILLE COTATION'!$C$9,[1]SYNTHESE!$W311&gt;'[1]GRILLE COTATION'!$G$9),[1]BIBLIOTHEQUE!$H$3*[1]SYNTHESE!$N311,"")</f>
        <v/>
      </c>
      <c r="C312" s="35"/>
      <c r="D312" s="36" t="str">
        <f>IF(AND([1]SYNTHESE!$AK311='[1]GRILLE COTATION'!$F$42,[1]SYNTHESE!$AP311='[1]GRILLE COTATION'!$C$42),[1]BIBLIOTHEQUE!$H$6,"")</f>
        <v/>
      </c>
      <c r="E312" s="35"/>
      <c r="F312" s="36" t="str">
        <f>IF(AND([1]SYNTHESE!$AN311='[1]GRILLE COTATION'!$C$22,[1]SYNTHESE!$AK311=[1]PARAM!$B$2,[1]SYNTHESE!$AB311="CHAUDIERE  INDIV.",[1]SYNTHESE!$AA311="GAZ"),[1]BIBLIOTHEQUE!$H$8*[1]SYNTHESE!$N311,
IF(AND([1]SYNTHESE!$AN311='[1]GRILLE COTATION'!$C$22,[1]SYNTHESE!$AK311=[1]PARAM!$B$3,[1]SYNTHESE!$AB311="CHAUDIERE  INDIV.",[1]SYNTHESE!$AA311="GAZ"),[1]BIBLIOTHEQUE!$H$8*[1]SYNTHESE!$N311,
IF(AND([1]SYNTHESE!$AN311='[1]GRILLE COTATION'!$C$22,[1]SYNTHESE!$AK311=[1]PARAM!$B$4,[1]SYNTHESE!$AB311="CHAUDIERE  INDIV.",[1]SYNTHESE!$AA311="GAZ"),[1]BIBLIOTHEQUE!$H$8*[1]SYNTHESE!$N311,
IF(AND([1]SYNTHESE!$AN311='[1]GRILLE COTATION'!$C$22,[1]SYNTHESE!$AK311=[1]PARAM!$B$5,[1]SYNTHESE!$AB311="CHAUDIERE  INDIV.",[1]SYNTHESE!$AA311="GAZ"),[1]BIBLIOTHEQUE!$H$8*[1]SYNTHESE!$N311,""))))</f>
        <v/>
      </c>
      <c r="G312" s="36" t="str">
        <f>IF(AND([1]SYNTHESE!$AN311='[1]GRILLE COTATION'!$C$22,[1]SYNTHESE!$AK311='[1]GRILLE COTATION'!$F$22),[1]BIBLIOTHEQUE!$H$9*[1]SYNTHESE!$N311,"")</f>
        <v/>
      </c>
      <c r="H312" s="36" t="str">
        <f>IF(AND([1]SYNTHESE!$AO311='[1]GRILLE COTATION'!$C$35,[1]SYNTHESE!$AK311='[1]GRILLE COTATION'!$F$35),[1]BIBLIOTHEQUE!$H$10*[1]SYNTHESE!$N311,
IF([1]SYNTHESE!$AO311='[1]GRILLE COTATION'!$C$38,[1]BIBLIOTHEQUE!$H$10*[1]SYNTHESE!$N311,""))</f>
        <v/>
      </c>
      <c r="I312" s="35"/>
      <c r="J312" s="36" t="str">
        <f ca="1">IF(AND(I312="",AI312="",BI312="",CI312="",DI312="",EI312="",FI312="",GI312="",HI312="",II312="",[1]SYNTHESE!$AP311='[1]GRILLE COTATION'!$C$42,[1]SYNTHESE!$AJ311&gt;'[1]GRILLE COTATION'!$G$48,[1]SYNTHESE!$M311=[1]BIBLIOTHEQUE!$F$15),[1]BIBLIOTHEQUE!$H$13*[1]SYNTHESE!$Q311*1.5,
IF(AND(I312="",AI312="",BI312="",CI312="",DI312="",EI312="",FI312="",GI312="",HI312="",II312="",[1]SYNTHESE!$AP311='[1]GRILLE COTATION'!$C$42,[1]SYNTHESE!$AJ311&gt;'[1]GRILLE COTATION'!$G$48,[1]SYNTHESE!$M311=[1]BIBLIOTHEQUE!$F$22),[1]BIBLIOTHEQUE!$H$13*[1]SYNTHESE!$Q311,""))</f>
        <v/>
      </c>
      <c r="K312" s="35"/>
      <c r="L312" s="36" t="str">
        <f ca="1">IF(AND(
[1]SYNTHESE!$AQ311='[1]GRILLE COTATION'!$C$60,
[1]SYNTHESE!$AJ311&gt;'[1]GRILLE COTATION'!$G$60,
[1]SYNTHESE!$M311=[1]BIBLIOTHEQUE!$F$22),
[1]BIBLIOTHEQUE!$H$22*[1]SYNTHESE!$F311+[1]BIBLIOTHEQUE!$H$23*[1]SYNTHESE!$G311+[1]BIBLIOTHEQUE!$H$24*[1]SYNTHESE!$H311+[1]BIBLIOTHEQUE!$H$25*[1]SYNTHESE!$I311+[1]BIBLIOTHEQUE!$H$26*[1]SYNTHESE!$J311+[1]BIBLIOTHEQUE!$H$27*[1]SYNTHESE!$K311,
IF(AND(
[1]SYNTHESE!$AQ311='[1]GRILLE COTATION'!$C$60,
[1]SYNTHESE!$AJ311&gt;'[1]GRILLE COTATION'!$G$60,
[1]SYNTHESE!$M311=[1]BIBLIOTHEQUE!$F$15),
[1]BIBLIOTHEQUE!$H$15*[1]SYNTHESE!$F311+[1]BIBLIOTHEQUE!$H$16*[1]SYNTHESE!$G311+[1]BIBLIOTHEQUE!$H$17*[1]SYNTHESE!$H311+[1]BIBLIOTHEQUE!$H$18*[1]SYNTHESE!$I311+[1]BIBLIOTHEQUE!$H$19*[1]SYNTHESE!$J311+[1]BIBLIOTHEQUE!$H$20*[1]SYNTHESE!$K311+[1]BIBLIOTHEQUE!$H$21*[1]SYNTHESE!$L311,""))</f>
        <v/>
      </c>
      <c r="M312" s="35"/>
      <c r="N312" s="36" t="str">
        <f ca="1">IF(AND([1]SYNTHESE!$AR311='[1]GRILLE COTATION'!$C$72,[1]SYNTHESE!$AJ311&gt;'[1]GRILLE COTATION'!$G$72),[1]BIBLIOTHEQUE!$H$29*[1]SYNTHESE!$Q311/[1]SYNTHESE!$P311*1.2,"")</f>
        <v/>
      </c>
      <c r="O312" s="35"/>
      <c r="P312" s="35"/>
      <c r="Q312" s="36" t="str">
        <f ca="1">IF(AND([1]SYNTHESE!$AS311='[1]GRILLE COTATION'!$C$84,[1]SYNTHESE!$AJ311&gt;'[1]GRILLE COTATION'!$G$84),[1]BIBLIOTHEQUE!$H$32*[1]SYNTHESE!$Q311/[1]SYNTHESE!$P311,"")</f>
        <v/>
      </c>
      <c r="R312" s="35"/>
      <c r="S312" s="36" t="str">
        <f ca="1">IF(AND([1]SYNTHESE!$AT311='[1]GRILLE COTATION'!$C$97,[1]SYNTHESE!$AJ311&gt;'[1]GRILLE COTATION'!$G$97),[1]BIBLIOTHEQUE!$H$35*[1]SYNTHESE!$N311,"")</f>
        <v/>
      </c>
      <c r="T312" s="36" t="str">
        <f ca="1">IF(AND([1]SYNTHESE!$AU311='[1]GRILLE COTATION'!$C$109,[1]SYNTHESE!$AJ311&gt;'[1]GRILLE COTATION'!$G$109),[1]BIBLIOTHEQUE!$H$36*[1]SYNTHESE!$N311,"")</f>
        <v/>
      </c>
      <c r="U312" s="36" t="str">
        <f ca="1">IF(AND([1]SYNTHESE!$AV311='[1]GRILLE COTATION'!$C$121,[1]SYNTHESE!$AJ311&gt;'[1]GRILLE COTATION'!$G$121),[1]BIBLIOTHEQUE!$H$37*[1]SYNTHESE!$N311,"")</f>
        <v/>
      </c>
      <c r="V312" s="35"/>
      <c r="W312" s="36" t="str">
        <f ca="1">IF(AND([1]SYNTHESE!$AW311='[1]GRILLE COTATION'!$C$134,[1]SYNTHESE!$AJ311&gt;'[1]GRILLE COTATION'!$G$134),[1]BIBLIOTHEQUE!$H$40*[1]SYNTHESE!$P311*[1]SYNTHESE!$O311,"")</f>
        <v/>
      </c>
      <c r="X312" s="36"/>
      <c r="Y312" s="36" t="str">
        <f ca="1">IF(AND([1]SYNTHESE!$AX311='[1]GRILLE COTATION'!$C$146,[1]SYNTHESE!$AJ311&gt;'[1]GRILLE COTATION'!$G$146,[1]SYNTHESE!$P311&gt;=4),[1]BIBLIOTHEQUE!$H$42*[1]SYNTHESE!$O311,"")</f>
        <v/>
      </c>
      <c r="Z312" s="37"/>
    </row>
    <row r="313" spans="1:26" x14ac:dyDescent="0.25">
      <c r="A313" s="4">
        <v>402</v>
      </c>
      <c r="B313" s="34" t="str">
        <f ca="1">IF(AND([1]SYNTHESE!$AM312='[1]GRILLE COTATION'!$C$9,[1]SYNTHESE!$W312&gt;'[1]GRILLE COTATION'!$G$9),[1]BIBLIOTHEQUE!$H$3*[1]SYNTHESE!$N312,"")</f>
        <v/>
      </c>
      <c r="C313" s="35"/>
      <c r="D313" s="36" t="str">
        <f>IF(AND([1]SYNTHESE!$AK312='[1]GRILLE COTATION'!$F$42,[1]SYNTHESE!$AP312='[1]GRILLE COTATION'!$C$42),[1]BIBLIOTHEQUE!$H$6,"")</f>
        <v/>
      </c>
      <c r="E313" s="35"/>
      <c r="F313" s="36" t="str">
        <f>IF(AND([1]SYNTHESE!$AN312='[1]GRILLE COTATION'!$C$22,[1]SYNTHESE!$AK312=[1]PARAM!$B$2,[1]SYNTHESE!$AB312="CHAUDIERE  INDIV.",[1]SYNTHESE!$AA312="GAZ"),[1]BIBLIOTHEQUE!$H$8*[1]SYNTHESE!$N312,
IF(AND([1]SYNTHESE!$AN312='[1]GRILLE COTATION'!$C$22,[1]SYNTHESE!$AK312=[1]PARAM!$B$3,[1]SYNTHESE!$AB312="CHAUDIERE  INDIV.",[1]SYNTHESE!$AA312="GAZ"),[1]BIBLIOTHEQUE!$H$8*[1]SYNTHESE!$N312,
IF(AND([1]SYNTHESE!$AN312='[1]GRILLE COTATION'!$C$22,[1]SYNTHESE!$AK312=[1]PARAM!$B$4,[1]SYNTHESE!$AB312="CHAUDIERE  INDIV.",[1]SYNTHESE!$AA312="GAZ"),[1]BIBLIOTHEQUE!$H$8*[1]SYNTHESE!$N312,
IF(AND([1]SYNTHESE!$AN312='[1]GRILLE COTATION'!$C$22,[1]SYNTHESE!$AK312=[1]PARAM!$B$5,[1]SYNTHESE!$AB312="CHAUDIERE  INDIV.",[1]SYNTHESE!$AA312="GAZ"),[1]BIBLIOTHEQUE!$H$8*[1]SYNTHESE!$N312,""))))</f>
        <v/>
      </c>
      <c r="G313" s="36" t="str">
        <f>IF(AND([1]SYNTHESE!$AN312='[1]GRILLE COTATION'!$C$22,[1]SYNTHESE!$AK312='[1]GRILLE COTATION'!$F$22),[1]BIBLIOTHEQUE!$H$9*[1]SYNTHESE!$N312,"")</f>
        <v/>
      </c>
      <c r="H313" s="36" t="str">
        <f>IF(AND([1]SYNTHESE!$AO312='[1]GRILLE COTATION'!$C$35,[1]SYNTHESE!$AK312='[1]GRILLE COTATION'!$F$35),[1]BIBLIOTHEQUE!$H$10*[1]SYNTHESE!$N312,
IF([1]SYNTHESE!$AO312='[1]GRILLE COTATION'!$C$38,[1]BIBLIOTHEQUE!$H$10*[1]SYNTHESE!$N312,""))</f>
        <v/>
      </c>
      <c r="I313" s="35"/>
      <c r="J313" s="36" t="str">
        <f ca="1">IF(AND(I313="",AI313="",BI313="",CI313="",DI313="",EI313="",FI313="",GI313="",HI313="",II313="",[1]SYNTHESE!$AP312='[1]GRILLE COTATION'!$C$42,[1]SYNTHESE!$AJ312&gt;'[1]GRILLE COTATION'!$G$48,[1]SYNTHESE!$M312=[1]BIBLIOTHEQUE!$F$15),[1]BIBLIOTHEQUE!$H$13*[1]SYNTHESE!$Q312*1.5,
IF(AND(I313="",AI313="",BI313="",CI313="",DI313="",EI313="",FI313="",GI313="",HI313="",II313="",[1]SYNTHESE!$AP312='[1]GRILLE COTATION'!$C$42,[1]SYNTHESE!$AJ312&gt;'[1]GRILLE COTATION'!$G$48,[1]SYNTHESE!$M312=[1]BIBLIOTHEQUE!$F$22),[1]BIBLIOTHEQUE!$H$13*[1]SYNTHESE!$Q312,""))</f>
        <v/>
      </c>
      <c r="K313" s="35"/>
      <c r="L313" s="36" t="str">
        <f ca="1">IF(AND(
[1]SYNTHESE!$AQ312='[1]GRILLE COTATION'!$C$60,
[1]SYNTHESE!$AJ312&gt;'[1]GRILLE COTATION'!$G$60,
[1]SYNTHESE!$M312=[1]BIBLIOTHEQUE!$F$22),
[1]BIBLIOTHEQUE!$H$22*[1]SYNTHESE!$F312+[1]BIBLIOTHEQUE!$H$23*[1]SYNTHESE!$G312+[1]BIBLIOTHEQUE!$H$24*[1]SYNTHESE!$H312+[1]BIBLIOTHEQUE!$H$25*[1]SYNTHESE!$I312+[1]BIBLIOTHEQUE!$H$26*[1]SYNTHESE!$J312+[1]BIBLIOTHEQUE!$H$27*[1]SYNTHESE!$K312,
IF(AND(
[1]SYNTHESE!$AQ312='[1]GRILLE COTATION'!$C$60,
[1]SYNTHESE!$AJ312&gt;'[1]GRILLE COTATION'!$G$60,
[1]SYNTHESE!$M312=[1]BIBLIOTHEQUE!$F$15),
[1]BIBLIOTHEQUE!$H$15*[1]SYNTHESE!$F312+[1]BIBLIOTHEQUE!$H$16*[1]SYNTHESE!$G312+[1]BIBLIOTHEQUE!$H$17*[1]SYNTHESE!$H312+[1]BIBLIOTHEQUE!$H$18*[1]SYNTHESE!$I312+[1]BIBLIOTHEQUE!$H$19*[1]SYNTHESE!$J312+[1]BIBLIOTHEQUE!$H$20*[1]SYNTHESE!$K312+[1]BIBLIOTHEQUE!$H$21*[1]SYNTHESE!$L312,""))</f>
        <v/>
      </c>
      <c r="M313" s="35"/>
      <c r="N313" s="36" t="str">
        <f ca="1">IF(AND([1]SYNTHESE!$AR312='[1]GRILLE COTATION'!$C$72,[1]SYNTHESE!$AJ312&gt;'[1]GRILLE COTATION'!$G$72),[1]BIBLIOTHEQUE!$H$29*[1]SYNTHESE!$Q312/[1]SYNTHESE!$P312*1.2,"")</f>
        <v/>
      </c>
      <c r="O313" s="35"/>
      <c r="P313" s="35"/>
      <c r="Q313" s="36" t="str">
        <f ca="1">IF(AND([1]SYNTHESE!$AS312='[1]GRILLE COTATION'!$C$84,[1]SYNTHESE!$AJ312&gt;'[1]GRILLE COTATION'!$G$84),[1]BIBLIOTHEQUE!$H$32*[1]SYNTHESE!$Q312/[1]SYNTHESE!$P312,"")</f>
        <v/>
      </c>
      <c r="R313" s="35"/>
      <c r="S313" s="36" t="str">
        <f ca="1">IF(AND([1]SYNTHESE!$AT312='[1]GRILLE COTATION'!$C$97,[1]SYNTHESE!$AJ312&gt;'[1]GRILLE COTATION'!$G$97),[1]BIBLIOTHEQUE!$H$35*[1]SYNTHESE!$N312,"")</f>
        <v/>
      </c>
      <c r="T313" s="36" t="str">
        <f ca="1">IF(AND([1]SYNTHESE!$AU312='[1]GRILLE COTATION'!$C$109,[1]SYNTHESE!$AJ312&gt;'[1]GRILLE COTATION'!$G$109),[1]BIBLIOTHEQUE!$H$36*[1]SYNTHESE!$N312,"")</f>
        <v/>
      </c>
      <c r="U313" s="36" t="str">
        <f ca="1">IF(AND([1]SYNTHESE!$AV312='[1]GRILLE COTATION'!$C$121,[1]SYNTHESE!$AJ312&gt;'[1]GRILLE COTATION'!$G$121),[1]BIBLIOTHEQUE!$H$37*[1]SYNTHESE!$N312,"")</f>
        <v/>
      </c>
      <c r="V313" s="35"/>
      <c r="W313" s="36" t="str">
        <f ca="1">IF(AND([1]SYNTHESE!$AW312='[1]GRILLE COTATION'!$C$134,[1]SYNTHESE!$AJ312&gt;'[1]GRILLE COTATION'!$G$134),[1]BIBLIOTHEQUE!$H$40*[1]SYNTHESE!$P312*[1]SYNTHESE!$O312,"")</f>
        <v/>
      </c>
      <c r="X313" s="36"/>
      <c r="Y313" s="36" t="str">
        <f ca="1">IF(AND([1]SYNTHESE!$AX312='[1]GRILLE COTATION'!$C$146,[1]SYNTHESE!$AJ312&gt;'[1]GRILLE COTATION'!$G$146,[1]SYNTHESE!$P312&gt;=4),[1]BIBLIOTHEQUE!$H$42*[1]SYNTHESE!$O312,"")</f>
        <v/>
      </c>
      <c r="Z313" s="37"/>
    </row>
    <row r="314" spans="1:26" x14ac:dyDescent="0.25">
      <c r="A314" s="4">
        <v>403</v>
      </c>
      <c r="B314" s="34" t="str">
        <f ca="1">IF(AND([1]SYNTHESE!$AM313='[1]GRILLE COTATION'!$C$9,[1]SYNTHESE!$W313&gt;'[1]GRILLE COTATION'!$G$9),[1]BIBLIOTHEQUE!$H$3*[1]SYNTHESE!$N313,"")</f>
        <v/>
      </c>
      <c r="C314" s="35"/>
      <c r="D314" s="36" t="str">
        <f>IF(AND([1]SYNTHESE!$AK313='[1]GRILLE COTATION'!$F$42,[1]SYNTHESE!$AP313='[1]GRILLE COTATION'!$C$42),[1]BIBLIOTHEQUE!$H$6,"")</f>
        <v/>
      </c>
      <c r="E314" s="35"/>
      <c r="F314" s="36" t="str">
        <f>IF(AND([1]SYNTHESE!$AN313='[1]GRILLE COTATION'!$C$22,[1]SYNTHESE!$AK313=[1]PARAM!$B$2,[1]SYNTHESE!$AB313="CHAUDIERE  INDIV.",[1]SYNTHESE!$AA313="GAZ"),[1]BIBLIOTHEQUE!$H$8*[1]SYNTHESE!$N313,
IF(AND([1]SYNTHESE!$AN313='[1]GRILLE COTATION'!$C$22,[1]SYNTHESE!$AK313=[1]PARAM!$B$3,[1]SYNTHESE!$AB313="CHAUDIERE  INDIV.",[1]SYNTHESE!$AA313="GAZ"),[1]BIBLIOTHEQUE!$H$8*[1]SYNTHESE!$N313,
IF(AND([1]SYNTHESE!$AN313='[1]GRILLE COTATION'!$C$22,[1]SYNTHESE!$AK313=[1]PARAM!$B$4,[1]SYNTHESE!$AB313="CHAUDIERE  INDIV.",[1]SYNTHESE!$AA313="GAZ"),[1]BIBLIOTHEQUE!$H$8*[1]SYNTHESE!$N313,
IF(AND([1]SYNTHESE!$AN313='[1]GRILLE COTATION'!$C$22,[1]SYNTHESE!$AK313=[1]PARAM!$B$5,[1]SYNTHESE!$AB313="CHAUDIERE  INDIV.",[1]SYNTHESE!$AA313="GAZ"),[1]BIBLIOTHEQUE!$H$8*[1]SYNTHESE!$N313,""))))</f>
        <v/>
      </c>
      <c r="G314" s="36" t="str">
        <f>IF(AND([1]SYNTHESE!$AN313='[1]GRILLE COTATION'!$C$22,[1]SYNTHESE!$AK313='[1]GRILLE COTATION'!$F$22),[1]BIBLIOTHEQUE!$H$9*[1]SYNTHESE!$N313,"")</f>
        <v/>
      </c>
      <c r="H314" s="36" t="str">
        <f>IF(AND([1]SYNTHESE!$AO313='[1]GRILLE COTATION'!$C$35,[1]SYNTHESE!$AK313='[1]GRILLE COTATION'!$F$35),[1]BIBLIOTHEQUE!$H$10*[1]SYNTHESE!$N313,
IF([1]SYNTHESE!$AO313='[1]GRILLE COTATION'!$C$38,[1]BIBLIOTHEQUE!$H$10*[1]SYNTHESE!$N313,""))</f>
        <v/>
      </c>
      <c r="I314" s="35"/>
      <c r="J314" s="36" t="str">
        <f ca="1">IF(AND(I314="",AI314="",BI314="",CI314="",DI314="",EI314="",FI314="",GI314="",HI314="",II314="",[1]SYNTHESE!$AP313='[1]GRILLE COTATION'!$C$42,[1]SYNTHESE!$AJ313&gt;'[1]GRILLE COTATION'!$G$48,[1]SYNTHESE!$M313=[1]BIBLIOTHEQUE!$F$15),[1]BIBLIOTHEQUE!$H$13*[1]SYNTHESE!$Q313*1.5,
IF(AND(I314="",AI314="",BI314="",CI314="",DI314="",EI314="",FI314="",GI314="",HI314="",II314="",[1]SYNTHESE!$AP313='[1]GRILLE COTATION'!$C$42,[1]SYNTHESE!$AJ313&gt;'[1]GRILLE COTATION'!$G$48,[1]SYNTHESE!$M313=[1]BIBLIOTHEQUE!$F$22),[1]BIBLIOTHEQUE!$H$13*[1]SYNTHESE!$Q313,""))</f>
        <v/>
      </c>
      <c r="K314" s="35"/>
      <c r="L314" s="36" t="str">
        <f ca="1">IF(AND(
[1]SYNTHESE!$AQ313='[1]GRILLE COTATION'!$C$60,
[1]SYNTHESE!$AJ313&gt;'[1]GRILLE COTATION'!$G$60,
[1]SYNTHESE!$M313=[1]BIBLIOTHEQUE!$F$22),
[1]BIBLIOTHEQUE!$H$22*[1]SYNTHESE!$F313+[1]BIBLIOTHEQUE!$H$23*[1]SYNTHESE!$G313+[1]BIBLIOTHEQUE!$H$24*[1]SYNTHESE!$H313+[1]BIBLIOTHEQUE!$H$25*[1]SYNTHESE!$I313+[1]BIBLIOTHEQUE!$H$26*[1]SYNTHESE!$J313+[1]BIBLIOTHEQUE!$H$27*[1]SYNTHESE!$K313,
IF(AND(
[1]SYNTHESE!$AQ313='[1]GRILLE COTATION'!$C$60,
[1]SYNTHESE!$AJ313&gt;'[1]GRILLE COTATION'!$G$60,
[1]SYNTHESE!$M313=[1]BIBLIOTHEQUE!$F$15),
[1]BIBLIOTHEQUE!$H$15*[1]SYNTHESE!$F313+[1]BIBLIOTHEQUE!$H$16*[1]SYNTHESE!$G313+[1]BIBLIOTHEQUE!$H$17*[1]SYNTHESE!$H313+[1]BIBLIOTHEQUE!$H$18*[1]SYNTHESE!$I313+[1]BIBLIOTHEQUE!$H$19*[1]SYNTHESE!$J313+[1]BIBLIOTHEQUE!$H$20*[1]SYNTHESE!$K313+[1]BIBLIOTHEQUE!$H$21*[1]SYNTHESE!$L313,""))</f>
        <v/>
      </c>
      <c r="M314" s="35"/>
      <c r="N314" s="36" t="str">
        <f ca="1">IF(AND([1]SYNTHESE!$AR313='[1]GRILLE COTATION'!$C$72,[1]SYNTHESE!$AJ313&gt;'[1]GRILLE COTATION'!$G$72),[1]BIBLIOTHEQUE!$H$29*[1]SYNTHESE!$Q313/[1]SYNTHESE!$P313*1.2,"")</f>
        <v/>
      </c>
      <c r="O314" s="35"/>
      <c r="P314" s="35"/>
      <c r="Q314" s="36" t="str">
        <f ca="1">IF(AND([1]SYNTHESE!$AS313='[1]GRILLE COTATION'!$C$84,[1]SYNTHESE!$AJ313&gt;'[1]GRILLE COTATION'!$G$84),[1]BIBLIOTHEQUE!$H$32*[1]SYNTHESE!$Q313/[1]SYNTHESE!$P313,"")</f>
        <v/>
      </c>
      <c r="R314" s="35"/>
      <c r="S314" s="36" t="str">
        <f ca="1">IF(AND([1]SYNTHESE!$AT313='[1]GRILLE COTATION'!$C$97,[1]SYNTHESE!$AJ313&gt;'[1]GRILLE COTATION'!$G$97),[1]BIBLIOTHEQUE!$H$35*[1]SYNTHESE!$N313,"")</f>
        <v/>
      </c>
      <c r="T314" s="36" t="str">
        <f ca="1">IF(AND([1]SYNTHESE!$AU313='[1]GRILLE COTATION'!$C$109,[1]SYNTHESE!$AJ313&gt;'[1]GRILLE COTATION'!$G$109),[1]BIBLIOTHEQUE!$H$36*[1]SYNTHESE!$N313,"")</f>
        <v/>
      </c>
      <c r="U314" s="36" t="str">
        <f ca="1">IF(AND([1]SYNTHESE!$AV313='[1]GRILLE COTATION'!$C$121,[1]SYNTHESE!$AJ313&gt;'[1]GRILLE COTATION'!$G$121),[1]BIBLIOTHEQUE!$H$37*[1]SYNTHESE!$N313,"")</f>
        <v/>
      </c>
      <c r="V314" s="35"/>
      <c r="W314" s="36" t="str">
        <f ca="1">IF(AND([1]SYNTHESE!$AW313='[1]GRILLE COTATION'!$C$134,[1]SYNTHESE!$AJ313&gt;'[1]GRILLE COTATION'!$G$134),[1]BIBLIOTHEQUE!$H$40*[1]SYNTHESE!$P313*[1]SYNTHESE!$O313,"")</f>
        <v/>
      </c>
      <c r="X314" s="36"/>
      <c r="Y314" s="36" t="str">
        <f ca="1">IF(AND([1]SYNTHESE!$AX313='[1]GRILLE COTATION'!$C$146,[1]SYNTHESE!$AJ313&gt;'[1]GRILLE COTATION'!$G$146,[1]SYNTHESE!$P313&gt;=4),[1]BIBLIOTHEQUE!$H$42*[1]SYNTHESE!$O313,"")</f>
        <v/>
      </c>
      <c r="Z314" s="37"/>
    </row>
    <row r="315" spans="1:26" x14ac:dyDescent="0.25">
      <c r="A315" s="4">
        <v>404</v>
      </c>
      <c r="B315" s="34" t="str">
        <f ca="1">IF(AND([1]SYNTHESE!$AM314='[1]GRILLE COTATION'!$C$9,[1]SYNTHESE!$W314&gt;'[1]GRILLE COTATION'!$G$9),[1]BIBLIOTHEQUE!$H$3*[1]SYNTHESE!$N314,"")</f>
        <v/>
      </c>
      <c r="C315" s="35"/>
      <c r="D315" s="36" t="str">
        <f>IF(AND([1]SYNTHESE!$AK314='[1]GRILLE COTATION'!$F$42,[1]SYNTHESE!$AP314='[1]GRILLE COTATION'!$C$42),[1]BIBLIOTHEQUE!$H$6,"")</f>
        <v/>
      </c>
      <c r="E315" s="35"/>
      <c r="F315" s="36" t="str">
        <f>IF(AND([1]SYNTHESE!$AN314='[1]GRILLE COTATION'!$C$22,[1]SYNTHESE!$AK314=[1]PARAM!$B$2,[1]SYNTHESE!$AB314="CHAUDIERE  INDIV.",[1]SYNTHESE!$AA314="GAZ"),[1]BIBLIOTHEQUE!$H$8*[1]SYNTHESE!$N314,
IF(AND([1]SYNTHESE!$AN314='[1]GRILLE COTATION'!$C$22,[1]SYNTHESE!$AK314=[1]PARAM!$B$3,[1]SYNTHESE!$AB314="CHAUDIERE  INDIV.",[1]SYNTHESE!$AA314="GAZ"),[1]BIBLIOTHEQUE!$H$8*[1]SYNTHESE!$N314,
IF(AND([1]SYNTHESE!$AN314='[1]GRILLE COTATION'!$C$22,[1]SYNTHESE!$AK314=[1]PARAM!$B$4,[1]SYNTHESE!$AB314="CHAUDIERE  INDIV.",[1]SYNTHESE!$AA314="GAZ"),[1]BIBLIOTHEQUE!$H$8*[1]SYNTHESE!$N314,
IF(AND([1]SYNTHESE!$AN314='[1]GRILLE COTATION'!$C$22,[1]SYNTHESE!$AK314=[1]PARAM!$B$5,[1]SYNTHESE!$AB314="CHAUDIERE  INDIV.",[1]SYNTHESE!$AA314="GAZ"),[1]BIBLIOTHEQUE!$H$8*[1]SYNTHESE!$N314,""))))</f>
        <v/>
      </c>
      <c r="G315" s="36" t="str">
        <f>IF(AND([1]SYNTHESE!$AN314='[1]GRILLE COTATION'!$C$22,[1]SYNTHESE!$AK314='[1]GRILLE COTATION'!$F$22),[1]BIBLIOTHEQUE!$H$9*[1]SYNTHESE!$N314,"")</f>
        <v/>
      </c>
      <c r="H315" s="36" t="str">
        <f>IF(AND([1]SYNTHESE!$AO314='[1]GRILLE COTATION'!$C$35,[1]SYNTHESE!$AK314='[1]GRILLE COTATION'!$F$35),[1]BIBLIOTHEQUE!$H$10*[1]SYNTHESE!$N314,
IF([1]SYNTHESE!$AO314='[1]GRILLE COTATION'!$C$38,[1]BIBLIOTHEQUE!$H$10*[1]SYNTHESE!$N314,""))</f>
        <v/>
      </c>
      <c r="I315" s="35"/>
      <c r="J315" s="36" t="str">
        <f ca="1">IF(AND(I315="",AI315="",BI315="",CI315="",DI315="",EI315="",FI315="",GI315="",HI315="",II315="",[1]SYNTHESE!$AP314='[1]GRILLE COTATION'!$C$42,[1]SYNTHESE!$AJ314&gt;'[1]GRILLE COTATION'!$G$48,[1]SYNTHESE!$M314=[1]BIBLIOTHEQUE!$F$15),[1]BIBLIOTHEQUE!$H$13*[1]SYNTHESE!$Q314*1.5,
IF(AND(I315="",AI315="",BI315="",CI315="",DI315="",EI315="",FI315="",GI315="",HI315="",II315="",[1]SYNTHESE!$AP314='[1]GRILLE COTATION'!$C$42,[1]SYNTHESE!$AJ314&gt;'[1]GRILLE COTATION'!$G$48,[1]SYNTHESE!$M314=[1]BIBLIOTHEQUE!$F$22),[1]BIBLIOTHEQUE!$H$13*[1]SYNTHESE!$Q314,""))</f>
        <v/>
      </c>
      <c r="K315" s="35"/>
      <c r="L315" s="36" t="str">
        <f ca="1">IF(AND(
[1]SYNTHESE!$AQ314='[1]GRILLE COTATION'!$C$60,
[1]SYNTHESE!$AJ314&gt;'[1]GRILLE COTATION'!$G$60,
[1]SYNTHESE!$M314=[1]BIBLIOTHEQUE!$F$22),
[1]BIBLIOTHEQUE!$H$22*[1]SYNTHESE!$F314+[1]BIBLIOTHEQUE!$H$23*[1]SYNTHESE!$G314+[1]BIBLIOTHEQUE!$H$24*[1]SYNTHESE!$H314+[1]BIBLIOTHEQUE!$H$25*[1]SYNTHESE!$I314+[1]BIBLIOTHEQUE!$H$26*[1]SYNTHESE!$J314+[1]BIBLIOTHEQUE!$H$27*[1]SYNTHESE!$K314,
IF(AND(
[1]SYNTHESE!$AQ314='[1]GRILLE COTATION'!$C$60,
[1]SYNTHESE!$AJ314&gt;'[1]GRILLE COTATION'!$G$60,
[1]SYNTHESE!$M314=[1]BIBLIOTHEQUE!$F$15),
[1]BIBLIOTHEQUE!$H$15*[1]SYNTHESE!$F314+[1]BIBLIOTHEQUE!$H$16*[1]SYNTHESE!$G314+[1]BIBLIOTHEQUE!$H$17*[1]SYNTHESE!$H314+[1]BIBLIOTHEQUE!$H$18*[1]SYNTHESE!$I314+[1]BIBLIOTHEQUE!$H$19*[1]SYNTHESE!$J314+[1]BIBLIOTHEQUE!$H$20*[1]SYNTHESE!$K314+[1]BIBLIOTHEQUE!$H$21*[1]SYNTHESE!$L314,""))</f>
        <v/>
      </c>
      <c r="M315" s="35"/>
      <c r="N315" s="36" t="str">
        <f ca="1">IF(AND([1]SYNTHESE!$AR314='[1]GRILLE COTATION'!$C$72,[1]SYNTHESE!$AJ314&gt;'[1]GRILLE COTATION'!$G$72),[1]BIBLIOTHEQUE!$H$29*[1]SYNTHESE!$Q314/[1]SYNTHESE!$P314*1.2,"")</f>
        <v/>
      </c>
      <c r="O315" s="35"/>
      <c r="P315" s="35"/>
      <c r="Q315" s="36" t="str">
        <f ca="1">IF(AND([1]SYNTHESE!$AS314='[1]GRILLE COTATION'!$C$84,[1]SYNTHESE!$AJ314&gt;'[1]GRILLE COTATION'!$G$84),[1]BIBLIOTHEQUE!$H$32*[1]SYNTHESE!$Q314/[1]SYNTHESE!$P314,"")</f>
        <v/>
      </c>
      <c r="R315" s="35"/>
      <c r="S315" s="36" t="str">
        <f ca="1">IF(AND([1]SYNTHESE!$AT314='[1]GRILLE COTATION'!$C$97,[1]SYNTHESE!$AJ314&gt;'[1]GRILLE COTATION'!$G$97),[1]BIBLIOTHEQUE!$H$35*[1]SYNTHESE!$N314,"")</f>
        <v/>
      </c>
      <c r="T315" s="36" t="str">
        <f ca="1">IF(AND([1]SYNTHESE!$AU314='[1]GRILLE COTATION'!$C$109,[1]SYNTHESE!$AJ314&gt;'[1]GRILLE COTATION'!$G$109),[1]BIBLIOTHEQUE!$H$36*[1]SYNTHESE!$N314,"")</f>
        <v/>
      </c>
      <c r="U315" s="36" t="str">
        <f ca="1">IF(AND([1]SYNTHESE!$AV314='[1]GRILLE COTATION'!$C$121,[1]SYNTHESE!$AJ314&gt;'[1]GRILLE COTATION'!$G$121),[1]BIBLIOTHEQUE!$H$37*[1]SYNTHESE!$N314,"")</f>
        <v/>
      </c>
      <c r="V315" s="35"/>
      <c r="W315" s="36" t="str">
        <f ca="1">IF(AND([1]SYNTHESE!$AW314='[1]GRILLE COTATION'!$C$134,[1]SYNTHESE!$AJ314&gt;'[1]GRILLE COTATION'!$G$134),[1]BIBLIOTHEQUE!$H$40*[1]SYNTHESE!$P314*[1]SYNTHESE!$O314,"")</f>
        <v/>
      </c>
      <c r="X315" s="36"/>
      <c r="Y315" s="36" t="str">
        <f ca="1">IF(AND([1]SYNTHESE!$AX314='[1]GRILLE COTATION'!$C$146,[1]SYNTHESE!$AJ314&gt;'[1]GRILLE COTATION'!$G$146,[1]SYNTHESE!$P314&gt;=4),[1]BIBLIOTHEQUE!$H$42*[1]SYNTHESE!$O314,"")</f>
        <v/>
      </c>
      <c r="Z315" s="37"/>
    </row>
    <row r="316" spans="1:26" x14ac:dyDescent="0.25">
      <c r="A316" s="4">
        <v>405</v>
      </c>
      <c r="B316" s="34" t="str">
        <f ca="1">IF(AND([1]SYNTHESE!$AM315='[1]GRILLE COTATION'!$C$9,[1]SYNTHESE!$W315&gt;'[1]GRILLE COTATION'!$G$9),[1]BIBLIOTHEQUE!$H$3*[1]SYNTHESE!$N315,"")</f>
        <v/>
      </c>
      <c r="C316" s="35"/>
      <c r="D316" s="36" t="str">
        <f>IF(AND([1]SYNTHESE!$AK315='[1]GRILLE COTATION'!$F$42,[1]SYNTHESE!$AP315='[1]GRILLE COTATION'!$C$42),[1]BIBLIOTHEQUE!$H$6,"")</f>
        <v/>
      </c>
      <c r="E316" s="35"/>
      <c r="F316" s="36" t="str">
        <f>IF(AND([1]SYNTHESE!$AN315='[1]GRILLE COTATION'!$C$22,[1]SYNTHESE!$AK315=[1]PARAM!$B$2,[1]SYNTHESE!$AB315="CHAUDIERE  INDIV.",[1]SYNTHESE!$AA315="GAZ"),[1]BIBLIOTHEQUE!$H$8*[1]SYNTHESE!$N315,
IF(AND([1]SYNTHESE!$AN315='[1]GRILLE COTATION'!$C$22,[1]SYNTHESE!$AK315=[1]PARAM!$B$3,[1]SYNTHESE!$AB315="CHAUDIERE  INDIV.",[1]SYNTHESE!$AA315="GAZ"),[1]BIBLIOTHEQUE!$H$8*[1]SYNTHESE!$N315,
IF(AND([1]SYNTHESE!$AN315='[1]GRILLE COTATION'!$C$22,[1]SYNTHESE!$AK315=[1]PARAM!$B$4,[1]SYNTHESE!$AB315="CHAUDIERE  INDIV.",[1]SYNTHESE!$AA315="GAZ"),[1]BIBLIOTHEQUE!$H$8*[1]SYNTHESE!$N315,
IF(AND([1]SYNTHESE!$AN315='[1]GRILLE COTATION'!$C$22,[1]SYNTHESE!$AK315=[1]PARAM!$B$5,[1]SYNTHESE!$AB315="CHAUDIERE  INDIV.",[1]SYNTHESE!$AA315="GAZ"),[1]BIBLIOTHEQUE!$H$8*[1]SYNTHESE!$N315,""))))</f>
        <v/>
      </c>
      <c r="G316" s="36" t="str">
        <f>IF(AND([1]SYNTHESE!$AN315='[1]GRILLE COTATION'!$C$22,[1]SYNTHESE!$AK315='[1]GRILLE COTATION'!$F$22),[1]BIBLIOTHEQUE!$H$9*[1]SYNTHESE!$N315,"")</f>
        <v/>
      </c>
      <c r="H316" s="36" t="str">
        <f>IF(AND([1]SYNTHESE!$AO315='[1]GRILLE COTATION'!$C$35,[1]SYNTHESE!$AK315='[1]GRILLE COTATION'!$F$35),[1]BIBLIOTHEQUE!$H$10*[1]SYNTHESE!$N315,
IF([1]SYNTHESE!$AO315='[1]GRILLE COTATION'!$C$38,[1]BIBLIOTHEQUE!$H$10*[1]SYNTHESE!$N315,""))</f>
        <v/>
      </c>
      <c r="I316" s="35"/>
      <c r="J316" s="36" t="str">
        <f ca="1">IF(AND(I316="",AI316="",BI316="",CI316="",DI316="",EI316="",FI316="",GI316="",HI316="",II316="",[1]SYNTHESE!$AP315='[1]GRILLE COTATION'!$C$42,[1]SYNTHESE!$AJ315&gt;'[1]GRILLE COTATION'!$G$48,[1]SYNTHESE!$M315=[1]BIBLIOTHEQUE!$F$15),[1]BIBLIOTHEQUE!$H$13*[1]SYNTHESE!$Q315*1.5,
IF(AND(I316="",AI316="",BI316="",CI316="",DI316="",EI316="",FI316="",GI316="",HI316="",II316="",[1]SYNTHESE!$AP315='[1]GRILLE COTATION'!$C$42,[1]SYNTHESE!$AJ315&gt;'[1]GRILLE COTATION'!$G$48,[1]SYNTHESE!$M315=[1]BIBLIOTHEQUE!$F$22),[1]BIBLIOTHEQUE!$H$13*[1]SYNTHESE!$Q315,""))</f>
        <v/>
      </c>
      <c r="K316" s="35"/>
      <c r="L316" s="36" t="str">
        <f ca="1">IF(AND(
[1]SYNTHESE!$AQ315='[1]GRILLE COTATION'!$C$60,
[1]SYNTHESE!$AJ315&gt;'[1]GRILLE COTATION'!$G$60,
[1]SYNTHESE!$M315=[1]BIBLIOTHEQUE!$F$22),
[1]BIBLIOTHEQUE!$H$22*[1]SYNTHESE!$F315+[1]BIBLIOTHEQUE!$H$23*[1]SYNTHESE!$G315+[1]BIBLIOTHEQUE!$H$24*[1]SYNTHESE!$H315+[1]BIBLIOTHEQUE!$H$25*[1]SYNTHESE!$I315+[1]BIBLIOTHEQUE!$H$26*[1]SYNTHESE!$J315+[1]BIBLIOTHEQUE!$H$27*[1]SYNTHESE!$K315,
IF(AND(
[1]SYNTHESE!$AQ315='[1]GRILLE COTATION'!$C$60,
[1]SYNTHESE!$AJ315&gt;'[1]GRILLE COTATION'!$G$60,
[1]SYNTHESE!$M315=[1]BIBLIOTHEQUE!$F$15),
[1]BIBLIOTHEQUE!$H$15*[1]SYNTHESE!$F315+[1]BIBLIOTHEQUE!$H$16*[1]SYNTHESE!$G315+[1]BIBLIOTHEQUE!$H$17*[1]SYNTHESE!$H315+[1]BIBLIOTHEQUE!$H$18*[1]SYNTHESE!$I315+[1]BIBLIOTHEQUE!$H$19*[1]SYNTHESE!$J315+[1]BIBLIOTHEQUE!$H$20*[1]SYNTHESE!$K315+[1]BIBLIOTHEQUE!$H$21*[1]SYNTHESE!$L315,""))</f>
        <v/>
      </c>
      <c r="M316" s="35"/>
      <c r="N316" s="36" t="str">
        <f ca="1">IF(AND([1]SYNTHESE!$AR315='[1]GRILLE COTATION'!$C$72,[1]SYNTHESE!$AJ315&gt;'[1]GRILLE COTATION'!$G$72),[1]BIBLIOTHEQUE!$H$29*[1]SYNTHESE!$Q315/[1]SYNTHESE!$P315*1.2,"")</f>
        <v/>
      </c>
      <c r="O316" s="35"/>
      <c r="P316" s="35"/>
      <c r="Q316" s="36" t="str">
        <f ca="1">IF(AND([1]SYNTHESE!$AS315='[1]GRILLE COTATION'!$C$84,[1]SYNTHESE!$AJ315&gt;'[1]GRILLE COTATION'!$G$84),[1]BIBLIOTHEQUE!$H$32*[1]SYNTHESE!$Q315/[1]SYNTHESE!$P315,"")</f>
        <v/>
      </c>
      <c r="R316" s="35"/>
      <c r="S316" s="36" t="str">
        <f ca="1">IF(AND([1]SYNTHESE!$AT315='[1]GRILLE COTATION'!$C$97,[1]SYNTHESE!$AJ315&gt;'[1]GRILLE COTATION'!$G$97),[1]BIBLIOTHEQUE!$H$35*[1]SYNTHESE!$N315,"")</f>
        <v/>
      </c>
      <c r="T316" s="36" t="str">
        <f ca="1">IF(AND([1]SYNTHESE!$AU315='[1]GRILLE COTATION'!$C$109,[1]SYNTHESE!$AJ315&gt;'[1]GRILLE COTATION'!$G$109),[1]BIBLIOTHEQUE!$H$36*[1]SYNTHESE!$N315,"")</f>
        <v/>
      </c>
      <c r="U316" s="36" t="str">
        <f ca="1">IF(AND([1]SYNTHESE!$AV315='[1]GRILLE COTATION'!$C$121,[1]SYNTHESE!$AJ315&gt;'[1]GRILLE COTATION'!$G$121),[1]BIBLIOTHEQUE!$H$37*[1]SYNTHESE!$N315,"")</f>
        <v/>
      </c>
      <c r="V316" s="35"/>
      <c r="W316" s="36" t="str">
        <f ca="1">IF(AND([1]SYNTHESE!$AW315='[1]GRILLE COTATION'!$C$134,[1]SYNTHESE!$AJ315&gt;'[1]GRILLE COTATION'!$G$134),[1]BIBLIOTHEQUE!$H$40*[1]SYNTHESE!$P315*[1]SYNTHESE!$O315,"")</f>
        <v/>
      </c>
      <c r="X316" s="36"/>
      <c r="Y316" s="36" t="str">
        <f ca="1">IF(AND([1]SYNTHESE!$AX315='[1]GRILLE COTATION'!$C$146,[1]SYNTHESE!$AJ315&gt;'[1]GRILLE COTATION'!$G$146,[1]SYNTHESE!$P315&gt;=4),[1]BIBLIOTHEQUE!$H$42*[1]SYNTHESE!$O315,"")</f>
        <v/>
      </c>
      <c r="Z316" s="37"/>
    </row>
    <row r="317" spans="1:26" x14ac:dyDescent="0.25">
      <c r="A317" s="4">
        <v>407</v>
      </c>
      <c r="B317" s="34" t="str">
        <f ca="1">IF(AND([1]SYNTHESE!$AM316='[1]GRILLE COTATION'!$C$9,[1]SYNTHESE!$W316&gt;'[1]GRILLE COTATION'!$G$9),[1]BIBLIOTHEQUE!$H$3*[1]SYNTHESE!$N316,"")</f>
        <v/>
      </c>
      <c r="C317" s="35"/>
      <c r="D317" s="36" t="str">
        <f>IF(AND([1]SYNTHESE!$AK316='[1]GRILLE COTATION'!$F$42,[1]SYNTHESE!$AP316='[1]GRILLE COTATION'!$C$42),[1]BIBLIOTHEQUE!$H$6,"")</f>
        <v/>
      </c>
      <c r="E317" s="35"/>
      <c r="F317" s="36" t="str">
        <f>IF(AND([1]SYNTHESE!$AN316='[1]GRILLE COTATION'!$C$22,[1]SYNTHESE!$AK316=[1]PARAM!$B$2,[1]SYNTHESE!$AB316="CHAUDIERE  INDIV.",[1]SYNTHESE!$AA316="GAZ"),[1]BIBLIOTHEQUE!$H$8*[1]SYNTHESE!$N316,
IF(AND([1]SYNTHESE!$AN316='[1]GRILLE COTATION'!$C$22,[1]SYNTHESE!$AK316=[1]PARAM!$B$3,[1]SYNTHESE!$AB316="CHAUDIERE  INDIV.",[1]SYNTHESE!$AA316="GAZ"),[1]BIBLIOTHEQUE!$H$8*[1]SYNTHESE!$N316,
IF(AND([1]SYNTHESE!$AN316='[1]GRILLE COTATION'!$C$22,[1]SYNTHESE!$AK316=[1]PARAM!$B$4,[1]SYNTHESE!$AB316="CHAUDIERE  INDIV.",[1]SYNTHESE!$AA316="GAZ"),[1]BIBLIOTHEQUE!$H$8*[1]SYNTHESE!$N316,
IF(AND([1]SYNTHESE!$AN316='[1]GRILLE COTATION'!$C$22,[1]SYNTHESE!$AK316=[1]PARAM!$B$5,[1]SYNTHESE!$AB316="CHAUDIERE  INDIV.",[1]SYNTHESE!$AA316="GAZ"),[1]BIBLIOTHEQUE!$H$8*[1]SYNTHESE!$N316,""))))</f>
        <v/>
      </c>
      <c r="G317" s="36" t="str">
        <f>IF(AND([1]SYNTHESE!$AN316='[1]GRILLE COTATION'!$C$22,[1]SYNTHESE!$AK316='[1]GRILLE COTATION'!$F$22),[1]BIBLIOTHEQUE!$H$9*[1]SYNTHESE!$N316,"")</f>
        <v/>
      </c>
      <c r="H317" s="36" t="str">
        <f>IF(AND([1]SYNTHESE!$AO316='[1]GRILLE COTATION'!$C$35,[1]SYNTHESE!$AK316='[1]GRILLE COTATION'!$F$35),[1]BIBLIOTHEQUE!$H$10*[1]SYNTHESE!$N316,
IF([1]SYNTHESE!$AO316='[1]GRILLE COTATION'!$C$38,[1]BIBLIOTHEQUE!$H$10*[1]SYNTHESE!$N316,""))</f>
        <v/>
      </c>
      <c r="I317" s="35"/>
      <c r="J317" s="36" t="str">
        <f ca="1">IF(AND(I317="",AI317="",BI317="",CI317="",DI317="",EI317="",FI317="",GI317="",HI317="",II317="",[1]SYNTHESE!$AP316='[1]GRILLE COTATION'!$C$42,[1]SYNTHESE!$AJ316&gt;'[1]GRILLE COTATION'!$G$48,[1]SYNTHESE!$M316=[1]BIBLIOTHEQUE!$F$15),[1]BIBLIOTHEQUE!$H$13*[1]SYNTHESE!$Q316*1.5,
IF(AND(I317="",AI317="",BI317="",CI317="",DI317="",EI317="",FI317="",GI317="",HI317="",II317="",[1]SYNTHESE!$AP316='[1]GRILLE COTATION'!$C$42,[1]SYNTHESE!$AJ316&gt;'[1]GRILLE COTATION'!$G$48,[1]SYNTHESE!$M316=[1]BIBLIOTHEQUE!$F$22),[1]BIBLIOTHEQUE!$H$13*[1]SYNTHESE!$Q316,""))</f>
        <v/>
      </c>
      <c r="K317" s="35"/>
      <c r="L317" s="36" t="str">
        <f ca="1">IF(AND(
[1]SYNTHESE!$AQ316='[1]GRILLE COTATION'!$C$60,
[1]SYNTHESE!$AJ316&gt;'[1]GRILLE COTATION'!$G$60,
[1]SYNTHESE!$M316=[1]BIBLIOTHEQUE!$F$22),
[1]BIBLIOTHEQUE!$H$22*[1]SYNTHESE!$F316+[1]BIBLIOTHEQUE!$H$23*[1]SYNTHESE!$G316+[1]BIBLIOTHEQUE!$H$24*[1]SYNTHESE!$H316+[1]BIBLIOTHEQUE!$H$25*[1]SYNTHESE!$I316+[1]BIBLIOTHEQUE!$H$26*[1]SYNTHESE!$J316+[1]BIBLIOTHEQUE!$H$27*[1]SYNTHESE!$K316,
IF(AND(
[1]SYNTHESE!$AQ316='[1]GRILLE COTATION'!$C$60,
[1]SYNTHESE!$AJ316&gt;'[1]GRILLE COTATION'!$G$60,
[1]SYNTHESE!$M316=[1]BIBLIOTHEQUE!$F$15),
[1]BIBLIOTHEQUE!$H$15*[1]SYNTHESE!$F316+[1]BIBLIOTHEQUE!$H$16*[1]SYNTHESE!$G316+[1]BIBLIOTHEQUE!$H$17*[1]SYNTHESE!$H316+[1]BIBLIOTHEQUE!$H$18*[1]SYNTHESE!$I316+[1]BIBLIOTHEQUE!$H$19*[1]SYNTHESE!$J316+[1]BIBLIOTHEQUE!$H$20*[1]SYNTHESE!$K316+[1]BIBLIOTHEQUE!$H$21*[1]SYNTHESE!$L316,""))</f>
        <v/>
      </c>
      <c r="M317" s="35"/>
      <c r="N317" s="36" t="str">
        <f ca="1">IF(AND([1]SYNTHESE!$AR316='[1]GRILLE COTATION'!$C$72,[1]SYNTHESE!$AJ316&gt;'[1]GRILLE COTATION'!$G$72),[1]BIBLIOTHEQUE!$H$29*[1]SYNTHESE!$Q316/[1]SYNTHESE!$P316*1.2,"")</f>
        <v/>
      </c>
      <c r="O317" s="35"/>
      <c r="P317" s="35"/>
      <c r="Q317" s="36" t="str">
        <f ca="1">IF(AND([1]SYNTHESE!$AS316='[1]GRILLE COTATION'!$C$84,[1]SYNTHESE!$AJ316&gt;'[1]GRILLE COTATION'!$G$84),[1]BIBLIOTHEQUE!$H$32*[1]SYNTHESE!$Q316/[1]SYNTHESE!$P316,"")</f>
        <v/>
      </c>
      <c r="R317" s="35"/>
      <c r="S317" s="36" t="str">
        <f ca="1">IF(AND([1]SYNTHESE!$AT316='[1]GRILLE COTATION'!$C$97,[1]SYNTHESE!$AJ316&gt;'[1]GRILLE COTATION'!$G$97),[1]BIBLIOTHEQUE!$H$35*[1]SYNTHESE!$N316,"")</f>
        <v/>
      </c>
      <c r="T317" s="36" t="str">
        <f ca="1">IF(AND([1]SYNTHESE!$AU316='[1]GRILLE COTATION'!$C$109,[1]SYNTHESE!$AJ316&gt;'[1]GRILLE COTATION'!$G$109),[1]BIBLIOTHEQUE!$H$36*[1]SYNTHESE!$N316,"")</f>
        <v/>
      </c>
      <c r="U317" s="36" t="str">
        <f ca="1">IF(AND([1]SYNTHESE!$AV316='[1]GRILLE COTATION'!$C$121,[1]SYNTHESE!$AJ316&gt;'[1]GRILLE COTATION'!$G$121),[1]BIBLIOTHEQUE!$H$37*[1]SYNTHESE!$N316,"")</f>
        <v/>
      </c>
      <c r="V317" s="35"/>
      <c r="W317" s="36" t="str">
        <f ca="1">IF(AND([1]SYNTHESE!$AW316='[1]GRILLE COTATION'!$C$134,[1]SYNTHESE!$AJ316&gt;'[1]GRILLE COTATION'!$G$134),[1]BIBLIOTHEQUE!$H$40*[1]SYNTHESE!$P316*[1]SYNTHESE!$O316,"")</f>
        <v/>
      </c>
      <c r="X317" s="36"/>
      <c r="Y317" s="36" t="str">
        <f ca="1">IF(AND([1]SYNTHESE!$AX316='[1]GRILLE COTATION'!$C$146,[1]SYNTHESE!$AJ316&gt;'[1]GRILLE COTATION'!$G$146,[1]SYNTHESE!$P316&gt;=4),[1]BIBLIOTHEQUE!$H$42*[1]SYNTHESE!$O316,"")</f>
        <v/>
      </c>
      <c r="Z317" s="37"/>
    </row>
    <row r="318" spans="1:26" x14ac:dyDescent="0.25">
      <c r="A318" s="4">
        <v>408</v>
      </c>
      <c r="B318" s="34" t="str">
        <f ca="1">IF(AND([1]SYNTHESE!$AM317='[1]GRILLE COTATION'!$C$9,[1]SYNTHESE!$W317&gt;'[1]GRILLE COTATION'!$G$9),[1]BIBLIOTHEQUE!$H$3*[1]SYNTHESE!$N317,"")</f>
        <v/>
      </c>
      <c r="C318" s="35"/>
      <c r="D318" s="36" t="str">
        <f>IF(AND([1]SYNTHESE!$AK317='[1]GRILLE COTATION'!$F$42,[1]SYNTHESE!$AP317='[1]GRILLE COTATION'!$C$42),[1]BIBLIOTHEQUE!$H$6,"")</f>
        <v/>
      </c>
      <c r="E318" s="35"/>
      <c r="F318" s="36" t="str">
        <f>IF(AND([1]SYNTHESE!$AN317='[1]GRILLE COTATION'!$C$22,[1]SYNTHESE!$AK317=[1]PARAM!$B$2,[1]SYNTHESE!$AB317="CHAUDIERE  INDIV.",[1]SYNTHESE!$AA317="GAZ"),[1]BIBLIOTHEQUE!$H$8*[1]SYNTHESE!$N317,
IF(AND([1]SYNTHESE!$AN317='[1]GRILLE COTATION'!$C$22,[1]SYNTHESE!$AK317=[1]PARAM!$B$3,[1]SYNTHESE!$AB317="CHAUDIERE  INDIV.",[1]SYNTHESE!$AA317="GAZ"),[1]BIBLIOTHEQUE!$H$8*[1]SYNTHESE!$N317,
IF(AND([1]SYNTHESE!$AN317='[1]GRILLE COTATION'!$C$22,[1]SYNTHESE!$AK317=[1]PARAM!$B$4,[1]SYNTHESE!$AB317="CHAUDIERE  INDIV.",[1]SYNTHESE!$AA317="GAZ"),[1]BIBLIOTHEQUE!$H$8*[1]SYNTHESE!$N317,
IF(AND([1]SYNTHESE!$AN317='[1]GRILLE COTATION'!$C$22,[1]SYNTHESE!$AK317=[1]PARAM!$B$5,[1]SYNTHESE!$AB317="CHAUDIERE  INDIV.",[1]SYNTHESE!$AA317="GAZ"),[1]BIBLIOTHEQUE!$H$8*[1]SYNTHESE!$N317,""))))</f>
        <v/>
      </c>
      <c r="G318" s="36" t="str">
        <f>IF(AND([1]SYNTHESE!$AN317='[1]GRILLE COTATION'!$C$22,[1]SYNTHESE!$AK317='[1]GRILLE COTATION'!$F$22),[1]BIBLIOTHEQUE!$H$9*[1]SYNTHESE!$N317,"")</f>
        <v/>
      </c>
      <c r="H318" s="36" t="str">
        <f>IF(AND([1]SYNTHESE!$AO317='[1]GRILLE COTATION'!$C$35,[1]SYNTHESE!$AK317='[1]GRILLE COTATION'!$F$35),[1]BIBLIOTHEQUE!$H$10*[1]SYNTHESE!$N317,
IF([1]SYNTHESE!$AO317='[1]GRILLE COTATION'!$C$38,[1]BIBLIOTHEQUE!$H$10*[1]SYNTHESE!$N317,""))</f>
        <v/>
      </c>
      <c r="I318" s="35"/>
      <c r="J318" s="36" t="str">
        <f ca="1">IF(AND(I318="",AI318="",BI318="",CI318="",DI318="",EI318="",FI318="",GI318="",HI318="",II318="",[1]SYNTHESE!$AP317='[1]GRILLE COTATION'!$C$42,[1]SYNTHESE!$AJ317&gt;'[1]GRILLE COTATION'!$G$48,[1]SYNTHESE!$M317=[1]BIBLIOTHEQUE!$F$15),[1]BIBLIOTHEQUE!$H$13*[1]SYNTHESE!$Q317*1.5,
IF(AND(I318="",AI318="",BI318="",CI318="",DI318="",EI318="",FI318="",GI318="",HI318="",II318="",[1]SYNTHESE!$AP317='[1]GRILLE COTATION'!$C$42,[1]SYNTHESE!$AJ317&gt;'[1]GRILLE COTATION'!$G$48,[1]SYNTHESE!$M317=[1]BIBLIOTHEQUE!$F$22),[1]BIBLIOTHEQUE!$H$13*[1]SYNTHESE!$Q317,""))</f>
        <v/>
      </c>
      <c r="K318" s="35"/>
      <c r="L318" s="36" t="str">
        <f ca="1">IF(AND(
[1]SYNTHESE!$AQ317='[1]GRILLE COTATION'!$C$60,
[1]SYNTHESE!$AJ317&gt;'[1]GRILLE COTATION'!$G$60,
[1]SYNTHESE!$M317=[1]BIBLIOTHEQUE!$F$22),
[1]BIBLIOTHEQUE!$H$22*[1]SYNTHESE!$F317+[1]BIBLIOTHEQUE!$H$23*[1]SYNTHESE!$G317+[1]BIBLIOTHEQUE!$H$24*[1]SYNTHESE!$H317+[1]BIBLIOTHEQUE!$H$25*[1]SYNTHESE!$I317+[1]BIBLIOTHEQUE!$H$26*[1]SYNTHESE!$J317+[1]BIBLIOTHEQUE!$H$27*[1]SYNTHESE!$K317,
IF(AND(
[1]SYNTHESE!$AQ317='[1]GRILLE COTATION'!$C$60,
[1]SYNTHESE!$AJ317&gt;'[1]GRILLE COTATION'!$G$60,
[1]SYNTHESE!$M317=[1]BIBLIOTHEQUE!$F$15),
[1]BIBLIOTHEQUE!$H$15*[1]SYNTHESE!$F317+[1]BIBLIOTHEQUE!$H$16*[1]SYNTHESE!$G317+[1]BIBLIOTHEQUE!$H$17*[1]SYNTHESE!$H317+[1]BIBLIOTHEQUE!$H$18*[1]SYNTHESE!$I317+[1]BIBLIOTHEQUE!$H$19*[1]SYNTHESE!$J317+[1]BIBLIOTHEQUE!$H$20*[1]SYNTHESE!$K317+[1]BIBLIOTHEQUE!$H$21*[1]SYNTHESE!$L317,""))</f>
        <v/>
      </c>
      <c r="M318" s="35"/>
      <c r="N318" s="36" t="str">
        <f ca="1">IF(AND([1]SYNTHESE!$AR317='[1]GRILLE COTATION'!$C$72,[1]SYNTHESE!$AJ317&gt;'[1]GRILLE COTATION'!$G$72),[1]BIBLIOTHEQUE!$H$29*[1]SYNTHESE!$Q317/[1]SYNTHESE!$P317*1.2,"")</f>
        <v/>
      </c>
      <c r="O318" s="35"/>
      <c r="P318" s="35"/>
      <c r="Q318" s="36" t="str">
        <f ca="1">IF(AND([1]SYNTHESE!$AS317='[1]GRILLE COTATION'!$C$84,[1]SYNTHESE!$AJ317&gt;'[1]GRILLE COTATION'!$G$84),[1]BIBLIOTHEQUE!$H$32*[1]SYNTHESE!$Q317/[1]SYNTHESE!$P317,"")</f>
        <v/>
      </c>
      <c r="R318" s="35"/>
      <c r="S318" s="36" t="str">
        <f ca="1">IF(AND([1]SYNTHESE!$AT317='[1]GRILLE COTATION'!$C$97,[1]SYNTHESE!$AJ317&gt;'[1]GRILLE COTATION'!$G$97),[1]BIBLIOTHEQUE!$H$35*[1]SYNTHESE!$N317,"")</f>
        <v/>
      </c>
      <c r="T318" s="36" t="str">
        <f ca="1">IF(AND([1]SYNTHESE!$AU317='[1]GRILLE COTATION'!$C$109,[1]SYNTHESE!$AJ317&gt;'[1]GRILLE COTATION'!$G$109),[1]BIBLIOTHEQUE!$H$36*[1]SYNTHESE!$N317,"")</f>
        <v/>
      </c>
      <c r="U318" s="36" t="str">
        <f ca="1">IF(AND([1]SYNTHESE!$AV317='[1]GRILLE COTATION'!$C$121,[1]SYNTHESE!$AJ317&gt;'[1]GRILLE COTATION'!$G$121),[1]BIBLIOTHEQUE!$H$37*[1]SYNTHESE!$N317,"")</f>
        <v/>
      </c>
      <c r="V318" s="35"/>
      <c r="W318" s="36" t="str">
        <f ca="1">IF(AND([1]SYNTHESE!$AW317='[1]GRILLE COTATION'!$C$134,[1]SYNTHESE!$AJ317&gt;'[1]GRILLE COTATION'!$G$134),[1]BIBLIOTHEQUE!$H$40*[1]SYNTHESE!$P317*[1]SYNTHESE!$O317,"")</f>
        <v/>
      </c>
      <c r="X318" s="36"/>
      <c r="Y318" s="36" t="str">
        <f ca="1">IF(AND([1]SYNTHESE!$AX317='[1]GRILLE COTATION'!$C$146,[1]SYNTHESE!$AJ317&gt;'[1]GRILLE COTATION'!$G$146,[1]SYNTHESE!$P317&gt;=4),[1]BIBLIOTHEQUE!$H$42*[1]SYNTHESE!$O317,"")</f>
        <v/>
      </c>
      <c r="Z318" s="37"/>
    </row>
    <row r="319" spans="1:26" x14ac:dyDescent="0.25">
      <c r="A319" s="4">
        <v>412</v>
      </c>
      <c r="B319" s="34" t="str">
        <f ca="1">IF(AND([1]SYNTHESE!$AM318='[1]GRILLE COTATION'!$C$9,[1]SYNTHESE!$W318&gt;'[1]GRILLE COTATION'!$G$9),[1]BIBLIOTHEQUE!$H$3*[1]SYNTHESE!$N318,"")</f>
        <v/>
      </c>
      <c r="C319" s="35"/>
      <c r="D319" s="36" t="str">
        <f>IF(AND([1]SYNTHESE!$AK318='[1]GRILLE COTATION'!$F$42,[1]SYNTHESE!$AP318='[1]GRILLE COTATION'!$C$42),[1]BIBLIOTHEQUE!$H$6,"")</f>
        <v/>
      </c>
      <c r="E319" s="35"/>
      <c r="F319" s="36" t="str">
        <f>IF(AND([1]SYNTHESE!$AN318='[1]GRILLE COTATION'!$C$22,[1]SYNTHESE!$AK318=[1]PARAM!$B$2,[1]SYNTHESE!$AB318="CHAUDIERE  INDIV.",[1]SYNTHESE!$AA318="GAZ"),[1]BIBLIOTHEQUE!$H$8*[1]SYNTHESE!$N318,
IF(AND([1]SYNTHESE!$AN318='[1]GRILLE COTATION'!$C$22,[1]SYNTHESE!$AK318=[1]PARAM!$B$3,[1]SYNTHESE!$AB318="CHAUDIERE  INDIV.",[1]SYNTHESE!$AA318="GAZ"),[1]BIBLIOTHEQUE!$H$8*[1]SYNTHESE!$N318,
IF(AND([1]SYNTHESE!$AN318='[1]GRILLE COTATION'!$C$22,[1]SYNTHESE!$AK318=[1]PARAM!$B$4,[1]SYNTHESE!$AB318="CHAUDIERE  INDIV.",[1]SYNTHESE!$AA318="GAZ"),[1]BIBLIOTHEQUE!$H$8*[1]SYNTHESE!$N318,
IF(AND([1]SYNTHESE!$AN318='[1]GRILLE COTATION'!$C$22,[1]SYNTHESE!$AK318=[1]PARAM!$B$5,[1]SYNTHESE!$AB318="CHAUDIERE  INDIV.",[1]SYNTHESE!$AA318="GAZ"),[1]BIBLIOTHEQUE!$H$8*[1]SYNTHESE!$N318,""))))</f>
        <v/>
      </c>
      <c r="G319" s="36" t="str">
        <f>IF(AND([1]SYNTHESE!$AN318='[1]GRILLE COTATION'!$C$22,[1]SYNTHESE!$AK318='[1]GRILLE COTATION'!$F$22),[1]BIBLIOTHEQUE!$H$9*[1]SYNTHESE!$N318,"")</f>
        <v/>
      </c>
      <c r="H319" s="36" t="str">
        <f>IF(AND([1]SYNTHESE!$AO318='[1]GRILLE COTATION'!$C$35,[1]SYNTHESE!$AK318='[1]GRILLE COTATION'!$F$35),[1]BIBLIOTHEQUE!$H$10*[1]SYNTHESE!$N318,
IF([1]SYNTHESE!$AO318='[1]GRILLE COTATION'!$C$38,[1]BIBLIOTHEQUE!$H$10*[1]SYNTHESE!$N318,""))</f>
        <v/>
      </c>
      <c r="I319" s="35"/>
      <c r="J319" s="36" t="str">
        <f ca="1">IF(AND(I319="",AI319="",BI319="",CI319="",DI319="",EI319="",FI319="",GI319="",HI319="",II319="",[1]SYNTHESE!$AP318='[1]GRILLE COTATION'!$C$42,[1]SYNTHESE!$AJ318&gt;'[1]GRILLE COTATION'!$G$48,[1]SYNTHESE!$M318=[1]BIBLIOTHEQUE!$F$15),[1]BIBLIOTHEQUE!$H$13*[1]SYNTHESE!$Q318*1.5,
IF(AND(I319="",AI319="",BI319="",CI319="",DI319="",EI319="",FI319="",GI319="",HI319="",II319="",[1]SYNTHESE!$AP318='[1]GRILLE COTATION'!$C$42,[1]SYNTHESE!$AJ318&gt;'[1]GRILLE COTATION'!$G$48,[1]SYNTHESE!$M318=[1]BIBLIOTHEQUE!$F$22),[1]BIBLIOTHEQUE!$H$13*[1]SYNTHESE!$Q318,""))</f>
        <v/>
      </c>
      <c r="K319" s="35"/>
      <c r="L319" s="36" t="str">
        <f ca="1">IF(AND(
[1]SYNTHESE!$AQ318='[1]GRILLE COTATION'!$C$60,
[1]SYNTHESE!$AJ318&gt;'[1]GRILLE COTATION'!$G$60,
[1]SYNTHESE!$M318=[1]BIBLIOTHEQUE!$F$22),
[1]BIBLIOTHEQUE!$H$22*[1]SYNTHESE!$F318+[1]BIBLIOTHEQUE!$H$23*[1]SYNTHESE!$G318+[1]BIBLIOTHEQUE!$H$24*[1]SYNTHESE!$H318+[1]BIBLIOTHEQUE!$H$25*[1]SYNTHESE!$I318+[1]BIBLIOTHEQUE!$H$26*[1]SYNTHESE!$J318+[1]BIBLIOTHEQUE!$H$27*[1]SYNTHESE!$K318,
IF(AND(
[1]SYNTHESE!$AQ318='[1]GRILLE COTATION'!$C$60,
[1]SYNTHESE!$AJ318&gt;'[1]GRILLE COTATION'!$G$60,
[1]SYNTHESE!$M318=[1]BIBLIOTHEQUE!$F$15),
[1]BIBLIOTHEQUE!$H$15*[1]SYNTHESE!$F318+[1]BIBLIOTHEQUE!$H$16*[1]SYNTHESE!$G318+[1]BIBLIOTHEQUE!$H$17*[1]SYNTHESE!$H318+[1]BIBLIOTHEQUE!$H$18*[1]SYNTHESE!$I318+[1]BIBLIOTHEQUE!$H$19*[1]SYNTHESE!$J318+[1]BIBLIOTHEQUE!$H$20*[1]SYNTHESE!$K318+[1]BIBLIOTHEQUE!$H$21*[1]SYNTHESE!$L318,""))</f>
        <v/>
      </c>
      <c r="M319" s="35"/>
      <c r="N319" s="36" t="str">
        <f ca="1">IF(AND([1]SYNTHESE!$AR318='[1]GRILLE COTATION'!$C$72,[1]SYNTHESE!$AJ318&gt;'[1]GRILLE COTATION'!$G$72),[1]BIBLIOTHEQUE!$H$29*[1]SYNTHESE!$Q318/[1]SYNTHESE!$P318*1.2,"")</f>
        <v/>
      </c>
      <c r="O319" s="35"/>
      <c r="P319" s="35"/>
      <c r="Q319" s="36" t="str">
        <f ca="1">IF(AND([1]SYNTHESE!$AS318='[1]GRILLE COTATION'!$C$84,[1]SYNTHESE!$AJ318&gt;'[1]GRILLE COTATION'!$G$84),[1]BIBLIOTHEQUE!$H$32*[1]SYNTHESE!$Q318/[1]SYNTHESE!$P318,"")</f>
        <v/>
      </c>
      <c r="R319" s="35"/>
      <c r="S319" s="36" t="str">
        <f ca="1">IF(AND([1]SYNTHESE!$AT318='[1]GRILLE COTATION'!$C$97,[1]SYNTHESE!$AJ318&gt;'[1]GRILLE COTATION'!$G$97),[1]BIBLIOTHEQUE!$H$35*[1]SYNTHESE!$N318,"")</f>
        <v/>
      </c>
      <c r="T319" s="36" t="str">
        <f ca="1">IF(AND([1]SYNTHESE!$AU318='[1]GRILLE COTATION'!$C$109,[1]SYNTHESE!$AJ318&gt;'[1]GRILLE COTATION'!$G$109),[1]BIBLIOTHEQUE!$H$36*[1]SYNTHESE!$N318,"")</f>
        <v/>
      </c>
      <c r="U319" s="36" t="str">
        <f ca="1">IF(AND([1]SYNTHESE!$AV318='[1]GRILLE COTATION'!$C$121,[1]SYNTHESE!$AJ318&gt;'[1]GRILLE COTATION'!$G$121),[1]BIBLIOTHEQUE!$H$37*[1]SYNTHESE!$N318,"")</f>
        <v/>
      </c>
      <c r="V319" s="35"/>
      <c r="W319" s="36" t="str">
        <f ca="1">IF(AND([1]SYNTHESE!$AW318='[1]GRILLE COTATION'!$C$134,[1]SYNTHESE!$AJ318&gt;'[1]GRILLE COTATION'!$G$134),[1]BIBLIOTHEQUE!$H$40*[1]SYNTHESE!$P318*[1]SYNTHESE!$O318,"")</f>
        <v/>
      </c>
      <c r="X319" s="36"/>
      <c r="Y319" s="36" t="str">
        <f ca="1">IF(AND([1]SYNTHESE!$AX318='[1]GRILLE COTATION'!$C$146,[1]SYNTHESE!$AJ318&gt;'[1]GRILLE COTATION'!$G$146,[1]SYNTHESE!$P318&gt;=4),[1]BIBLIOTHEQUE!$H$42*[1]SYNTHESE!$O318,"")</f>
        <v/>
      </c>
      <c r="Z319" s="37"/>
    </row>
    <row r="320" spans="1:26" x14ac:dyDescent="0.25">
      <c r="A320" s="4">
        <v>415</v>
      </c>
      <c r="B320" s="34" t="str">
        <f ca="1">IF(AND([1]SYNTHESE!$AM319='[1]GRILLE COTATION'!$C$9,[1]SYNTHESE!$W319&gt;'[1]GRILLE COTATION'!$G$9),[1]BIBLIOTHEQUE!$H$3*[1]SYNTHESE!$N319,"")</f>
        <v/>
      </c>
      <c r="C320" s="35"/>
      <c r="D320" s="36" t="str">
        <f>IF(AND([1]SYNTHESE!$AK319='[1]GRILLE COTATION'!$F$42,[1]SYNTHESE!$AP319='[1]GRILLE COTATION'!$C$42),[1]BIBLIOTHEQUE!$H$6,"")</f>
        <v/>
      </c>
      <c r="E320" s="35"/>
      <c r="F320" s="36" t="str">
        <f>IF(AND([1]SYNTHESE!$AN319='[1]GRILLE COTATION'!$C$22,[1]SYNTHESE!$AK319=[1]PARAM!$B$2,[1]SYNTHESE!$AB319="CHAUDIERE  INDIV.",[1]SYNTHESE!$AA319="GAZ"),[1]BIBLIOTHEQUE!$H$8*[1]SYNTHESE!$N319,
IF(AND([1]SYNTHESE!$AN319='[1]GRILLE COTATION'!$C$22,[1]SYNTHESE!$AK319=[1]PARAM!$B$3,[1]SYNTHESE!$AB319="CHAUDIERE  INDIV.",[1]SYNTHESE!$AA319="GAZ"),[1]BIBLIOTHEQUE!$H$8*[1]SYNTHESE!$N319,
IF(AND([1]SYNTHESE!$AN319='[1]GRILLE COTATION'!$C$22,[1]SYNTHESE!$AK319=[1]PARAM!$B$4,[1]SYNTHESE!$AB319="CHAUDIERE  INDIV.",[1]SYNTHESE!$AA319="GAZ"),[1]BIBLIOTHEQUE!$H$8*[1]SYNTHESE!$N319,
IF(AND([1]SYNTHESE!$AN319='[1]GRILLE COTATION'!$C$22,[1]SYNTHESE!$AK319=[1]PARAM!$B$5,[1]SYNTHESE!$AB319="CHAUDIERE  INDIV.",[1]SYNTHESE!$AA319="GAZ"),[1]BIBLIOTHEQUE!$H$8*[1]SYNTHESE!$N319,""))))</f>
        <v/>
      </c>
      <c r="G320" s="36" t="str">
        <f>IF(AND([1]SYNTHESE!$AN319='[1]GRILLE COTATION'!$C$22,[1]SYNTHESE!$AK319='[1]GRILLE COTATION'!$F$22),[1]BIBLIOTHEQUE!$H$9*[1]SYNTHESE!$N319,"")</f>
        <v/>
      </c>
      <c r="H320" s="36" t="str">
        <f>IF(AND([1]SYNTHESE!$AO319='[1]GRILLE COTATION'!$C$35,[1]SYNTHESE!$AK319='[1]GRILLE COTATION'!$F$35),[1]BIBLIOTHEQUE!$H$10*[1]SYNTHESE!$N319,
IF([1]SYNTHESE!$AO319='[1]GRILLE COTATION'!$C$38,[1]BIBLIOTHEQUE!$H$10*[1]SYNTHESE!$N319,""))</f>
        <v/>
      </c>
      <c r="I320" s="35"/>
      <c r="J320" s="36" t="str">
        <f ca="1">IF(AND(I320="",AI320="",BI320="",CI320="",DI320="",EI320="",FI320="",GI320="",HI320="",II320="",[1]SYNTHESE!$AP319='[1]GRILLE COTATION'!$C$42,[1]SYNTHESE!$AJ319&gt;'[1]GRILLE COTATION'!$G$48,[1]SYNTHESE!$M319=[1]BIBLIOTHEQUE!$F$15),[1]BIBLIOTHEQUE!$H$13*[1]SYNTHESE!$Q319*1.5,
IF(AND(I320="",AI320="",BI320="",CI320="",DI320="",EI320="",FI320="",GI320="",HI320="",II320="",[1]SYNTHESE!$AP319='[1]GRILLE COTATION'!$C$42,[1]SYNTHESE!$AJ319&gt;'[1]GRILLE COTATION'!$G$48,[1]SYNTHESE!$M319=[1]BIBLIOTHEQUE!$F$22),[1]BIBLIOTHEQUE!$H$13*[1]SYNTHESE!$Q319,""))</f>
        <v/>
      </c>
      <c r="K320" s="35"/>
      <c r="L320" s="36" t="str">
        <f ca="1">IF(AND(
[1]SYNTHESE!$AQ319='[1]GRILLE COTATION'!$C$60,
[1]SYNTHESE!$AJ319&gt;'[1]GRILLE COTATION'!$G$60,
[1]SYNTHESE!$M319=[1]BIBLIOTHEQUE!$F$22),
[1]BIBLIOTHEQUE!$H$22*[1]SYNTHESE!$F319+[1]BIBLIOTHEQUE!$H$23*[1]SYNTHESE!$G319+[1]BIBLIOTHEQUE!$H$24*[1]SYNTHESE!$H319+[1]BIBLIOTHEQUE!$H$25*[1]SYNTHESE!$I319+[1]BIBLIOTHEQUE!$H$26*[1]SYNTHESE!$J319+[1]BIBLIOTHEQUE!$H$27*[1]SYNTHESE!$K319,
IF(AND(
[1]SYNTHESE!$AQ319='[1]GRILLE COTATION'!$C$60,
[1]SYNTHESE!$AJ319&gt;'[1]GRILLE COTATION'!$G$60,
[1]SYNTHESE!$M319=[1]BIBLIOTHEQUE!$F$15),
[1]BIBLIOTHEQUE!$H$15*[1]SYNTHESE!$F319+[1]BIBLIOTHEQUE!$H$16*[1]SYNTHESE!$G319+[1]BIBLIOTHEQUE!$H$17*[1]SYNTHESE!$H319+[1]BIBLIOTHEQUE!$H$18*[1]SYNTHESE!$I319+[1]BIBLIOTHEQUE!$H$19*[1]SYNTHESE!$J319+[1]BIBLIOTHEQUE!$H$20*[1]SYNTHESE!$K319+[1]BIBLIOTHEQUE!$H$21*[1]SYNTHESE!$L319,""))</f>
        <v/>
      </c>
      <c r="M320" s="35"/>
      <c r="N320" s="36" t="str">
        <f ca="1">IF(AND([1]SYNTHESE!$AR319='[1]GRILLE COTATION'!$C$72,[1]SYNTHESE!$AJ319&gt;'[1]GRILLE COTATION'!$G$72),[1]BIBLIOTHEQUE!$H$29*[1]SYNTHESE!$Q319/[1]SYNTHESE!$P319*1.2,"")</f>
        <v/>
      </c>
      <c r="O320" s="35"/>
      <c r="P320" s="35"/>
      <c r="Q320" s="36" t="str">
        <f ca="1">IF(AND([1]SYNTHESE!$AS319='[1]GRILLE COTATION'!$C$84,[1]SYNTHESE!$AJ319&gt;'[1]GRILLE COTATION'!$G$84),[1]BIBLIOTHEQUE!$H$32*[1]SYNTHESE!$Q319/[1]SYNTHESE!$P319,"")</f>
        <v/>
      </c>
      <c r="R320" s="35"/>
      <c r="S320" s="36" t="str">
        <f ca="1">IF(AND([1]SYNTHESE!$AT319='[1]GRILLE COTATION'!$C$97,[1]SYNTHESE!$AJ319&gt;'[1]GRILLE COTATION'!$G$97),[1]BIBLIOTHEQUE!$H$35*[1]SYNTHESE!$N319,"")</f>
        <v/>
      </c>
      <c r="T320" s="36" t="str">
        <f ca="1">IF(AND([1]SYNTHESE!$AU319='[1]GRILLE COTATION'!$C$109,[1]SYNTHESE!$AJ319&gt;'[1]GRILLE COTATION'!$G$109),[1]BIBLIOTHEQUE!$H$36*[1]SYNTHESE!$N319,"")</f>
        <v/>
      </c>
      <c r="U320" s="36" t="str">
        <f ca="1">IF(AND([1]SYNTHESE!$AV319='[1]GRILLE COTATION'!$C$121,[1]SYNTHESE!$AJ319&gt;'[1]GRILLE COTATION'!$G$121),[1]BIBLIOTHEQUE!$H$37*[1]SYNTHESE!$N319,"")</f>
        <v/>
      </c>
      <c r="V320" s="35"/>
      <c r="W320" s="36" t="str">
        <f ca="1">IF(AND([1]SYNTHESE!$AW319='[1]GRILLE COTATION'!$C$134,[1]SYNTHESE!$AJ319&gt;'[1]GRILLE COTATION'!$G$134),[1]BIBLIOTHEQUE!$H$40*[1]SYNTHESE!$P319*[1]SYNTHESE!$O319,"")</f>
        <v/>
      </c>
      <c r="X320" s="36"/>
      <c r="Y320" s="36" t="str">
        <f ca="1">IF(AND([1]SYNTHESE!$AX319='[1]GRILLE COTATION'!$C$146,[1]SYNTHESE!$AJ319&gt;'[1]GRILLE COTATION'!$G$146,[1]SYNTHESE!$P319&gt;=4),[1]BIBLIOTHEQUE!$H$42*[1]SYNTHESE!$O319,"")</f>
        <v/>
      </c>
      <c r="Z320" s="37"/>
    </row>
    <row r="321" spans="1:26" x14ac:dyDescent="0.25">
      <c r="A321" s="4">
        <v>416</v>
      </c>
      <c r="B321" s="34" t="str">
        <f ca="1">IF(AND([1]SYNTHESE!$AM320='[1]GRILLE COTATION'!$C$9,[1]SYNTHESE!$W320&gt;'[1]GRILLE COTATION'!$G$9),[1]BIBLIOTHEQUE!$H$3*[1]SYNTHESE!$N320,"")</f>
        <v/>
      </c>
      <c r="C321" s="35"/>
      <c r="D321" s="36" t="str">
        <f>IF(AND([1]SYNTHESE!$AK320='[1]GRILLE COTATION'!$F$42,[1]SYNTHESE!$AP320='[1]GRILLE COTATION'!$C$42),[1]BIBLIOTHEQUE!$H$6,"")</f>
        <v/>
      </c>
      <c r="E321" s="35"/>
      <c r="F321" s="36" t="str">
        <f>IF(AND([1]SYNTHESE!$AN320='[1]GRILLE COTATION'!$C$22,[1]SYNTHESE!$AK320=[1]PARAM!$B$2,[1]SYNTHESE!$AB320="CHAUDIERE  INDIV.",[1]SYNTHESE!$AA320="GAZ"),[1]BIBLIOTHEQUE!$H$8*[1]SYNTHESE!$N320,
IF(AND([1]SYNTHESE!$AN320='[1]GRILLE COTATION'!$C$22,[1]SYNTHESE!$AK320=[1]PARAM!$B$3,[1]SYNTHESE!$AB320="CHAUDIERE  INDIV.",[1]SYNTHESE!$AA320="GAZ"),[1]BIBLIOTHEQUE!$H$8*[1]SYNTHESE!$N320,
IF(AND([1]SYNTHESE!$AN320='[1]GRILLE COTATION'!$C$22,[1]SYNTHESE!$AK320=[1]PARAM!$B$4,[1]SYNTHESE!$AB320="CHAUDIERE  INDIV.",[1]SYNTHESE!$AA320="GAZ"),[1]BIBLIOTHEQUE!$H$8*[1]SYNTHESE!$N320,
IF(AND([1]SYNTHESE!$AN320='[1]GRILLE COTATION'!$C$22,[1]SYNTHESE!$AK320=[1]PARAM!$B$5,[1]SYNTHESE!$AB320="CHAUDIERE  INDIV.",[1]SYNTHESE!$AA320="GAZ"),[1]BIBLIOTHEQUE!$H$8*[1]SYNTHESE!$N320,""))))</f>
        <v/>
      </c>
      <c r="G321" s="36" t="str">
        <f>IF(AND([1]SYNTHESE!$AN320='[1]GRILLE COTATION'!$C$22,[1]SYNTHESE!$AK320='[1]GRILLE COTATION'!$F$22),[1]BIBLIOTHEQUE!$H$9*[1]SYNTHESE!$N320,"")</f>
        <v/>
      </c>
      <c r="H321" s="36" t="str">
        <f>IF(AND([1]SYNTHESE!$AO320='[1]GRILLE COTATION'!$C$35,[1]SYNTHESE!$AK320='[1]GRILLE COTATION'!$F$35),[1]BIBLIOTHEQUE!$H$10*[1]SYNTHESE!$N320,
IF([1]SYNTHESE!$AO320='[1]GRILLE COTATION'!$C$38,[1]BIBLIOTHEQUE!$H$10*[1]SYNTHESE!$N320,""))</f>
        <v/>
      </c>
      <c r="I321" s="35"/>
      <c r="J321" s="36" t="str">
        <f ca="1">IF(AND(I321="",AI321="",BI321="",CI321="",DI321="",EI321="",FI321="",GI321="",HI321="",II321="",[1]SYNTHESE!$AP320='[1]GRILLE COTATION'!$C$42,[1]SYNTHESE!$AJ320&gt;'[1]GRILLE COTATION'!$G$48,[1]SYNTHESE!$M320=[1]BIBLIOTHEQUE!$F$15),[1]BIBLIOTHEQUE!$H$13*[1]SYNTHESE!$Q320*1.5,
IF(AND(I321="",AI321="",BI321="",CI321="",DI321="",EI321="",FI321="",GI321="",HI321="",II321="",[1]SYNTHESE!$AP320='[1]GRILLE COTATION'!$C$42,[1]SYNTHESE!$AJ320&gt;'[1]GRILLE COTATION'!$G$48,[1]SYNTHESE!$M320=[1]BIBLIOTHEQUE!$F$22),[1]BIBLIOTHEQUE!$H$13*[1]SYNTHESE!$Q320,""))</f>
        <v/>
      </c>
      <c r="K321" s="35"/>
      <c r="L321" s="36" t="str">
        <f ca="1">IF(AND(
[1]SYNTHESE!$AQ320='[1]GRILLE COTATION'!$C$60,
[1]SYNTHESE!$AJ320&gt;'[1]GRILLE COTATION'!$G$60,
[1]SYNTHESE!$M320=[1]BIBLIOTHEQUE!$F$22),
[1]BIBLIOTHEQUE!$H$22*[1]SYNTHESE!$F320+[1]BIBLIOTHEQUE!$H$23*[1]SYNTHESE!$G320+[1]BIBLIOTHEQUE!$H$24*[1]SYNTHESE!$H320+[1]BIBLIOTHEQUE!$H$25*[1]SYNTHESE!$I320+[1]BIBLIOTHEQUE!$H$26*[1]SYNTHESE!$J320+[1]BIBLIOTHEQUE!$H$27*[1]SYNTHESE!$K320,
IF(AND(
[1]SYNTHESE!$AQ320='[1]GRILLE COTATION'!$C$60,
[1]SYNTHESE!$AJ320&gt;'[1]GRILLE COTATION'!$G$60,
[1]SYNTHESE!$M320=[1]BIBLIOTHEQUE!$F$15),
[1]BIBLIOTHEQUE!$H$15*[1]SYNTHESE!$F320+[1]BIBLIOTHEQUE!$H$16*[1]SYNTHESE!$G320+[1]BIBLIOTHEQUE!$H$17*[1]SYNTHESE!$H320+[1]BIBLIOTHEQUE!$H$18*[1]SYNTHESE!$I320+[1]BIBLIOTHEQUE!$H$19*[1]SYNTHESE!$J320+[1]BIBLIOTHEQUE!$H$20*[1]SYNTHESE!$K320+[1]BIBLIOTHEQUE!$H$21*[1]SYNTHESE!$L320,""))</f>
        <v/>
      </c>
      <c r="M321" s="35"/>
      <c r="N321" s="36" t="str">
        <f ca="1">IF(AND([1]SYNTHESE!$AR320='[1]GRILLE COTATION'!$C$72,[1]SYNTHESE!$AJ320&gt;'[1]GRILLE COTATION'!$G$72),[1]BIBLIOTHEQUE!$H$29*[1]SYNTHESE!$Q320/[1]SYNTHESE!$P320*1.2,"")</f>
        <v/>
      </c>
      <c r="O321" s="35"/>
      <c r="P321" s="35"/>
      <c r="Q321" s="36" t="str">
        <f ca="1">IF(AND([1]SYNTHESE!$AS320='[1]GRILLE COTATION'!$C$84,[1]SYNTHESE!$AJ320&gt;'[1]GRILLE COTATION'!$G$84),[1]BIBLIOTHEQUE!$H$32*[1]SYNTHESE!$Q320/[1]SYNTHESE!$P320,"")</f>
        <v/>
      </c>
      <c r="R321" s="35"/>
      <c r="S321" s="36" t="str">
        <f ca="1">IF(AND([1]SYNTHESE!$AT320='[1]GRILLE COTATION'!$C$97,[1]SYNTHESE!$AJ320&gt;'[1]GRILLE COTATION'!$G$97),[1]BIBLIOTHEQUE!$H$35*[1]SYNTHESE!$N320,"")</f>
        <v/>
      </c>
      <c r="T321" s="36" t="str">
        <f ca="1">IF(AND([1]SYNTHESE!$AU320='[1]GRILLE COTATION'!$C$109,[1]SYNTHESE!$AJ320&gt;'[1]GRILLE COTATION'!$G$109),[1]BIBLIOTHEQUE!$H$36*[1]SYNTHESE!$N320,"")</f>
        <v/>
      </c>
      <c r="U321" s="36" t="str">
        <f ca="1">IF(AND([1]SYNTHESE!$AV320='[1]GRILLE COTATION'!$C$121,[1]SYNTHESE!$AJ320&gt;'[1]GRILLE COTATION'!$G$121),[1]BIBLIOTHEQUE!$H$37*[1]SYNTHESE!$N320,"")</f>
        <v/>
      </c>
      <c r="V321" s="35"/>
      <c r="W321" s="36" t="str">
        <f ca="1">IF(AND([1]SYNTHESE!$AW320='[1]GRILLE COTATION'!$C$134,[1]SYNTHESE!$AJ320&gt;'[1]GRILLE COTATION'!$G$134),[1]BIBLIOTHEQUE!$H$40*[1]SYNTHESE!$P320*[1]SYNTHESE!$O320,"")</f>
        <v/>
      </c>
      <c r="X321" s="36"/>
      <c r="Y321" s="36" t="str">
        <f ca="1">IF(AND([1]SYNTHESE!$AX320='[1]GRILLE COTATION'!$C$146,[1]SYNTHESE!$AJ320&gt;'[1]GRILLE COTATION'!$G$146,[1]SYNTHESE!$P320&gt;=4),[1]BIBLIOTHEQUE!$H$42*[1]SYNTHESE!$O320,"")</f>
        <v/>
      </c>
      <c r="Z321" s="37"/>
    </row>
    <row r="322" spans="1:26" x14ac:dyDescent="0.25">
      <c r="A322" s="4">
        <v>418</v>
      </c>
      <c r="B322" s="34" t="str">
        <f ca="1">IF(AND([1]SYNTHESE!$AM321='[1]GRILLE COTATION'!$C$9,[1]SYNTHESE!$W321&gt;'[1]GRILLE COTATION'!$G$9),[1]BIBLIOTHEQUE!$H$3*[1]SYNTHESE!$N321,"")</f>
        <v/>
      </c>
      <c r="C322" s="35"/>
      <c r="D322" s="36" t="str">
        <f>IF(AND([1]SYNTHESE!$AK321='[1]GRILLE COTATION'!$F$42,[1]SYNTHESE!$AP321='[1]GRILLE COTATION'!$C$42),[1]BIBLIOTHEQUE!$H$6,"")</f>
        <v/>
      </c>
      <c r="E322" s="35"/>
      <c r="F322" s="36" t="str">
        <f>IF(AND([1]SYNTHESE!$AN321='[1]GRILLE COTATION'!$C$22,[1]SYNTHESE!$AK321=[1]PARAM!$B$2,[1]SYNTHESE!$AB321="CHAUDIERE  INDIV.",[1]SYNTHESE!$AA321="GAZ"),[1]BIBLIOTHEQUE!$H$8*[1]SYNTHESE!$N321,
IF(AND([1]SYNTHESE!$AN321='[1]GRILLE COTATION'!$C$22,[1]SYNTHESE!$AK321=[1]PARAM!$B$3,[1]SYNTHESE!$AB321="CHAUDIERE  INDIV.",[1]SYNTHESE!$AA321="GAZ"),[1]BIBLIOTHEQUE!$H$8*[1]SYNTHESE!$N321,
IF(AND([1]SYNTHESE!$AN321='[1]GRILLE COTATION'!$C$22,[1]SYNTHESE!$AK321=[1]PARAM!$B$4,[1]SYNTHESE!$AB321="CHAUDIERE  INDIV.",[1]SYNTHESE!$AA321="GAZ"),[1]BIBLIOTHEQUE!$H$8*[1]SYNTHESE!$N321,
IF(AND([1]SYNTHESE!$AN321='[1]GRILLE COTATION'!$C$22,[1]SYNTHESE!$AK321=[1]PARAM!$B$5,[1]SYNTHESE!$AB321="CHAUDIERE  INDIV.",[1]SYNTHESE!$AA321="GAZ"),[1]BIBLIOTHEQUE!$H$8*[1]SYNTHESE!$N321,""))))</f>
        <v/>
      </c>
      <c r="G322" s="36" t="str">
        <f>IF(AND([1]SYNTHESE!$AN321='[1]GRILLE COTATION'!$C$22,[1]SYNTHESE!$AK321='[1]GRILLE COTATION'!$F$22),[1]BIBLIOTHEQUE!$H$9*[1]SYNTHESE!$N321,"")</f>
        <v/>
      </c>
      <c r="H322" s="36" t="str">
        <f>IF(AND([1]SYNTHESE!$AO321='[1]GRILLE COTATION'!$C$35,[1]SYNTHESE!$AK321='[1]GRILLE COTATION'!$F$35),[1]BIBLIOTHEQUE!$H$10*[1]SYNTHESE!$N321,
IF([1]SYNTHESE!$AO321='[1]GRILLE COTATION'!$C$38,[1]BIBLIOTHEQUE!$H$10*[1]SYNTHESE!$N321,""))</f>
        <v/>
      </c>
      <c r="I322" s="35"/>
      <c r="J322" s="36" t="str">
        <f ca="1">IF(AND(I322="",AI322="",BI322="",CI322="",DI322="",EI322="",FI322="",GI322="",HI322="",II322="",[1]SYNTHESE!$AP321='[1]GRILLE COTATION'!$C$42,[1]SYNTHESE!$AJ321&gt;'[1]GRILLE COTATION'!$G$48,[1]SYNTHESE!$M321=[1]BIBLIOTHEQUE!$F$15),[1]BIBLIOTHEQUE!$H$13*[1]SYNTHESE!$Q321*1.5,
IF(AND(I322="",AI322="",BI322="",CI322="",DI322="",EI322="",FI322="",GI322="",HI322="",II322="",[1]SYNTHESE!$AP321='[1]GRILLE COTATION'!$C$42,[1]SYNTHESE!$AJ321&gt;'[1]GRILLE COTATION'!$G$48,[1]SYNTHESE!$M321=[1]BIBLIOTHEQUE!$F$22),[1]BIBLIOTHEQUE!$H$13*[1]SYNTHESE!$Q321,""))</f>
        <v/>
      </c>
      <c r="K322" s="35"/>
      <c r="L322" s="36" t="str">
        <f ca="1">IF(AND(
[1]SYNTHESE!$AQ321='[1]GRILLE COTATION'!$C$60,
[1]SYNTHESE!$AJ321&gt;'[1]GRILLE COTATION'!$G$60,
[1]SYNTHESE!$M321=[1]BIBLIOTHEQUE!$F$22),
[1]BIBLIOTHEQUE!$H$22*[1]SYNTHESE!$F321+[1]BIBLIOTHEQUE!$H$23*[1]SYNTHESE!$G321+[1]BIBLIOTHEQUE!$H$24*[1]SYNTHESE!$H321+[1]BIBLIOTHEQUE!$H$25*[1]SYNTHESE!$I321+[1]BIBLIOTHEQUE!$H$26*[1]SYNTHESE!$J321+[1]BIBLIOTHEQUE!$H$27*[1]SYNTHESE!$K321,
IF(AND(
[1]SYNTHESE!$AQ321='[1]GRILLE COTATION'!$C$60,
[1]SYNTHESE!$AJ321&gt;'[1]GRILLE COTATION'!$G$60,
[1]SYNTHESE!$M321=[1]BIBLIOTHEQUE!$F$15),
[1]BIBLIOTHEQUE!$H$15*[1]SYNTHESE!$F321+[1]BIBLIOTHEQUE!$H$16*[1]SYNTHESE!$G321+[1]BIBLIOTHEQUE!$H$17*[1]SYNTHESE!$H321+[1]BIBLIOTHEQUE!$H$18*[1]SYNTHESE!$I321+[1]BIBLIOTHEQUE!$H$19*[1]SYNTHESE!$J321+[1]BIBLIOTHEQUE!$H$20*[1]SYNTHESE!$K321+[1]BIBLIOTHEQUE!$H$21*[1]SYNTHESE!$L321,""))</f>
        <v/>
      </c>
      <c r="M322" s="35"/>
      <c r="N322" s="36" t="str">
        <f ca="1">IF(AND([1]SYNTHESE!$AR321='[1]GRILLE COTATION'!$C$72,[1]SYNTHESE!$AJ321&gt;'[1]GRILLE COTATION'!$G$72),[1]BIBLIOTHEQUE!$H$29*[1]SYNTHESE!$Q321/[1]SYNTHESE!$P321*1.2,"")</f>
        <v/>
      </c>
      <c r="O322" s="35"/>
      <c r="P322" s="35"/>
      <c r="Q322" s="36" t="str">
        <f ca="1">IF(AND([1]SYNTHESE!$AS321='[1]GRILLE COTATION'!$C$84,[1]SYNTHESE!$AJ321&gt;'[1]GRILLE COTATION'!$G$84),[1]BIBLIOTHEQUE!$H$32*[1]SYNTHESE!$Q321/[1]SYNTHESE!$P321,"")</f>
        <v/>
      </c>
      <c r="R322" s="35"/>
      <c r="S322" s="36" t="str">
        <f ca="1">IF(AND([1]SYNTHESE!$AT321='[1]GRILLE COTATION'!$C$97,[1]SYNTHESE!$AJ321&gt;'[1]GRILLE COTATION'!$G$97),[1]BIBLIOTHEQUE!$H$35*[1]SYNTHESE!$N321,"")</f>
        <v/>
      </c>
      <c r="T322" s="36" t="str">
        <f ca="1">IF(AND([1]SYNTHESE!$AU321='[1]GRILLE COTATION'!$C$109,[1]SYNTHESE!$AJ321&gt;'[1]GRILLE COTATION'!$G$109),[1]BIBLIOTHEQUE!$H$36*[1]SYNTHESE!$N321,"")</f>
        <v/>
      </c>
      <c r="U322" s="36" t="str">
        <f ca="1">IF(AND([1]SYNTHESE!$AV321='[1]GRILLE COTATION'!$C$121,[1]SYNTHESE!$AJ321&gt;'[1]GRILLE COTATION'!$G$121),[1]BIBLIOTHEQUE!$H$37*[1]SYNTHESE!$N321,"")</f>
        <v/>
      </c>
      <c r="V322" s="35"/>
      <c r="W322" s="36" t="str">
        <f ca="1">IF(AND([1]SYNTHESE!$AW321='[1]GRILLE COTATION'!$C$134,[1]SYNTHESE!$AJ321&gt;'[1]GRILLE COTATION'!$G$134),[1]BIBLIOTHEQUE!$H$40*[1]SYNTHESE!$P321*[1]SYNTHESE!$O321,"")</f>
        <v/>
      </c>
      <c r="X322" s="36"/>
      <c r="Y322" s="36" t="str">
        <f ca="1">IF(AND([1]SYNTHESE!$AX321='[1]GRILLE COTATION'!$C$146,[1]SYNTHESE!$AJ321&gt;'[1]GRILLE COTATION'!$G$146,[1]SYNTHESE!$P321&gt;=4),[1]BIBLIOTHEQUE!$H$42*[1]SYNTHESE!$O321,"")</f>
        <v/>
      </c>
      <c r="Z322" s="37"/>
    </row>
    <row r="323" spans="1:26" x14ac:dyDescent="0.25">
      <c r="A323" s="4">
        <v>420</v>
      </c>
      <c r="B323" s="34" t="str">
        <f ca="1">IF(AND([1]SYNTHESE!$AM322='[1]GRILLE COTATION'!$C$9,[1]SYNTHESE!$W322&gt;'[1]GRILLE COTATION'!$G$9),[1]BIBLIOTHEQUE!$H$3*[1]SYNTHESE!$N322,"")</f>
        <v/>
      </c>
      <c r="C323" s="35"/>
      <c r="D323" s="36" t="str">
        <f>IF(AND([1]SYNTHESE!$AK322='[1]GRILLE COTATION'!$F$42,[1]SYNTHESE!$AP322='[1]GRILLE COTATION'!$C$42),[1]BIBLIOTHEQUE!$H$6,"")</f>
        <v/>
      </c>
      <c r="E323" s="35"/>
      <c r="F323" s="36" t="str">
        <f>IF(AND([1]SYNTHESE!$AN322='[1]GRILLE COTATION'!$C$22,[1]SYNTHESE!$AK322=[1]PARAM!$B$2,[1]SYNTHESE!$AB322="CHAUDIERE  INDIV.",[1]SYNTHESE!$AA322="GAZ"),[1]BIBLIOTHEQUE!$H$8*[1]SYNTHESE!$N322,
IF(AND([1]SYNTHESE!$AN322='[1]GRILLE COTATION'!$C$22,[1]SYNTHESE!$AK322=[1]PARAM!$B$3,[1]SYNTHESE!$AB322="CHAUDIERE  INDIV.",[1]SYNTHESE!$AA322="GAZ"),[1]BIBLIOTHEQUE!$H$8*[1]SYNTHESE!$N322,
IF(AND([1]SYNTHESE!$AN322='[1]GRILLE COTATION'!$C$22,[1]SYNTHESE!$AK322=[1]PARAM!$B$4,[1]SYNTHESE!$AB322="CHAUDIERE  INDIV.",[1]SYNTHESE!$AA322="GAZ"),[1]BIBLIOTHEQUE!$H$8*[1]SYNTHESE!$N322,
IF(AND([1]SYNTHESE!$AN322='[1]GRILLE COTATION'!$C$22,[1]SYNTHESE!$AK322=[1]PARAM!$B$5,[1]SYNTHESE!$AB322="CHAUDIERE  INDIV.",[1]SYNTHESE!$AA322="GAZ"),[1]BIBLIOTHEQUE!$H$8*[1]SYNTHESE!$N322,""))))</f>
        <v/>
      </c>
      <c r="G323" s="36" t="str">
        <f>IF(AND([1]SYNTHESE!$AN322='[1]GRILLE COTATION'!$C$22,[1]SYNTHESE!$AK322='[1]GRILLE COTATION'!$F$22),[1]BIBLIOTHEQUE!$H$9*[1]SYNTHESE!$N322,"")</f>
        <v/>
      </c>
      <c r="H323" s="36" t="str">
        <f>IF(AND([1]SYNTHESE!$AO322='[1]GRILLE COTATION'!$C$35,[1]SYNTHESE!$AK322='[1]GRILLE COTATION'!$F$35),[1]BIBLIOTHEQUE!$H$10*[1]SYNTHESE!$N322,
IF([1]SYNTHESE!$AO322='[1]GRILLE COTATION'!$C$38,[1]BIBLIOTHEQUE!$H$10*[1]SYNTHESE!$N322,""))</f>
        <v/>
      </c>
      <c r="I323" s="35"/>
      <c r="J323" s="36" t="str">
        <f ca="1">IF(AND(I323="",AI323="",BI323="",CI323="",DI323="",EI323="",FI323="",GI323="",HI323="",II323="",[1]SYNTHESE!$AP322='[1]GRILLE COTATION'!$C$42,[1]SYNTHESE!$AJ322&gt;'[1]GRILLE COTATION'!$G$48,[1]SYNTHESE!$M322=[1]BIBLIOTHEQUE!$F$15),[1]BIBLIOTHEQUE!$H$13*[1]SYNTHESE!$Q322*1.5,
IF(AND(I323="",AI323="",BI323="",CI323="",DI323="",EI323="",FI323="",GI323="",HI323="",II323="",[1]SYNTHESE!$AP322='[1]GRILLE COTATION'!$C$42,[1]SYNTHESE!$AJ322&gt;'[1]GRILLE COTATION'!$G$48,[1]SYNTHESE!$M322=[1]BIBLIOTHEQUE!$F$22),[1]BIBLIOTHEQUE!$H$13*[1]SYNTHESE!$Q322,""))</f>
        <v/>
      </c>
      <c r="K323" s="35"/>
      <c r="L323" s="36" t="str">
        <f ca="1">IF(AND(
[1]SYNTHESE!$AQ322='[1]GRILLE COTATION'!$C$60,
[1]SYNTHESE!$AJ322&gt;'[1]GRILLE COTATION'!$G$60,
[1]SYNTHESE!$M322=[1]BIBLIOTHEQUE!$F$22),
[1]BIBLIOTHEQUE!$H$22*[1]SYNTHESE!$F322+[1]BIBLIOTHEQUE!$H$23*[1]SYNTHESE!$G322+[1]BIBLIOTHEQUE!$H$24*[1]SYNTHESE!$H322+[1]BIBLIOTHEQUE!$H$25*[1]SYNTHESE!$I322+[1]BIBLIOTHEQUE!$H$26*[1]SYNTHESE!$J322+[1]BIBLIOTHEQUE!$H$27*[1]SYNTHESE!$K322,
IF(AND(
[1]SYNTHESE!$AQ322='[1]GRILLE COTATION'!$C$60,
[1]SYNTHESE!$AJ322&gt;'[1]GRILLE COTATION'!$G$60,
[1]SYNTHESE!$M322=[1]BIBLIOTHEQUE!$F$15),
[1]BIBLIOTHEQUE!$H$15*[1]SYNTHESE!$F322+[1]BIBLIOTHEQUE!$H$16*[1]SYNTHESE!$G322+[1]BIBLIOTHEQUE!$H$17*[1]SYNTHESE!$H322+[1]BIBLIOTHEQUE!$H$18*[1]SYNTHESE!$I322+[1]BIBLIOTHEQUE!$H$19*[1]SYNTHESE!$J322+[1]BIBLIOTHEQUE!$H$20*[1]SYNTHESE!$K322+[1]BIBLIOTHEQUE!$H$21*[1]SYNTHESE!$L322,""))</f>
        <v/>
      </c>
      <c r="M323" s="35"/>
      <c r="N323" s="36" t="str">
        <f ca="1">IF(AND([1]SYNTHESE!$AR322='[1]GRILLE COTATION'!$C$72,[1]SYNTHESE!$AJ322&gt;'[1]GRILLE COTATION'!$G$72),[1]BIBLIOTHEQUE!$H$29*[1]SYNTHESE!$Q322/[1]SYNTHESE!$P322*1.2,"")</f>
        <v/>
      </c>
      <c r="O323" s="35"/>
      <c r="P323" s="35"/>
      <c r="Q323" s="36" t="str">
        <f ca="1">IF(AND([1]SYNTHESE!$AS322='[1]GRILLE COTATION'!$C$84,[1]SYNTHESE!$AJ322&gt;'[1]GRILLE COTATION'!$G$84),[1]BIBLIOTHEQUE!$H$32*[1]SYNTHESE!$Q322/[1]SYNTHESE!$P322,"")</f>
        <v/>
      </c>
      <c r="R323" s="35"/>
      <c r="S323" s="36" t="str">
        <f ca="1">IF(AND([1]SYNTHESE!$AT322='[1]GRILLE COTATION'!$C$97,[1]SYNTHESE!$AJ322&gt;'[1]GRILLE COTATION'!$G$97),[1]BIBLIOTHEQUE!$H$35*[1]SYNTHESE!$N322,"")</f>
        <v/>
      </c>
      <c r="T323" s="36" t="str">
        <f ca="1">IF(AND([1]SYNTHESE!$AU322='[1]GRILLE COTATION'!$C$109,[1]SYNTHESE!$AJ322&gt;'[1]GRILLE COTATION'!$G$109),[1]BIBLIOTHEQUE!$H$36*[1]SYNTHESE!$N322,"")</f>
        <v/>
      </c>
      <c r="U323" s="36" t="str">
        <f ca="1">IF(AND([1]SYNTHESE!$AV322='[1]GRILLE COTATION'!$C$121,[1]SYNTHESE!$AJ322&gt;'[1]GRILLE COTATION'!$G$121),[1]BIBLIOTHEQUE!$H$37*[1]SYNTHESE!$N322,"")</f>
        <v/>
      </c>
      <c r="V323" s="35"/>
      <c r="W323" s="36" t="str">
        <f ca="1">IF(AND([1]SYNTHESE!$AW322='[1]GRILLE COTATION'!$C$134,[1]SYNTHESE!$AJ322&gt;'[1]GRILLE COTATION'!$G$134),[1]BIBLIOTHEQUE!$H$40*[1]SYNTHESE!$P322*[1]SYNTHESE!$O322,"")</f>
        <v/>
      </c>
      <c r="X323" s="36"/>
      <c r="Y323" s="36" t="str">
        <f ca="1">IF(AND([1]SYNTHESE!$AX322='[1]GRILLE COTATION'!$C$146,[1]SYNTHESE!$AJ322&gt;'[1]GRILLE COTATION'!$G$146,[1]SYNTHESE!$P322&gt;=4),[1]BIBLIOTHEQUE!$H$42*[1]SYNTHESE!$O322,"")</f>
        <v/>
      </c>
      <c r="Z323" s="37"/>
    </row>
    <row r="324" spans="1:26" x14ac:dyDescent="0.25">
      <c r="A324" s="4">
        <v>422</v>
      </c>
      <c r="B324" s="34" t="str">
        <f ca="1">IF(AND([1]SYNTHESE!$AM323='[1]GRILLE COTATION'!$C$9,[1]SYNTHESE!$W323&gt;'[1]GRILLE COTATION'!$G$9),[1]BIBLIOTHEQUE!$H$3*[1]SYNTHESE!$N323,"")</f>
        <v/>
      </c>
      <c r="C324" s="35"/>
      <c r="D324" s="36" t="str">
        <f>IF(AND([1]SYNTHESE!$AK323='[1]GRILLE COTATION'!$F$42,[1]SYNTHESE!$AP323='[1]GRILLE COTATION'!$C$42),[1]BIBLIOTHEQUE!$H$6,"")</f>
        <v/>
      </c>
      <c r="E324" s="35"/>
      <c r="F324" s="36" t="str">
        <f>IF(AND([1]SYNTHESE!$AN323='[1]GRILLE COTATION'!$C$22,[1]SYNTHESE!$AK323=[1]PARAM!$B$2,[1]SYNTHESE!$AB323="CHAUDIERE  INDIV.",[1]SYNTHESE!$AA323="GAZ"),[1]BIBLIOTHEQUE!$H$8*[1]SYNTHESE!$N323,
IF(AND([1]SYNTHESE!$AN323='[1]GRILLE COTATION'!$C$22,[1]SYNTHESE!$AK323=[1]PARAM!$B$3,[1]SYNTHESE!$AB323="CHAUDIERE  INDIV.",[1]SYNTHESE!$AA323="GAZ"),[1]BIBLIOTHEQUE!$H$8*[1]SYNTHESE!$N323,
IF(AND([1]SYNTHESE!$AN323='[1]GRILLE COTATION'!$C$22,[1]SYNTHESE!$AK323=[1]PARAM!$B$4,[1]SYNTHESE!$AB323="CHAUDIERE  INDIV.",[1]SYNTHESE!$AA323="GAZ"),[1]BIBLIOTHEQUE!$H$8*[1]SYNTHESE!$N323,
IF(AND([1]SYNTHESE!$AN323='[1]GRILLE COTATION'!$C$22,[1]SYNTHESE!$AK323=[1]PARAM!$B$5,[1]SYNTHESE!$AB323="CHAUDIERE  INDIV.",[1]SYNTHESE!$AA323="GAZ"),[1]BIBLIOTHEQUE!$H$8*[1]SYNTHESE!$N323,""))))</f>
        <v/>
      </c>
      <c r="G324" s="36" t="str">
        <f>IF(AND([1]SYNTHESE!$AN323='[1]GRILLE COTATION'!$C$22,[1]SYNTHESE!$AK323='[1]GRILLE COTATION'!$F$22),[1]BIBLIOTHEQUE!$H$9*[1]SYNTHESE!$N323,"")</f>
        <v/>
      </c>
      <c r="H324" s="36" t="str">
        <f>IF(AND([1]SYNTHESE!$AO323='[1]GRILLE COTATION'!$C$35,[1]SYNTHESE!$AK323='[1]GRILLE COTATION'!$F$35),[1]BIBLIOTHEQUE!$H$10*[1]SYNTHESE!$N323,
IF([1]SYNTHESE!$AO323='[1]GRILLE COTATION'!$C$38,[1]BIBLIOTHEQUE!$H$10*[1]SYNTHESE!$N323,""))</f>
        <v/>
      </c>
      <c r="I324" s="35"/>
      <c r="J324" s="36" t="str">
        <f ca="1">IF(AND(I324="",AI324="",BI324="",CI324="",DI324="",EI324="",FI324="",GI324="",HI324="",II324="",[1]SYNTHESE!$AP323='[1]GRILLE COTATION'!$C$42,[1]SYNTHESE!$AJ323&gt;'[1]GRILLE COTATION'!$G$48,[1]SYNTHESE!$M323=[1]BIBLIOTHEQUE!$F$15),[1]BIBLIOTHEQUE!$H$13*[1]SYNTHESE!$Q323*1.5,
IF(AND(I324="",AI324="",BI324="",CI324="",DI324="",EI324="",FI324="",GI324="",HI324="",II324="",[1]SYNTHESE!$AP323='[1]GRILLE COTATION'!$C$42,[1]SYNTHESE!$AJ323&gt;'[1]GRILLE COTATION'!$G$48,[1]SYNTHESE!$M323=[1]BIBLIOTHEQUE!$F$22),[1]BIBLIOTHEQUE!$H$13*[1]SYNTHESE!$Q323,""))</f>
        <v/>
      </c>
      <c r="K324" s="35"/>
      <c r="L324" s="36" t="str">
        <f ca="1">IF(AND(
[1]SYNTHESE!$AQ323='[1]GRILLE COTATION'!$C$60,
[1]SYNTHESE!$AJ323&gt;'[1]GRILLE COTATION'!$G$60,
[1]SYNTHESE!$M323=[1]BIBLIOTHEQUE!$F$22),
[1]BIBLIOTHEQUE!$H$22*[1]SYNTHESE!$F323+[1]BIBLIOTHEQUE!$H$23*[1]SYNTHESE!$G323+[1]BIBLIOTHEQUE!$H$24*[1]SYNTHESE!$H323+[1]BIBLIOTHEQUE!$H$25*[1]SYNTHESE!$I323+[1]BIBLIOTHEQUE!$H$26*[1]SYNTHESE!$J323+[1]BIBLIOTHEQUE!$H$27*[1]SYNTHESE!$K323,
IF(AND(
[1]SYNTHESE!$AQ323='[1]GRILLE COTATION'!$C$60,
[1]SYNTHESE!$AJ323&gt;'[1]GRILLE COTATION'!$G$60,
[1]SYNTHESE!$M323=[1]BIBLIOTHEQUE!$F$15),
[1]BIBLIOTHEQUE!$H$15*[1]SYNTHESE!$F323+[1]BIBLIOTHEQUE!$H$16*[1]SYNTHESE!$G323+[1]BIBLIOTHEQUE!$H$17*[1]SYNTHESE!$H323+[1]BIBLIOTHEQUE!$H$18*[1]SYNTHESE!$I323+[1]BIBLIOTHEQUE!$H$19*[1]SYNTHESE!$J323+[1]BIBLIOTHEQUE!$H$20*[1]SYNTHESE!$K323+[1]BIBLIOTHEQUE!$H$21*[1]SYNTHESE!$L323,""))</f>
        <v/>
      </c>
      <c r="M324" s="35"/>
      <c r="N324" s="36" t="str">
        <f ca="1">IF(AND([1]SYNTHESE!$AR323='[1]GRILLE COTATION'!$C$72,[1]SYNTHESE!$AJ323&gt;'[1]GRILLE COTATION'!$G$72),[1]BIBLIOTHEQUE!$H$29*[1]SYNTHESE!$Q323/[1]SYNTHESE!$P323*1.2,"")</f>
        <v/>
      </c>
      <c r="O324" s="35"/>
      <c r="P324" s="35"/>
      <c r="Q324" s="36" t="str">
        <f ca="1">IF(AND([1]SYNTHESE!$AS323='[1]GRILLE COTATION'!$C$84,[1]SYNTHESE!$AJ323&gt;'[1]GRILLE COTATION'!$G$84),[1]BIBLIOTHEQUE!$H$32*[1]SYNTHESE!$Q323/[1]SYNTHESE!$P323,"")</f>
        <v/>
      </c>
      <c r="R324" s="35"/>
      <c r="S324" s="36" t="str">
        <f ca="1">IF(AND([1]SYNTHESE!$AT323='[1]GRILLE COTATION'!$C$97,[1]SYNTHESE!$AJ323&gt;'[1]GRILLE COTATION'!$G$97),[1]BIBLIOTHEQUE!$H$35*[1]SYNTHESE!$N323,"")</f>
        <v/>
      </c>
      <c r="T324" s="36" t="str">
        <f ca="1">IF(AND([1]SYNTHESE!$AU323='[1]GRILLE COTATION'!$C$109,[1]SYNTHESE!$AJ323&gt;'[1]GRILLE COTATION'!$G$109),[1]BIBLIOTHEQUE!$H$36*[1]SYNTHESE!$N323,"")</f>
        <v/>
      </c>
      <c r="U324" s="36" t="str">
        <f ca="1">IF(AND([1]SYNTHESE!$AV323='[1]GRILLE COTATION'!$C$121,[1]SYNTHESE!$AJ323&gt;'[1]GRILLE COTATION'!$G$121),[1]BIBLIOTHEQUE!$H$37*[1]SYNTHESE!$N323,"")</f>
        <v/>
      </c>
      <c r="V324" s="35"/>
      <c r="W324" s="36" t="str">
        <f ca="1">IF(AND([1]SYNTHESE!$AW323='[1]GRILLE COTATION'!$C$134,[1]SYNTHESE!$AJ323&gt;'[1]GRILLE COTATION'!$G$134),[1]BIBLIOTHEQUE!$H$40*[1]SYNTHESE!$P323*[1]SYNTHESE!$O323,"")</f>
        <v/>
      </c>
      <c r="X324" s="36"/>
      <c r="Y324" s="36" t="str">
        <f ca="1">IF(AND([1]SYNTHESE!$AX323='[1]GRILLE COTATION'!$C$146,[1]SYNTHESE!$AJ323&gt;'[1]GRILLE COTATION'!$G$146,[1]SYNTHESE!$P323&gt;=4),[1]BIBLIOTHEQUE!$H$42*[1]SYNTHESE!$O323,"")</f>
        <v/>
      </c>
      <c r="Z324" s="37"/>
    </row>
    <row r="325" spans="1:26" x14ac:dyDescent="0.25">
      <c r="A325" s="4">
        <v>423</v>
      </c>
      <c r="B325" s="34" t="str">
        <f ca="1">IF(AND([1]SYNTHESE!$AM324='[1]GRILLE COTATION'!$C$9,[1]SYNTHESE!$W324&gt;'[1]GRILLE COTATION'!$G$9),[1]BIBLIOTHEQUE!$H$3*[1]SYNTHESE!$N324,"")</f>
        <v/>
      </c>
      <c r="C325" s="35"/>
      <c r="D325" s="36" t="str">
        <f>IF(AND([1]SYNTHESE!$AK324='[1]GRILLE COTATION'!$F$42,[1]SYNTHESE!$AP324='[1]GRILLE COTATION'!$C$42),[1]BIBLIOTHEQUE!$H$6,"")</f>
        <v/>
      </c>
      <c r="E325" s="35"/>
      <c r="F325" s="36" t="str">
        <f>IF(AND([1]SYNTHESE!$AN324='[1]GRILLE COTATION'!$C$22,[1]SYNTHESE!$AK324=[1]PARAM!$B$2,[1]SYNTHESE!$AB324="CHAUDIERE  INDIV.",[1]SYNTHESE!$AA324="GAZ"),[1]BIBLIOTHEQUE!$H$8*[1]SYNTHESE!$N324,
IF(AND([1]SYNTHESE!$AN324='[1]GRILLE COTATION'!$C$22,[1]SYNTHESE!$AK324=[1]PARAM!$B$3,[1]SYNTHESE!$AB324="CHAUDIERE  INDIV.",[1]SYNTHESE!$AA324="GAZ"),[1]BIBLIOTHEQUE!$H$8*[1]SYNTHESE!$N324,
IF(AND([1]SYNTHESE!$AN324='[1]GRILLE COTATION'!$C$22,[1]SYNTHESE!$AK324=[1]PARAM!$B$4,[1]SYNTHESE!$AB324="CHAUDIERE  INDIV.",[1]SYNTHESE!$AA324="GAZ"),[1]BIBLIOTHEQUE!$H$8*[1]SYNTHESE!$N324,
IF(AND([1]SYNTHESE!$AN324='[1]GRILLE COTATION'!$C$22,[1]SYNTHESE!$AK324=[1]PARAM!$B$5,[1]SYNTHESE!$AB324="CHAUDIERE  INDIV.",[1]SYNTHESE!$AA324="GAZ"),[1]BIBLIOTHEQUE!$H$8*[1]SYNTHESE!$N324,""))))</f>
        <v/>
      </c>
      <c r="G325" s="36" t="str">
        <f>IF(AND([1]SYNTHESE!$AN324='[1]GRILLE COTATION'!$C$22,[1]SYNTHESE!$AK324='[1]GRILLE COTATION'!$F$22),[1]BIBLIOTHEQUE!$H$9*[1]SYNTHESE!$N324,"")</f>
        <v/>
      </c>
      <c r="H325" s="36" t="str">
        <f>IF(AND([1]SYNTHESE!$AO324='[1]GRILLE COTATION'!$C$35,[1]SYNTHESE!$AK324='[1]GRILLE COTATION'!$F$35),[1]BIBLIOTHEQUE!$H$10*[1]SYNTHESE!$N324,
IF([1]SYNTHESE!$AO324='[1]GRILLE COTATION'!$C$38,[1]BIBLIOTHEQUE!$H$10*[1]SYNTHESE!$N324,""))</f>
        <v/>
      </c>
      <c r="I325" s="35"/>
      <c r="J325" s="36" t="str">
        <f ca="1">IF(AND(I325="",AI325="",BI325="",CI325="",DI325="",EI325="",FI325="",GI325="",HI325="",II325="",[1]SYNTHESE!$AP324='[1]GRILLE COTATION'!$C$42,[1]SYNTHESE!$AJ324&gt;'[1]GRILLE COTATION'!$G$48,[1]SYNTHESE!$M324=[1]BIBLIOTHEQUE!$F$15),[1]BIBLIOTHEQUE!$H$13*[1]SYNTHESE!$Q324*1.5,
IF(AND(I325="",AI325="",BI325="",CI325="",DI325="",EI325="",FI325="",GI325="",HI325="",II325="",[1]SYNTHESE!$AP324='[1]GRILLE COTATION'!$C$42,[1]SYNTHESE!$AJ324&gt;'[1]GRILLE COTATION'!$G$48,[1]SYNTHESE!$M324=[1]BIBLIOTHEQUE!$F$22),[1]BIBLIOTHEQUE!$H$13*[1]SYNTHESE!$Q324,""))</f>
        <v/>
      </c>
      <c r="K325" s="35"/>
      <c r="L325" s="36" t="str">
        <f ca="1">IF(AND(
[1]SYNTHESE!$AQ324='[1]GRILLE COTATION'!$C$60,
[1]SYNTHESE!$AJ324&gt;'[1]GRILLE COTATION'!$G$60,
[1]SYNTHESE!$M324=[1]BIBLIOTHEQUE!$F$22),
[1]BIBLIOTHEQUE!$H$22*[1]SYNTHESE!$F324+[1]BIBLIOTHEQUE!$H$23*[1]SYNTHESE!$G324+[1]BIBLIOTHEQUE!$H$24*[1]SYNTHESE!$H324+[1]BIBLIOTHEQUE!$H$25*[1]SYNTHESE!$I324+[1]BIBLIOTHEQUE!$H$26*[1]SYNTHESE!$J324+[1]BIBLIOTHEQUE!$H$27*[1]SYNTHESE!$K324,
IF(AND(
[1]SYNTHESE!$AQ324='[1]GRILLE COTATION'!$C$60,
[1]SYNTHESE!$AJ324&gt;'[1]GRILLE COTATION'!$G$60,
[1]SYNTHESE!$M324=[1]BIBLIOTHEQUE!$F$15),
[1]BIBLIOTHEQUE!$H$15*[1]SYNTHESE!$F324+[1]BIBLIOTHEQUE!$H$16*[1]SYNTHESE!$G324+[1]BIBLIOTHEQUE!$H$17*[1]SYNTHESE!$H324+[1]BIBLIOTHEQUE!$H$18*[1]SYNTHESE!$I324+[1]BIBLIOTHEQUE!$H$19*[1]SYNTHESE!$J324+[1]BIBLIOTHEQUE!$H$20*[1]SYNTHESE!$K324+[1]BIBLIOTHEQUE!$H$21*[1]SYNTHESE!$L324,""))</f>
        <v/>
      </c>
      <c r="M325" s="35"/>
      <c r="N325" s="36" t="str">
        <f ca="1">IF(AND([1]SYNTHESE!$AR324='[1]GRILLE COTATION'!$C$72,[1]SYNTHESE!$AJ324&gt;'[1]GRILLE COTATION'!$G$72),[1]BIBLIOTHEQUE!$H$29*[1]SYNTHESE!$Q324/[1]SYNTHESE!$P324*1.2,"")</f>
        <v/>
      </c>
      <c r="O325" s="35"/>
      <c r="P325" s="35"/>
      <c r="Q325" s="36" t="str">
        <f ca="1">IF(AND([1]SYNTHESE!$AS324='[1]GRILLE COTATION'!$C$84,[1]SYNTHESE!$AJ324&gt;'[1]GRILLE COTATION'!$G$84),[1]BIBLIOTHEQUE!$H$32*[1]SYNTHESE!$Q324/[1]SYNTHESE!$P324,"")</f>
        <v/>
      </c>
      <c r="R325" s="35"/>
      <c r="S325" s="36" t="str">
        <f ca="1">IF(AND([1]SYNTHESE!$AT324='[1]GRILLE COTATION'!$C$97,[1]SYNTHESE!$AJ324&gt;'[1]GRILLE COTATION'!$G$97),[1]BIBLIOTHEQUE!$H$35*[1]SYNTHESE!$N324,"")</f>
        <v/>
      </c>
      <c r="T325" s="36" t="str">
        <f ca="1">IF(AND([1]SYNTHESE!$AU324='[1]GRILLE COTATION'!$C$109,[1]SYNTHESE!$AJ324&gt;'[1]GRILLE COTATION'!$G$109),[1]BIBLIOTHEQUE!$H$36*[1]SYNTHESE!$N324,"")</f>
        <v/>
      </c>
      <c r="U325" s="36" t="str">
        <f ca="1">IF(AND([1]SYNTHESE!$AV324='[1]GRILLE COTATION'!$C$121,[1]SYNTHESE!$AJ324&gt;'[1]GRILLE COTATION'!$G$121),[1]BIBLIOTHEQUE!$H$37*[1]SYNTHESE!$N324,"")</f>
        <v/>
      </c>
      <c r="V325" s="35"/>
      <c r="W325" s="36" t="str">
        <f ca="1">IF(AND([1]SYNTHESE!$AW324='[1]GRILLE COTATION'!$C$134,[1]SYNTHESE!$AJ324&gt;'[1]GRILLE COTATION'!$G$134),[1]BIBLIOTHEQUE!$H$40*[1]SYNTHESE!$P324*[1]SYNTHESE!$O324,"")</f>
        <v/>
      </c>
      <c r="X325" s="36"/>
      <c r="Y325" s="36" t="str">
        <f ca="1">IF(AND([1]SYNTHESE!$AX324='[1]GRILLE COTATION'!$C$146,[1]SYNTHESE!$AJ324&gt;'[1]GRILLE COTATION'!$G$146,[1]SYNTHESE!$P324&gt;=4),[1]BIBLIOTHEQUE!$H$42*[1]SYNTHESE!$O324,"")</f>
        <v/>
      </c>
      <c r="Z325" s="37"/>
    </row>
    <row r="326" spans="1:26" x14ac:dyDescent="0.25">
      <c r="A326" s="4">
        <v>424</v>
      </c>
      <c r="B326" s="34" t="str">
        <f ca="1">IF(AND([1]SYNTHESE!$AM325='[1]GRILLE COTATION'!$C$9,[1]SYNTHESE!$W325&gt;'[1]GRILLE COTATION'!$G$9),[1]BIBLIOTHEQUE!$H$3*[1]SYNTHESE!$N325,"")</f>
        <v/>
      </c>
      <c r="C326" s="35"/>
      <c r="D326" s="36" t="str">
        <f>IF(AND([1]SYNTHESE!$AK325='[1]GRILLE COTATION'!$F$42,[1]SYNTHESE!$AP325='[1]GRILLE COTATION'!$C$42),[1]BIBLIOTHEQUE!$H$6,"")</f>
        <v/>
      </c>
      <c r="E326" s="35"/>
      <c r="F326" s="36" t="str">
        <f>IF(AND([1]SYNTHESE!$AN325='[1]GRILLE COTATION'!$C$22,[1]SYNTHESE!$AK325=[1]PARAM!$B$2,[1]SYNTHESE!$AB325="CHAUDIERE  INDIV.",[1]SYNTHESE!$AA325="GAZ"),[1]BIBLIOTHEQUE!$H$8*[1]SYNTHESE!$N325,
IF(AND([1]SYNTHESE!$AN325='[1]GRILLE COTATION'!$C$22,[1]SYNTHESE!$AK325=[1]PARAM!$B$3,[1]SYNTHESE!$AB325="CHAUDIERE  INDIV.",[1]SYNTHESE!$AA325="GAZ"),[1]BIBLIOTHEQUE!$H$8*[1]SYNTHESE!$N325,
IF(AND([1]SYNTHESE!$AN325='[1]GRILLE COTATION'!$C$22,[1]SYNTHESE!$AK325=[1]PARAM!$B$4,[1]SYNTHESE!$AB325="CHAUDIERE  INDIV.",[1]SYNTHESE!$AA325="GAZ"),[1]BIBLIOTHEQUE!$H$8*[1]SYNTHESE!$N325,
IF(AND([1]SYNTHESE!$AN325='[1]GRILLE COTATION'!$C$22,[1]SYNTHESE!$AK325=[1]PARAM!$B$5,[1]SYNTHESE!$AB325="CHAUDIERE  INDIV.",[1]SYNTHESE!$AA325="GAZ"),[1]BIBLIOTHEQUE!$H$8*[1]SYNTHESE!$N325,""))))</f>
        <v/>
      </c>
      <c r="G326" s="36" t="str">
        <f>IF(AND([1]SYNTHESE!$AN325='[1]GRILLE COTATION'!$C$22,[1]SYNTHESE!$AK325='[1]GRILLE COTATION'!$F$22),[1]BIBLIOTHEQUE!$H$9*[1]SYNTHESE!$N325,"")</f>
        <v/>
      </c>
      <c r="H326" s="36" t="str">
        <f>IF(AND([1]SYNTHESE!$AO325='[1]GRILLE COTATION'!$C$35,[1]SYNTHESE!$AK325='[1]GRILLE COTATION'!$F$35),[1]BIBLIOTHEQUE!$H$10*[1]SYNTHESE!$N325,
IF([1]SYNTHESE!$AO325='[1]GRILLE COTATION'!$C$38,[1]BIBLIOTHEQUE!$H$10*[1]SYNTHESE!$N325,""))</f>
        <v/>
      </c>
      <c r="I326" s="35"/>
      <c r="J326" s="36" t="str">
        <f ca="1">IF(AND(I326="",AI326="",BI326="",CI326="",DI326="",EI326="",FI326="",GI326="",HI326="",II326="",[1]SYNTHESE!$AP325='[1]GRILLE COTATION'!$C$42,[1]SYNTHESE!$AJ325&gt;'[1]GRILLE COTATION'!$G$48,[1]SYNTHESE!$M325=[1]BIBLIOTHEQUE!$F$15),[1]BIBLIOTHEQUE!$H$13*[1]SYNTHESE!$Q325*1.5,
IF(AND(I326="",AI326="",BI326="",CI326="",DI326="",EI326="",FI326="",GI326="",HI326="",II326="",[1]SYNTHESE!$AP325='[1]GRILLE COTATION'!$C$42,[1]SYNTHESE!$AJ325&gt;'[1]GRILLE COTATION'!$G$48,[1]SYNTHESE!$M325=[1]BIBLIOTHEQUE!$F$22),[1]BIBLIOTHEQUE!$H$13*[1]SYNTHESE!$Q325,""))</f>
        <v/>
      </c>
      <c r="K326" s="35"/>
      <c r="L326" s="36" t="str">
        <f ca="1">IF(AND(
[1]SYNTHESE!$AQ325='[1]GRILLE COTATION'!$C$60,
[1]SYNTHESE!$AJ325&gt;'[1]GRILLE COTATION'!$G$60,
[1]SYNTHESE!$M325=[1]BIBLIOTHEQUE!$F$22),
[1]BIBLIOTHEQUE!$H$22*[1]SYNTHESE!$F325+[1]BIBLIOTHEQUE!$H$23*[1]SYNTHESE!$G325+[1]BIBLIOTHEQUE!$H$24*[1]SYNTHESE!$H325+[1]BIBLIOTHEQUE!$H$25*[1]SYNTHESE!$I325+[1]BIBLIOTHEQUE!$H$26*[1]SYNTHESE!$J325+[1]BIBLIOTHEQUE!$H$27*[1]SYNTHESE!$K325,
IF(AND(
[1]SYNTHESE!$AQ325='[1]GRILLE COTATION'!$C$60,
[1]SYNTHESE!$AJ325&gt;'[1]GRILLE COTATION'!$G$60,
[1]SYNTHESE!$M325=[1]BIBLIOTHEQUE!$F$15),
[1]BIBLIOTHEQUE!$H$15*[1]SYNTHESE!$F325+[1]BIBLIOTHEQUE!$H$16*[1]SYNTHESE!$G325+[1]BIBLIOTHEQUE!$H$17*[1]SYNTHESE!$H325+[1]BIBLIOTHEQUE!$H$18*[1]SYNTHESE!$I325+[1]BIBLIOTHEQUE!$H$19*[1]SYNTHESE!$J325+[1]BIBLIOTHEQUE!$H$20*[1]SYNTHESE!$K325+[1]BIBLIOTHEQUE!$H$21*[1]SYNTHESE!$L325,""))</f>
        <v/>
      </c>
      <c r="M326" s="35"/>
      <c r="N326" s="36" t="str">
        <f ca="1">IF(AND([1]SYNTHESE!$AR325='[1]GRILLE COTATION'!$C$72,[1]SYNTHESE!$AJ325&gt;'[1]GRILLE COTATION'!$G$72),[1]BIBLIOTHEQUE!$H$29*[1]SYNTHESE!$Q325/[1]SYNTHESE!$P325*1.2,"")</f>
        <v/>
      </c>
      <c r="O326" s="35"/>
      <c r="P326" s="35"/>
      <c r="Q326" s="36" t="str">
        <f ca="1">IF(AND([1]SYNTHESE!$AS325='[1]GRILLE COTATION'!$C$84,[1]SYNTHESE!$AJ325&gt;'[1]GRILLE COTATION'!$G$84),[1]BIBLIOTHEQUE!$H$32*[1]SYNTHESE!$Q325/[1]SYNTHESE!$P325,"")</f>
        <v/>
      </c>
      <c r="R326" s="35"/>
      <c r="S326" s="36" t="str">
        <f ca="1">IF(AND([1]SYNTHESE!$AT325='[1]GRILLE COTATION'!$C$97,[1]SYNTHESE!$AJ325&gt;'[1]GRILLE COTATION'!$G$97),[1]BIBLIOTHEQUE!$H$35*[1]SYNTHESE!$N325,"")</f>
        <v/>
      </c>
      <c r="T326" s="36" t="str">
        <f ca="1">IF(AND([1]SYNTHESE!$AU325='[1]GRILLE COTATION'!$C$109,[1]SYNTHESE!$AJ325&gt;'[1]GRILLE COTATION'!$G$109),[1]BIBLIOTHEQUE!$H$36*[1]SYNTHESE!$N325,"")</f>
        <v/>
      </c>
      <c r="U326" s="36" t="str">
        <f ca="1">IF(AND([1]SYNTHESE!$AV325='[1]GRILLE COTATION'!$C$121,[1]SYNTHESE!$AJ325&gt;'[1]GRILLE COTATION'!$G$121),[1]BIBLIOTHEQUE!$H$37*[1]SYNTHESE!$N325,"")</f>
        <v/>
      </c>
      <c r="V326" s="35"/>
      <c r="W326" s="36" t="str">
        <f ca="1">IF(AND([1]SYNTHESE!$AW325='[1]GRILLE COTATION'!$C$134,[1]SYNTHESE!$AJ325&gt;'[1]GRILLE COTATION'!$G$134),[1]BIBLIOTHEQUE!$H$40*[1]SYNTHESE!$P325*[1]SYNTHESE!$O325,"")</f>
        <v/>
      </c>
      <c r="X326" s="36"/>
      <c r="Y326" s="36" t="str">
        <f ca="1">IF(AND([1]SYNTHESE!$AX325='[1]GRILLE COTATION'!$C$146,[1]SYNTHESE!$AJ325&gt;'[1]GRILLE COTATION'!$G$146,[1]SYNTHESE!$P325&gt;=4),[1]BIBLIOTHEQUE!$H$42*[1]SYNTHESE!$O325,"")</f>
        <v/>
      </c>
      <c r="Z326" s="37"/>
    </row>
    <row r="327" spans="1:26" x14ac:dyDescent="0.25">
      <c r="A327" s="4">
        <v>425</v>
      </c>
      <c r="B327" s="34" t="str">
        <f ca="1">IF(AND([1]SYNTHESE!$AM326='[1]GRILLE COTATION'!$C$9,[1]SYNTHESE!$W326&gt;'[1]GRILLE COTATION'!$G$9),[1]BIBLIOTHEQUE!$H$3*[1]SYNTHESE!$N326,"")</f>
        <v/>
      </c>
      <c r="C327" s="35"/>
      <c r="D327" s="36" t="str">
        <f>IF(AND([1]SYNTHESE!$AK326='[1]GRILLE COTATION'!$F$42,[1]SYNTHESE!$AP326='[1]GRILLE COTATION'!$C$42),[1]BIBLIOTHEQUE!$H$6,"")</f>
        <v/>
      </c>
      <c r="E327" s="35"/>
      <c r="F327" s="36" t="str">
        <f>IF(AND([1]SYNTHESE!$AN326='[1]GRILLE COTATION'!$C$22,[1]SYNTHESE!$AK326=[1]PARAM!$B$2,[1]SYNTHESE!$AB326="CHAUDIERE  INDIV.",[1]SYNTHESE!$AA326="GAZ"),[1]BIBLIOTHEQUE!$H$8*[1]SYNTHESE!$N326,
IF(AND([1]SYNTHESE!$AN326='[1]GRILLE COTATION'!$C$22,[1]SYNTHESE!$AK326=[1]PARAM!$B$3,[1]SYNTHESE!$AB326="CHAUDIERE  INDIV.",[1]SYNTHESE!$AA326="GAZ"),[1]BIBLIOTHEQUE!$H$8*[1]SYNTHESE!$N326,
IF(AND([1]SYNTHESE!$AN326='[1]GRILLE COTATION'!$C$22,[1]SYNTHESE!$AK326=[1]PARAM!$B$4,[1]SYNTHESE!$AB326="CHAUDIERE  INDIV.",[1]SYNTHESE!$AA326="GAZ"),[1]BIBLIOTHEQUE!$H$8*[1]SYNTHESE!$N326,
IF(AND([1]SYNTHESE!$AN326='[1]GRILLE COTATION'!$C$22,[1]SYNTHESE!$AK326=[1]PARAM!$B$5,[1]SYNTHESE!$AB326="CHAUDIERE  INDIV.",[1]SYNTHESE!$AA326="GAZ"),[1]BIBLIOTHEQUE!$H$8*[1]SYNTHESE!$N326,""))))</f>
        <v/>
      </c>
      <c r="G327" s="36" t="str">
        <f>IF(AND([1]SYNTHESE!$AN326='[1]GRILLE COTATION'!$C$22,[1]SYNTHESE!$AK326='[1]GRILLE COTATION'!$F$22),[1]BIBLIOTHEQUE!$H$9*[1]SYNTHESE!$N326,"")</f>
        <v/>
      </c>
      <c r="H327" s="36" t="str">
        <f>IF(AND([1]SYNTHESE!$AO326='[1]GRILLE COTATION'!$C$35,[1]SYNTHESE!$AK326='[1]GRILLE COTATION'!$F$35),[1]BIBLIOTHEQUE!$H$10*[1]SYNTHESE!$N326,
IF([1]SYNTHESE!$AO326='[1]GRILLE COTATION'!$C$38,[1]BIBLIOTHEQUE!$H$10*[1]SYNTHESE!$N326,""))</f>
        <v/>
      </c>
      <c r="I327" s="35"/>
      <c r="J327" s="36" t="str">
        <f ca="1">IF(AND(I327="",AI327="",BI327="",CI327="",DI327="",EI327="",FI327="",GI327="",HI327="",II327="",[1]SYNTHESE!$AP326='[1]GRILLE COTATION'!$C$42,[1]SYNTHESE!$AJ326&gt;'[1]GRILLE COTATION'!$G$48,[1]SYNTHESE!$M326=[1]BIBLIOTHEQUE!$F$15),[1]BIBLIOTHEQUE!$H$13*[1]SYNTHESE!$Q326*1.5,
IF(AND(I327="",AI327="",BI327="",CI327="",DI327="",EI327="",FI327="",GI327="",HI327="",II327="",[1]SYNTHESE!$AP326='[1]GRILLE COTATION'!$C$42,[1]SYNTHESE!$AJ326&gt;'[1]GRILLE COTATION'!$G$48,[1]SYNTHESE!$M326=[1]BIBLIOTHEQUE!$F$22),[1]BIBLIOTHEQUE!$H$13*[1]SYNTHESE!$Q326,""))</f>
        <v/>
      </c>
      <c r="K327" s="35"/>
      <c r="L327" s="36" t="str">
        <f ca="1">IF(AND(
[1]SYNTHESE!$AQ326='[1]GRILLE COTATION'!$C$60,
[1]SYNTHESE!$AJ326&gt;'[1]GRILLE COTATION'!$G$60,
[1]SYNTHESE!$M326=[1]BIBLIOTHEQUE!$F$22),
[1]BIBLIOTHEQUE!$H$22*[1]SYNTHESE!$F326+[1]BIBLIOTHEQUE!$H$23*[1]SYNTHESE!$G326+[1]BIBLIOTHEQUE!$H$24*[1]SYNTHESE!$H326+[1]BIBLIOTHEQUE!$H$25*[1]SYNTHESE!$I326+[1]BIBLIOTHEQUE!$H$26*[1]SYNTHESE!$J326+[1]BIBLIOTHEQUE!$H$27*[1]SYNTHESE!$K326,
IF(AND(
[1]SYNTHESE!$AQ326='[1]GRILLE COTATION'!$C$60,
[1]SYNTHESE!$AJ326&gt;'[1]GRILLE COTATION'!$G$60,
[1]SYNTHESE!$M326=[1]BIBLIOTHEQUE!$F$15),
[1]BIBLIOTHEQUE!$H$15*[1]SYNTHESE!$F326+[1]BIBLIOTHEQUE!$H$16*[1]SYNTHESE!$G326+[1]BIBLIOTHEQUE!$H$17*[1]SYNTHESE!$H326+[1]BIBLIOTHEQUE!$H$18*[1]SYNTHESE!$I326+[1]BIBLIOTHEQUE!$H$19*[1]SYNTHESE!$J326+[1]BIBLIOTHEQUE!$H$20*[1]SYNTHESE!$K326+[1]BIBLIOTHEQUE!$H$21*[1]SYNTHESE!$L326,""))</f>
        <v/>
      </c>
      <c r="M327" s="35"/>
      <c r="N327" s="36" t="str">
        <f ca="1">IF(AND([1]SYNTHESE!$AR326='[1]GRILLE COTATION'!$C$72,[1]SYNTHESE!$AJ326&gt;'[1]GRILLE COTATION'!$G$72),[1]BIBLIOTHEQUE!$H$29*[1]SYNTHESE!$Q326/[1]SYNTHESE!$P326*1.2,"")</f>
        <v/>
      </c>
      <c r="O327" s="35"/>
      <c r="P327" s="35"/>
      <c r="Q327" s="36" t="str">
        <f ca="1">IF(AND([1]SYNTHESE!$AS326='[1]GRILLE COTATION'!$C$84,[1]SYNTHESE!$AJ326&gt;'[1]GRILLE COTATION'!$G$84),[1]BIBLIOTHEQUE!$H$32*[1]SYNTHESE!$Q326/[1]SYNTHESE!$P326,"")</f>
        <v/>
      </c>
      <c r="R327" s="35"/>
      <c r="S327" s="36" t="str">
        <f ca="1">IF(AND([1]SYNTHESE!$AT326='[1]GRILLE COTATION'!$C$97,[1]SYNTHESE!$AJ326&gt;'[1]GRILLE COTATION'!$G$97),[1]BIBLIOTHEQUE!$H$35*[1]SYNTHESE!$N326,"")</f>
        <v/>
      </c>
      <c r="T327" s="36" t="str">
        <f ca="1">IF(AND([1]SYNTHESE!$AU326='[1]GRILLE COTATION'!$C$109,[1]SYNTHESE!$AJ326&gt;'[1]GRILLE COTATION'!$G$109),[1]BIBLIOTHEQUE!$H$36*[1]SYNTHESE!$N326,"")</f>
        <v/>
      </c>
      <c r="U327" s="36" t="str">
        <f ca="1">IF(AND([1]SYNTHESE!$AV326='[1]GRILLE COTATION'!$C$121,[1]SYNTHESE!$AJ326&gt;'[1]GRILLE COTATION'!$G$121),[1]BIBLIOTHEQUE!$H$37*[1]SYNTHESE!$N326,"")</f>
        <v/>
      </c>
      <c r="V327" s="35"/>
      <c r="W327" s="36" t="str">
        <f ca="1">IF(AND([1]SYNTHESE!$AW326='[1]GRILLE COTATION'!$C$134,[1]SYNTHESE!$AJ326&gt;'[1]GRILLE COTATION'!$G$134),[1]BIBLIOTHEQUE!$H$40*[1]SYNTHESE!$P326*[1]SYNTHESE!$O326,"")</f>
        <v/>
      </c>
      <c r="X327" s="36"/>
      <c r="Y327" s="36" t="str">
        <f ca="1">IF(AND([1]SYNTHESE!$AX326='[1]GRILLE COTATION'!$C$146,[1]SYNTHESE!$AJ326&gt;'[1]GRILLE COTATION'!$G$146,[1]SYNTHESE!$P326&gt;=4),[1]BIBLIOTHEQUE!$H$42*[1]SYNTHESE!$O326,"")</f>
        <v/>
      </c>
      <c r="Z327" s="37"/>
    </row>
    <row r="328" spans="1:26" x14ac:dyDescent="0.25">
      <c r="A328" s="4">
        <v>432</v>
      </c>
      <c r="B328" s="34" t="str">
        <f ca="1">IF(AND([1]SYNTHESE!$AM327='[1]GRILLE COTATION'!$C$9,[1]SYNTHESE!$W327&gt;'[1]GRILLE COTATION'!$G$9),[1]BIBLIOTHEQUE!$H$3*[1]SYNTHESE!$N327,"")</f>
        <v/>
      </c>
      <c r="C328" s="35"/>
      <c r="D328" s="36" t="str">
        <f>IF(AND([1]SYNTHESE!$AK327='[1]GRILLE COTATION'!$F$42,[1]SYNTHESE!$AP327='[1]GRILLE COTATION'!$C$42),[1]BIBLIOTHEQUE!$H$6,"")</f>
        <v/>
      </c>
      <c r="E328" s="35"/>
      <c r="F328" s="36" t="str">
        <f>IF(AND([1]SYNTHESE!$AN327='[1]GRILLE COTATION'!$C$22,[1]SYNTHESE!$AK327=[1]PARAM!$B$2,[1]SYNTHESE!$AB327="CHAUDIERE  INDIV.",[1]SYNTHESE!$AA327="GAZ"),[1]BIBLIOTHEQUE!$H$8*[1]SYNTHESE!$N327,
IF(AND([1]SYNTHESE!$AN327='[1]GRILLE COTATION'!$C$22,[1]SYNTHESE!$AK327=[1]PARAM!$B$3,[1]SYNTHESE!$AB327="CHAUDIERE  INDIV.",[1]SYNTHESE!$AA327="GAZ"),[1]BIBLIOTHEQUE!$H$8*[1]SYNTHESE!$N327,
IF(AND([1]SYNTHESE!$AN327='[1]GRILLE COTATION'!$C$22,[1]SYNTHESE!$AK327=[1]PARAM!$B$4,[1]SYNTHESE!$AB327="CHAUDIERE  INDIV.",[1]SYNTHESE!$AA327="GAZ"),[1]BIBLIOTHEQUE!$H$8*[1]SYNTHESE!$N327,
IF(AND([1]SYNTHESE!$AN327='[1]GRILLE COTATION'!$C$22,[1]SYNTHESE!$AK327=[1]PARAM!$B$5,[1]SYNTHESE!$AB327="CHAUDIERE  INDIV.",[1]SYNTHESE!$AA327="GAZ"),[1]BIBLIOTHEQUE!$H$8*[1]SYNTHESE!$N327,""))))</f>
        <v/>
      </c>
      <c r="G328" s="36" t="str">
        <f>IF(AND([1]SYNTHESE!$AN327='[1]GRILLE COTATION'!$C$22,[1]SYNTHESE!$AK327='[1]GRILLE COTATION'!$F$22),[1]BIBLIOTHEQUE!$H$9*[1]SYNTHESE!$N327,"")</f>
        <v/>
      </c>
      <c r="H328" s="36" t="str">
        <f>IF(AND([1]SYNTHESE!$AO327='[1]GRILLE COTATION'!$C$35,[1]SYNTHESE!$AK327='[1]GRILLE COTATION'!$F$35),[1]BIBLIOTHEQUE!$H$10*[1]SYNTHESE!$N327,
IF([1]SYNTHESE!$AO327='[1]GRILLE COTATION'!$C$38,[1]BIBLIOTHEQUE!$H$10*[1]SYNTHESE!$N327,""))</f>
        <v/>
      </c>
      <c r="I328" s="35"/>
      <c r="J328" s="36" t="str">
        <f ca="1">IF(AND(I328="",AI328="",BI328="",CI328="",DI328="",EI328="",FI328="",GI328="",HI328="",II328="",[1]SYNTHESE!$AP327='[1]GRILLE COTATION'!$C$42,[1]SYNTHESE!$AJ327&gt;'[1]GRILLE COTATION'!$G$48,[1]SYNTHESE!$M327=[1]BIBLIOTHEQUE!$F$15),[1]BIBLIOTHEQUE!$H$13*[1]SYNTHESE!$Q327*1.5,
IF(AND(I328="",AI328="",BI328="",CI328="",DI328="",EI328="",FI328="",GI328="",HI328="",II328="",[1]SYNTHESE!$AP327='[1]GRILLE COTATION'!$C$42,[1]SYNTHESE!$AJ327&gt;'[1]GRILLE COTATION'!$G$48,[1]SYNTHESE!$M327=[1]BIBLIOTHEQUE!$F$22),[1]BIBLIOTHEQUE!$H$13*[1]SYNTHESE!$Q327,""))</f>
        <v/>
      </c>
      <c r="K328" s="35"/>
      <c r="L328" s="36" t="str">
        <f ca="1">IF(AND(
[1]SYNTHESE!$AQ327='[1]GRILLE COTATION'!$C$60,
[1]SYNTHESE!$AJ327&gt;'[1]GRILLE COTATION'!$G$60,
[1]SYNTHESE!$M327=[1]BIBLIOTHEQUE!$F$22),
[1]BIBLIOTHEQUE!$H$22*[1]SYNTHESE!$F327+[1]BIBLIOTHEQUE!$H$23*[1]SYNTHESE!$G327+[1]BIBLIOTHEQUE!$H$24*[1]SYNTHESE!$H327+[1]BIBLIOTHEQUE!$H$25*[1]SYNTHESE!$I327+[1]BIBLIOTHEQUE!$H$26*[1]SYNTHESE!$J327+[1]BIBLIOTHEQUE!$H$27*[1]SYNTHESE!$K327,
IF(AND(
[1]SYNTHESE!$AQ327='[1]GRILLE COTATION'!$C$60,
[1]SYNTHESE!$AJ327&gt;'[1]GRILLE COTATION'!$G$60,
[1]SYNTHESE!$M327=[1]BIBLIOTHEQUE!$F$15),
[1]BIBLIOTHEQUE!$H$15*[1]SYNTHESE!$F327+[1]BIBLIOTHEQUE!$H$16*[1]SYNTHESE!$G327+[1]BIBLIOTHEQUE!$H$17*[1]SYNTHESE!$H327+[1]BIBLIOTHEQUE!$H$18*[1]SYNTHESE!$I327+[1]BIBLIOTHEQUE!$H$19*[1]SYNTHESE!$J327+[1]BIBLIOTHEQUE!$H$20*[1]SYNTHESE!$K327+[1]BIBLIOTHEQUE!$H$21*[1]SYNTHESE!$L327,""))</f>
        <v/>
      </c>
      <c r="M328" s="35"/>
      <c r="N328" s="36" t="str">
        <f ca="1">IF(AND([1]SYNTHESE!$AR327='[1]GRILLE COTATION'!$C$72,[1]SYNTHESE!$AJ327&gt;'[1]GRILLE COTATION'!$G$72),[1]BIBLIOTHEQUE!$H$29*[1]SYNTHESE!$Q327/[1]SYNTHESE!$P327*1.2,"")</f>
        <v/>
      </c>
      <c r="O328" s="35"/>
      <c r="P328" s="35"/>
      <c r="Q328" s="36" t="str">
        <f ca="1">IF(AND([1]SYNTHESE!$AS327='[1]GRILLE COTATION'!$C$84,[1]SYNTHESE!$AJ327&gt;'[1]GRILLE COTATION'!$G$84),[1]BIBLIOTHEQUE!$H$32*[1]SYNTHESE!$Q327/[1]SYNTHESE!$P327,"")</f>
        <v/>
      </c>
      <c r="R328" s="35"/>
      <c r="S328" s="36" t="str">
        <f ca="1">IF(AND([1]SYNTHESE!$AT327='[1]GRILLE COTATION'!$C$97,[1]SYNTHESE!$AJ327&gt;'[1]GRILLE COTATION'!$G$97),[1]BIBLIOTHEQUE!$H$35*[1]SYNTHESE!$N327,"")</f>
        <v/>
      </c>
      <c r="T328" s="36" t="str">
        <f ca="1">IF(AND([1]SYNTHESE!$AU327='[1]GRILLE COTATION'!$C$109,[1]SYNTHESE!$AJ327&gt;'[1]GRILLE COTATION'!$G$109),[1]BIBLIOTHEQUE!$H$36*[1]SYNTHESE!$N327,"")</f>
        <v/>
      </c>
      <c r="U328" s="36" t="str">
        <f ca="1">IF(AND([1]SYNTHESE!$AV327='[1]GRILLE COTATION'!$C$121,[1]SYNTHESE!$AJ327&gt;'[1]GRILLE COTATION'!$G$121),[1]BIBLIOTHEQUE!$H$37*[1]SYNTHESE!$N327,"")</f>
        <v/>
      </c>
      <c r="V328" s="35"/>
      <c r="W328" s="36" t="str">
        <f ca="1">IF(AND([1]SYNTHESE!$AW327='[1]GRILLE COTATION'!$C$134,[1]SYNTHESE!$AJ327&gt;'[1]GRILLE COTATION'!$G$134),[1]BIBLIOTHEQUE!$H$40*[1]SYNTHESE!$P327*[1]SYNTHESE!$O327,"")</f>
        <v/>
      </c>
      <c r="X328" s="36"/>
      <c r="Y328" s="36" t="str">
        <f ca="1">IF(AND([1]SYNTHESE!$AX327='[1]GRILLE COTATION'!$C$146,[1]SYNTHESE!$AJ327&gt;'[1]GRILLE COTATION'!$G$146,[1]SYNTHESE!$P327&gt;=4),[1]BIBLIOTHEQUE!$H$42*[1]SYNTHESE!$O327,"")</f>
        <v/>
      </c>
      <c r="Z328" s="37"/>
    </row>
    <row r="329" spans="1:26" x14ac:dyDescent="0.25">
      <c r="A329" s="4">
        <v>433</v>
      </c>
      <c r="B329" s="34" t="str">
        <f ca="1">IF(AND([1]SYNTHESE!$AM328='[1]GRILLE COTATION'!$C$9,[1]SYNTHESE!$W328&gt;'[1]GRILLE COTATION'!$G$9),[1]BIBLIOTHEQUE!$H$3*[1]SYNTHESE!$N328,"")</f>
        <v/>
      </c>
      <c r="C329" s="35"/>
      <c r="D329" s="36" t="str">
        <f>IF(AND([1]SYNTHESE!$AK328='[1]GRILLE COTATION'!$F$42,[1]SYNTHESE!$AP328='[1]GRILLE COTATION'!$C$42),[1]BIBLIOTHEQUE!$H$6,"")</f>
        <v/>
      </c>
      <c r="E329" s="35"/>
      <c r="F329" s="36" t="str">
        <f>IF(AND([1]SYNTHESE!$AN328='[1]GRILLE COTATION'!$C$22,[1]SYNTHESE!$AK328=[1]PARAM!$B$2,[1]SYNTHESE!$AB328="CHAUDIERE  INDIV.",[1]SYNTHESE!$AA328="GAZ"),[1]BIBLIOTHEQUE!$H$8*[1]SYNTHESE!$N328,
IF(AND([1]SYNTHESE!$AN328='[1]GRILLE COTATION'!$C$22,[1]SYNTHESE!$AK328=[1]PARAM!$B$3,[1]SYNTHESE!$AB328="CHAUDIERE  INDIV.",[1]SYNTHESE!$AA328="GAZ"),[1]BIBLIOTHEQUE!$H$8*[1]SYNTHESE!$N328,
IF(AND([1]SYNTHESE!$AN328='[1]GRILLE COTATION'!$C$22,[1]SYNTHESE!$AK328=[1]PARAM!$B$4,[1]SYNTHESE!$AB328="CHAUDIERE  INDIV.",[1]SYNTHESE!$AA328="GAZ"),[1]BIBLIOTHEQUE!$H$8*[1]SYNTHESE!$N328,
IF(AND([1]SYNTHESE!$AN328='[1]GRILLE COTATION'!$C$22,[1]SYNTHESE!$AK328=[1]PARAM!$B$5,[1]SYNTHESE!$AB328="CHAUDIERE  INDIV.",[1]SYNTHESE!$AA328="GAZ"),[1]BIBLIOTHEQUE!$H$8*[1]SYNTHESE!$N328,""))))</f>
        <v/>
      </c>
      <c r="G329" s="36" t="str">
        <f>IF(AND([1]SYNTHESE!$AN328='[1]GRILLE COTATION'!$C$22,[1]SYNTHESE!$AK328='[1]GRILLE COTATION'!$F$22),[1]BIBLIOTHEQUE!$H$9*[1]SYNTHESE!$N328,"")</f>
        <v/>
      </c>
      <c r="H329" s="36" t="str">
        <f>IF(AND([1]SYNTHESE!$AO328='[1]GRILLE COTATION'!$C$35,[1]SYNTHESE!$AK328='[1]GRILLE COTATION'!$F$35),[1]BIBLIOTHEQUE!$H$10*[1]SYNTHESE!$N328,
IF([1]SYNTHESE!$AO328='[1]GRILLE COTATION'!$C$38,[1]BIBLIOTHEQUE!$H$10*[1]SYNTHESE!$N328,""))</f>
        <v/>
      </c>
      <c r="I329" s="35"/>
      <c r="J329" s="36" t="str">
        <f ca="1">IF(AND(I329="",AI329="",BI329="",CI329="",DI329="",EI329="",FI329="",GI329="",HI329="",II329="",[1]SYNTHESE!$AP328='[1]GRILLE COTATION'!$C$42,[1]SYNTHESE!$AJ328&gt;'[1]GRILLE COTATION'!$G$48,[1]SYNTHESE!$M328=[1]BIBLIOTHEQUE!$F$15),[1]BIBLIOTHEQUE!$H$13*[1]SYNTHESE!$Q328*1.5,
IF(AND(I329="",AI329="",BI329="",CI329="",DI329="",EI329="",FI329="",GI329="",HI329="",II329="",[1]SYNTHESE!$AP328='[1]GRILLE COTATION'!$C$42,[1]SYNTHESE!$AJ328&gt;'[1]GRILLE COTATION'!$G$48,[1]SYNTHESE!$M328=[1]BIBLIOTHEQUE!$F$22),[1]BIBLIOTHEQUE!$H$13*[1]SYNTHESE!$Q328,""))</f>
        <v/>
      </c>
      <c r="K329" s="35"/>
      <c r="L329" s="36" t="str">
        <f ca="1">IF(AND(
[1]SYNTHESE!$AQ328='[1]GRILLE COTATION'!$C$60,
[1]SYNTHESE!$AJ328&gt;'[1]GRILLE COTATION'!$G$60,
[1]SYNTHESE!$M328=[1]BIBLIOTHEQUE!$F$22),
[1]BIBLIOTHEQUE!$H$22*[1]SYNTHESE!$F328+[1]BIBLIOTHEQUE!$H$23*[1]SYNTHESE!$G328+[1]BIBLIOTHEQUE!$H$24*[1]SYNTHESE!$H328+[1]BIBLIOTHEQUE!$H$25*[1]SYNTHESE!$I328+[1]BIBLIOTHEQUE!$H$26*[1]SYNTHESE!$J328+[1]BIBLIOTHEQUE!$H$27*[1]SYNTHESE!$K328,
IF(AND(
[1]SYNTHESE!$AQ328='[1]GRILLE COTATION'!$C$60,
[1]SYNTHESE!$AJ328&gt;'[1]GRILLE COTATION'!$G$60,
[1]SYNTHESE!$M328=[1]BIBLIOTHEQUE!$F$15),
[1]BIBLIOTHEQUE!$H$15*[1]SYNTHESE!$F328+[1]BIBLIOTHEQUE!$H$16*[1]SYNTHESE!$G328+[1]BIBLIOTHEQUE!$H$17*[1]SYNTHESE!$H328+[1]BIBLIOTHEQUE!$H$18*[1]SYNTHESE!$I328+[1]BIBLIOTHEQUE!$H$19*[1]SYNTHESE!$J328+[1]BIBLIOTHEQUE!$H$20*[1]SYNTHESE!$K328+[1]BIBLIOTHEQUE!$H$21*[1]SYNTHESE!$L328,""))</f>
        <v/>
      </c>
      <c r="M329" s="35"/>
      <c r="N329" s="36" t="str">
        <f ca="1">IF(AND([1]SYNTHESE!$AR328='[1]GRILLE COTATION'!$C$72,[1]SYNTHESE!$AJ328&gt;'[1]GRILLE COTATION'!$G$72),[1]BIBLIOTHEQUE!$H$29*[1]SYNTHESE!$Q328/[1]SYNTHESE!$P328*1.2,"")</f>
        <v/>
      </c>
      <c r="O329" s="35"/>
      <c r="P329" s="35"/>
      <c r="Q329" s="36" t="str">
        <f ca="1">IF(AND([1]SYNTHESE!$AS328='[1]GRILLE COTATION'!$C$84,[1]SYNTHESE!$AJ328&gt;'[1]GRILLE COTATION'!$G$84),[1]BIBLIOTHEQUE!$H$32*[1]SYNTHESE!$Q328/[1]SYNTHESE!$P328,"")</f>
        <v/>
      </c>
      <c r="R329" s="35"/>
      <c r="S329" s="36" t="str">
        <f ca="1">IF(AND([1]SYNTHESE!$AT328='[1]GRILLE COTATION'!$C$97,[1]SYNTHESE!$AJ328&gt;'[1]GRILLE COTATION'!$G$97),[1]BIBLIOTHEQUE!$H$35*[1]SYNTHESE!$N328,"")</f>
        <v/>
      </c>
      <c r="T329" s="36" t="str">
        <f ca="1">IF(AND([1]SYNTHESE!$AU328='[1]GRILLE COTATION'!$C$109,[1]SYNTHESE!$AJ328&gt;'[1]GRILLE COTATION'!$G$109),[1]BIBLIOTHEQUE!$H$36*[1]SYNTHESE!$N328,"")</f>
        <v/>
      </c>
      <c r="U329" s="36" t="str">
        <f ca="1">IF(AND([1]SYNTHESE!$AV328='[1]GRILLE COTATION'!$C$121,[1]SYNTHESE!$AJ328&gt;'[1]GRILLE COTATION'!$G$121),[1]BIBLIOTHEQUE!$H$37*[1]SYNTHESE!$N328,"")</f>
        <v/>
      </c>
      <c r="V329" s="35"/>
      <c r="W329" s="36" t="str">
        <f ca="1">IF(AND([1]SYNTHESE!$AW328='[1]GRILLE COTATION'!$C$134,[1]SYNTHESE!$AJ328&gt;'[1]GRILLE COTATION'!$G$134),[1]BIBLIOTHEQUE!$H$40*[1]SYNTHESE!$P328*[1]SYNTHESE!$O328,"")</f>
        <v/>
      </c>
      <c r="X329" s="36"/>
      <c r="Y329" s="36" t="str">
        <f ca="1">IF(AND([1]SYNTHESE!$AX328='[1]GRILLE COTATION'!$C$146,[1]SYNTHESE!$AJ328&gt;'[1]GRILLE COTATION'!$G$146,[1]SYNTHESE!$P328&gt;=4),[1]BIBLIOTHEQUE!$H$42*[1]SYNTHESE!$O328,"")</f>
        <v/>
      </c>
      <c r="Z329" s="37"/>
    </row>
    <row r="330" spans="1:26" x14ac:dyDescent="0.25">
      <c r="A330" s="4">
        <v>434</v>
      </c>
      <c r="B330" s="34" t="str">
        <f ca="1">IF(AND([1]SYNTHESE!$AM329='[1]GRILLE COTATION'!$C$9,[1]SYNTHESE!$W329&gt;'[1]GRILLE COTATION'!$G$9),[1]BIBLIOTHEQUE!$H$3*[1]SYNTHESE!$N329,"")</f>
        <v/>
      </c>
      <c r="C330" s="35"/>
      <c r="D330" s="36" t="str">
        <f>IF(AND([1]SYNTHESE!$AK329='[1]GRILLE COTATION'!$F$42,[1]SYNTHESE!$AP329='[1]GRILLE COTATION'!$C$42),[1]BIBLIOTHEQUE!$H$6,"")</f>
        <v/>
      </c>
      <c r="E330" s="35"/>
      <c r="F330" s="36" t="str">
        <f>IF(AND([1]SYNTHESE!$AN329='[1]GRILLE COTATION'!$C$22,[1]SYNTHESE!$AK329=[1]PARAM!$B$2,[1]SYNTHESE!$AB329="CHAUDIERE  INDIV.",[1]SYNTHESE!$AA329="GAZ"),[1]BIBLIOTHEQUE!$H$8*[1]SYNTHESE!$N329,
IF(AND([1]SYNTHESE!$AN329='[1]GRILLE COTATION'!$C$22,[1]SYNTHESE!$AK329=[1]PARAM!$B$3,[1]SYNTHESE!$AB329="CHAUDIERE  INDIV.",[1]SYNTHESE!$AA329="GAZ"),[1]BIBLIOTHEQUE!$H$8*[1]SYNTHESE!$N329,
IF(AND([1]SYNTHESE!$AN329='[1]GRILLE COTATION'!$C$22,[1]SYNTHESE!$AK329=[1]PARAM!$B$4,[1]SYNTHESE!$AB329="CHAUDIERE  INDIV.",[1]SYNTHESE!$AA329="GAZ"),[1]BIBLIOTHEQUE!$H$8*[1]SYNTHESE!$N329,
IF(AND([1]SYNTHESE!$AN329='[1]GRILLE COTATION'!$C$22,[1]SYNTHESE!$AK329=[1]PARAM!$B$5,[1]SYNTHESE!$AB329="CHAUDIERE  INDIV.",[1]SYNTHESE!$AA329="GAZ"),[1]BIBLIOTHEQUE!$H$8*[1]SYNTHESE!$N329,""))))</f>
        <v/>
      </c>
      <c r="G330" s="36" t="str">
        <f>IF(AND([1]SYNTHESE!$AN329='[1]GRILLE COTATION'!$C$22,[1]SYNTHESE!$AK329='[1]GRILLE COTATION'!$F$22),[1]BIBLIOTHEQUE!$H$9*[1]SYNTHESE!$N329,"")</f>
        <v/>
      </c>
      <c r="H330" s="36" t="str">
        <f>IF(AND([1]SYNTHESE!$AO329='[1]GRILLE COTATION'!$C$35,[1]SYNTHESE!$AK329='[1]GRILLE COTATION'!$F$35),[1]BIBLIOTHEQUE!$H$10*[1]SYNTHESE!$N329,
IF([1]SYNTHESE!$AO329='[1]GRILLE COTATION'!$C$38,[1]BIBLIOTHEQUE!$H$10*[1]SYNTHESE!$N329,""))</f>
        <v/>
      </c>
      <c r="I330" s="35"/>
      <c r="J330" s="36" t="str">
        <f ca="1">IF(AND(I330="",AI330="",BI330="",CI330="",DI330="",EI330="",FI330="",GI330="",HI330="",II330="",[1]SYNTHESE!$AP329='[1]GRILLE COTATION'!$C$42,[1]SYNTHESE!$AJ329&gt;'[1]GRILLE COTATION'!$G$48,[1]SYNTHESE!$M329=[1]BIBLIOTHEQUE!$F$15),[1]BIBLIOTHEQUE!$H$13*[1]SYNTHESE!$Q329*1.5,
IF(AND(I330="",AI330="",BI330="",CI330="",DI330="",EI330="",FI330="",GI330="",HI330="",II330="",[1]SYNTHESE!$AP329='[1]GRILLE COTATION'!$C$42,[1]SYNTHESE!$AJ329&gt;'[1]GRILLE COTATION'!$G$48,[1]SYNTHESE!$M329=[1]BIBLIOTHEQUE!$F$22),[1]BIBLIOTHEQUE!$H$13*[1]SYNTHESE!$Q329,""))</f>
        <v/>
      </c>
      <c r="K330" s="35"/>
      <c r="L330" s="36" t="str">
        <f ca="1">IF(AND(
[1]SYNTHESE!$AQ329='[1]GRILLE COTATION'!$C$60,
[1]SYNTHESE!$AJ329&gt;'[1]GRILLE COTATION'!$G$60,
[1]SYNTHESE!$M329=[1]BIBLIOTHEQUE!$F$22),
[1]BIBLIOTHEQUE!$H$22*[1]SYNTHESE!$F329+[1]BIBLIOTHEQUE!$H$23*[1]SYNTHESE!$G329+[1]BIBLIOTHEQUE!$H$24*[1]SYNTHESE!$H329+[1]BIBLIOTHEQUE!$H$25*[1]SYNTHESE!$I329+[1]BIBLIOTHEQUE!$H$26*[1]SYNTHESE!$J329+[1]BIBLIOTHEQUE!$H$27*[1]SYNTHESE!$K329,
IF(AND(
[1]SYNTHESE!$AQ329='[1]GRILLE COTATION'!$C$60,
[1]SYNTHESE!$AJ329&gt;'[1]GRILLE COTATION'!$G$60,
[1]SYNTHESE!$M329=[1]BIBLIOTHEQUE!$F$15),
[1]BIBLIOTHEQUE!$H$15*[1]SYNTHESE!$F329+[1]BIBLIOTHEQUE!$H$16*[1]SYNTHESE!$G329+[1]BIBLIOTHEQUE!$H$17*[1]SYNTHESE!$H329+[1]BIBLIOTHEQUE!$H$18*[1]SYNTHESE!$I329+[1]BIBLIOTHEQUE!$H$19*[1]SYNTHESE!$J329+[1]BIBLIOTHEQUE!$H$20*[1]SYNTHESE!$K329+[1]BIBLIOTHEQUE!$H$21*[1]SYNTHESE!$L329,""))</f>
        <v/>
      </c>
      <c r="M330" s="35"/>
      <c r="N330" s="36" t="str">
        <f ca="1">IF(AND([1]SYNTHESE!$AR329='[1]GRILLE COTATION'!$C$72,[1]SYNTHESE!$AJ329&gt;'[1]GRILLE COTATION'!$G$72),[1]BIBLIOTHEQUE!$H$29*[1]SYNTHESE!$Q329/[1]SYNTHESE!$P329*1.2,"")</f>
        <v/>
      </c>
      <c r="O330" s="35"/>
      <c r="P330" s="35"/>
      <c r="Q330" s="36" t="str">
        <f ca="1">IF(AND([1]SYNTHESE!$AS329='[1]GRILLE COTATION'!$C$84,[1]SYNTHESE!$AJ329&gt;'[1]GRILLE COTATION'!$G$84),[1]BIBLIOTHEQUE!$H$32*[1]SYNTHESE!$Q329/[1]SYNTHESE!$P329,"")</f>
        <v/>
      </c>
      <c r="R330" s="35"/>
      <c r="S330" s="36" t="str">
        <f ca="1">IF(AND([1]SYNTHESE!$AT329='[1]GRILLE COTATION'!$C$97,[1]SYNTHESE!$AJ329&gt;'[1]GRILLE COTATION'!$G$97),[1]BIBLIOTHEQUE!$H$35*[1]SYNTHESE!$N329,"")</f>
        <v/>
      </c>
      <c r="T330" s="36" t="str">
        <f ca="1">IF(AND([1]SYNTHESE!$AU329='[1]GRILLE COTATION'!$C$109,[1]SYNTHESE!$AJ329&gt;'[1]GRILLE COTATION'!$G$109),[1]BIBLIOTHEQUE!$H$36*[1]SYNTHESE!$N329,"")</f>
        <v/>
      </c>
      <c r="U330" s="36" t="str">
        <f ca="1">IF(AND([1]SYNTHESE!$AV329='[1]GRILLE COTATION'!$C$121,[1]SYNTHESE!$AJ329&gt;'[1]GRILLE COTATION'!$G$121),[1]BIBLIOTHEQUE!$H$37*[1]SYNTHESE!$N329,"")</f>
        <v/>
      </c>
      <c r="V330" s="35"/>
      <c r="W330" s="36" t="str">
        <f ca="1">IF(AND([1]SYNTHESE!$AW329='[1]GRILLE COTATION'!$C$134,[1]SYNTHESE!$AJ329&gt;'[1]GRILLE COTATION'!$G$134),[1]BIBLIOTHEQUE!$H$40*[1]SYNTHESE!$P329*[1]SYNTHESE!$O329,"")</f>
        <v/>
      </c>
      <c r="X330" s="36"/>
      <c r="Y330" s="36" t="str">
        <f ca="1">IF(AND([1]SYNTHESE!$AX329='[1]GRILLE COTATION'!$C$146,[1]SYNTHESE!$AJ329&gt;'[1]GRILLE COTATION'!$G$146,[1]SYNTHESE!$P329&gt;=4),[1]BIBLIOTHEQUE!$H$42*[1]SYNTHESE!$O329,"")</f>
        <v/>
      </c>
      <c r="Z330" s="37"/>
    </row>
    <row r="331" spans="1:26" x14ac:dyDescent="0.25">
      <c r="A331" s="4">
        <v>444</v>
      </c>
      <c r="B331" s="34" t="str">
        <f ca="1">IF(AND([1]SYNTHESE!$AM330='[1]GRILLE COTATION'!$C$9,[1]SYNTHESE!$W330&gt;'[1]GRILLE COTATION'!$G$9),[1]BIBLIOTHEQUE!$H$3*[1]SYNTHESE!$N330,"")</f>
        <v/>
      </c>
      <c r="C331" s="35"/>
      <c r="D331" s="36" t="str">
        <f>IF(AND([1]SYNTHESE!$AK330='[1]GRILLE COTATION'!$F$42,[1]SYNTHESE!$AP330='[1]GRILLE COTATION'!$C$42),[1]BIBLIOTHEQUE!$H$6,"")</f>
        <v/>
      </c>
      <c r="E331" s="35"/>
      <c r="F331" s="36" t="str">
        <f>IF(AND([1]SYNTHESE!$AN330='[1]GRILLE COTATION'!$C$22,[1]SYNTHESE!$AK330=[1]PARAM!$B$2,[1]SYNTHESE!$AB330="CHAUDIERE  INDIV.",[1]SYNTHESE!$AA330="GAZ"),[1]BIBLIOTHEQUE!$H$8*[1]SYNTHESE!$N330,
IF(AND([1]SYNTHESE!$AN330='[1]GRILLE COTATION'!$C$22,[1]SYNTHESE!$AK330=[1]PARAM!$B$3,[1]SYNTHESE!$AB330="CHAUDIERE  INDIV.",[1]SYNTHESE!$AA330="GAZ"),[1]BIBLIOTHEQUE!$H$8*[1]SYNTHESE!$N330,
IF(AND([1]SYNTHESE!$AN330='[1]GRILLE COTATION'!$C$22,[1]SYNTHESE!$AK330=[1]PARAM!$B$4,[1]SYNTHESE!$AB330="CHAUDIERE  INDIV.",[1]SYNTHESE!$AA330="GAZ"),[1]BIBLIOTHEQUE!$H$8*[1]SYNTHESE!$N330,
IF(AND([1]SYNTHESE!$AN330='[1]GRILLE COTATION'!$C$22,[1]SYNTHESE!$AK330=[1]PARAM!$B$5,[1]SYNTHESE!$AB330="CHAUDIERE  INDIV.",[1]SYNTHESE!$AA330="GAZ"),[1]BIBLIOTHEQUE!$H$8*[1]SYNTHESE!$N330,""))))</f>
        <v/>
      </c>
      <c r="G331" s="36" t="str">
        <f>IF(AND([1]SYNTHESE!$AN330='[1]GRILLE COTATION'!$C$22,[1]SYNTHESE!$AK330='[1]GRILLE COTATION'!$F$22),[1]BIBLIOTHEQUE!$H$9*[1]SYNTHESE!$N330,"")</f>
        <v/>
      </c>
      <c r="H331" s="36" t="str">
        <f>IF(AND([1]SYNTHESE!$AO330='[1]GRILLE COTATION'!$C$35,[1]SYNTHESE!$AK330='[1]GRILLE COTATION'!$F$35),[1]BIBLIOTHEQUE!$H$10*[1]SYNTHESE!$N330,
IF([1]SYNTHESE!$AO330='[1]GRILLE COTATION'!$C$38,[1]BIBLIOTHEQUE!$H$10*[1]SYNTHESE!$N330,""))</f>
        <v/>
      </c>
      <c r="I331" s="35"/>
      <c r="J331" s="36" t="str">
        <f ca="1">IF(AND(I331="",AI331="",BI331="",CI331="",DI331="",EI331="",FI331="",GI331="",HI331="",II331="",[1]SYNTHESE!$AP330='[1]GRILLE COTATION'!$C$42,[1]SYNTHESE!$AJ330&gt;'[1]GRILLE COTATION'!$G$48,[1]SYNTHESE!$M330=[1]BIBLIOTHEQUE!$F$15),[1]BIBLIOTHEQUE!$H$13*[1]SYNTHESE!$Q330*1.5,
IF(AND(I331="",AI331="",BI331="",CI331="",DI331="",EI331="",FI331="",GI331="",HI331="",II331="",[1]SYNTHESE!$AP330='[1]GRILLE COTATION'!$C$42,[1]SYNTHESE!$AJ330&gt;'[1]GRILLE COTATION'!$G$48,[1]SYNTHESE!$M330=[1]BIBLIOTHEQUE!$F$22),[1]BIBLIOTHEQUE!$H$13*[1]SYNTHESE!$Q330,""))</f>
        <v/>
      </c>
      <c r="K331" s="35"/>
      <c r="L331" s="36" t="str">
        <f ca="1">IF(AND(
[1]SYNTHESE!$AQ330='[1]GRILLE COTATION'!$C$60,
[1]SYNTHESE!$AJ330&gt;'[1]GRILLE COTATION'!$G$60,
[1]SYNTHESE!$M330=[1]BIBLIOTHEQUE!$F$22),
[1]BIBLIOTHEQUE!$H$22*[1]SYNTHESE!$F330+[1]BIBLIOTHEQUE!$H$23*[1]SYNTHESE!$G330+[1]BIBLIOTHEQUE!$H$24*[1]SYNTHESE!$H330+[1]BIBLIOTHEQUE!$H$25*[1]SYNTHESE!$I330+[1]BIBLIOTHEQUE!$H$26*[1]SYNTHESE!$J330+[1]BIBLIOTHEQUE!$H$27*[1]SYNTHESE!$K330,
IF(AND(
[1]SYNTHESE!$AQ330='[1]GRILLE COTATION'!$C$60,
[1]SYNTHESE!$AJ330&gt;'[1]GRILLE COTATION'!$G$60,
[1]SYNTHESE!$M330=[1]BIBLIOTHEQUE!$F$15),
[1]BIBLIOTHEQUE!$H$15*[1]SYNTHESE!$F330+[1]BIBLIOTHEQUE!$H$16*[1]SYNTHESE!$G330+[1]BIBLIOTHEQUE!$H$17*[1]SYNTHESE!$H330+[1]BIBLIOTHEQUE!$H$18*[1]SYNTHESE!$I330+[1]BIBLIOTHEQUE!$H$19*[1]SYNTHESE!$J330+[1]BIBLIOTHEQUE!$H$20*[1]SYNTHESE!$K330+[1]BIBLIOTHEQUE!$H$21*[1]SYNTHESE!$L330,""))</f>
        <v/>
      </c>
      <c r="M331" s="35"/>
      <c r="N331" s="36" t="str">
        <f ca="1">IF(AND([1]SYNTHESE!$AR330='[1]GRILLE COTATION'!$C$72,[1]SYNTHESE!$AJ330&gt;'[1]GRILLE COTATION'!$G$72),[1]BIBLIOTHEQUE!$H$29*[1]SYNTHESE!$Q330/[1]SYNTHESE!$P330*1.2,"")</f>
        <v/>
      </c>
      <c r="O331" s="35"/>
      <c r="P331" s="35"/>
      <c r="Q331" s="36" t="str">
        <f ca="1">IF(AND([1]SYNTHESE!$AS330='[1]GRILLE COTATION'!$C$84,[1]SYNTHESE!$AJ330&gt;'[1]GRILLE COTATION'!$G$84),[1]BIBLIOTHEQUE!$H$32*[1]SYNTHESE!$Q330/[1]SYNTHESE!$P330,"")</f>
        <v/>
      </c>
      <c r="R331" s="35"/>
      <c r="S331" s="36" t="str">
        <f ca="1">IF(AND([1]SYNTHESE!$AT330='[1]GRILLE COTATION'!$C$97,[1]SYNTHESE!$AJ330&gt;'[1]GRILLE COTATION'!$G$97),[1]BIBLIOTHEQUE!$H$35*[1]SYNTHESE!$N330,"")</f>
        <v/>
      </c>
      <c r="T331" s="36" t="str">
        <f ca="1">IF(AND([1]SYNTHESE!$AU330='[1]GRILLE COTATION'!$C$109,[1]SYNTHESE!$AJ330&gt;'[1]GRILLE COTATION'!$G$109),[1]BIBLIOTHEQUE!$H$36*[1]SYNTHESE!$N330,"")</f>
        <v/>
      </c>
      <c r="U331" s="36" t="str">
        <f ca="1">IF(AND([1]SYNTHESE!$AV330='[1]GRILLE COTATION'!$C$121,[1]SYNTHESE!$AJ330&gt;'[1]GRILLE COTATION'!$G$121),[1]BIBLIOTHEQUE!$H$37*[1]SYNTHESE!$N330,"")</f>
        <v/>
      </c>
      <c r="V331" s="35"/>
      <c r="W331" s="36" t="str">
        <f ca="1">IF(AND([1]SYNTHESE!$AW330='[1]GRILLE COTATION'!$C$134,[1]SYNTHESE!$AJ330&gt;'[1]GRILLE COTATION'!$G$134),[1]BIBLIOTHEQUE!$H$40*[1]SYNTHESE!$P330*[1]SYNTHESE!$O330,"")</f>
        <v/>
      </c>
      <c r="X331" s="36"/>
      <c r="Y331" s="36" t="str">
        <f ca="1">IF(AND([1]SYNTHESE!$AX330='[1]GRILLE COTATION'!$C$146,[1]SYNTHESE!$AJ330&gt;'[1]GRILLE COTATION'!$G$146,[1]SYNTHESE!$P330&gt;=4),[1]BIBLIOTHEQUE!$H$42*[1]SYNTHESE!$O330,"")</f>
        <v/>
      </c>
      <c r="Z331" s="37"/>
    </row>
    <row r="332" spans="1:26" x14ac:dyDescent="0.25">
      <c r="A332" s="4">
        <v>448</v>
      </c>
      <c r="B332" s="34" t="str">
        <f ca="1">IF(AND([1]SYNTHESE!$AM331='[1]GRILLE COTATION'!$C$9,[1]SYNTHESE!$W331&gt;'[1]GRILLE COTATION'!$G$9),[1]BIBLIOTHEQUE!$H$3*[1]SYNTHESE!$N331,"")</f>
        <v/>
      </c>
      <c r="C332" s="35"/>
      <c r="D332" s="36" t="str">
        <f>IF(AND([1]SYNTHESE!$AK331='[1]GRILLE COTATION'!$F$42,[1]SYNTHESE!$AP331='[1]GRILLE COTATION'!$C$42),[1]BIBLIOTHEQUE!$H$6,"")</f>
        <v/>
      </c>
      <c r="E332" s="35"/>
      <c r="F332" s="36" t="str">
        <f>IF(AND([1]SYNTHESE!$AN331='[1]GRILLE COTATION'!$C$22,[1]SYNTHESE!$AK331=[1]PARAM!$B$2,[1]SYNTHESE!$AB331="CHAUDIERE  INDIV.",[1]SYNTHESE!$AA331="GAZ"),[1]BIBLIOTHEQUE!$H$8*[1]SYNTHESE!$N331,
IF(AND([1]SYNTHESE!$AN331='[1]GRILLE COTATION'!$C$22,[1]SYNTHESE!$AK331=[1]PARAM!$B$3,[1]SYNTHESE!$AB331="CHAUDIERE  INDIV.",[1]SYNTHESE!$AA331="GAZ"),[1]BIBLIOTHEQUE!$H$8*[1]SYNTHESE!$N331,
IF(AND([1]SYNTHESE!$AN331='[1]GRILLE COTATION'!$C$22,[1]SYNTHESE!$AK331=[1]PARAM!$B$4,[1]SYNTHESE!$AB331="CHAUDIERE  INDIV.",[1]SYNTHESE!$AA331="GAZ"),[1]BIBLIOTHEQUE!$H$8*[1]SYNTHESE!$N331,
IF(AND([1]SYNTHESE!$AN331='[1]GRILLE COTATION'!$C$22,[1]SYNTHESE!$AK331=[1]PARAM!$B$5,[1]SYNTHESE!$AB331="CHAUDIERE  INDIV.",[1]SYNTHESE!$AA331="GAZ"),[1]BIBLIOTHEQUE!$H$8*[1]SYNTHESE!$N331,""))))</f>
        <v/>
      </c>
      <c r="G332" s="36" t="str">
        <f>IF(AND([1]SYNTHESE!$AN331='[1]GRILLE COTATION'!$C$22,[1]SYNTHESE!$AK331='[1]GRILLE COTATION'!$F$22),[1]BIBLIOTHEQUE!$H$9*[1]SYNTHESE!$N331,"")</f>
        <v/>
      </c>
      <c r="H332" s="36" t="str">
        <f>IF(AND([1]SYNTHESE!$AO331='[1]GRILLE COTATION'!$C$35,[1]SYNTHESE!$AK331='[1]GRILLE COTATION'!$F$35),[1]BIBLIOTHEQUE!$H$10*[1]SYNTHESE!$N331,
IF([1]SYNTHESE!$AO331='[1]GRILLE COTATION'!$C$38,[1]BIBLIOTHEQUE!$H$10*[1]SYNTHESE!$N331,""))</f>
        <v/>
      </c>
      <c r="I332" s="35"/>
      <c r="J332" s="36" t="str">
        <f ca="1">IF(AND(I332="",AI332="",BI332="",CI332="",DI332="",EI332="",FI332="",GI332="",HI332="",II332="",[1]SYNTHESE!$AP331='[1]GRILLE COTATION'!$C$42,[1]SYNTHESE!$AJ331&gt;'[1]GRILLE COTATION'!$G$48,[1]SYNTHESE!$M331=[1]BIBLIOTHEQUE!$F$15),[1]BIBLIOTHEQUE!$H$13*[1]SYNTHESE!$Q331*1.5,
IF(AND(I332="",AI332="",BI332="",CI332="",DI332="",EI332="",FI332="",GI332="",HI332="",II332="",[1]SYNTHESE!$AP331='[1]GRILLE COTATION'!$C$42,[1]SYNTHESE!$AJ331&gt;'[1]GRILLE COTATION'!$G$48,[1]SYNTHESE!$M331=[1]BIBLIOTHEQUE!$F$22),[1]BIBLIOTHEQUE!$H$13*[1]SYNTHESE!$Q331,""))</f>
        <v/>
      </c>
      <c r="K332" s="35"/>
      <c r="L332" s="36" t="str">
        <f ca="1">IF(AND(
[1]SYNTHESE!$AQ331='[1]GRILLE COTATION'!$C$60,
[1]SYNTHESE!$AJ331&gt;'[1]GRILLE COTATION'!$G$60,
[1]SYNTHESE!$M331=[1]BIBLIOTHEQUE!$F$22),
[1]BIBLIOTHEQUE!$H$22*[1]SYNTHESE!$F331+[1]BIBLIOTHEQUE!$H$23*[1]SYNTHESE!$G331+[1]BIBLIOTHEQUE!$H$24*[1]SYNTHESE!$H331+[1]BIBLIOTHEQUE!$H$25*[1]SYNTHESE!$I331+[1]BIBLIOTHEQUE!$H$26*[1]SYNTHESE!$J331+[1]BIBLIOTHEQUE!$H$27*[1]SYNTHESE!$K331,
IF(AND(
[1]SYNTHESE!$AQ331='[1]GRILLE COTATION'!$C$60,
[1]SYNTHESE!$AJ331&gt;'[1]GRILLE COTATION'!$G$60,
[1]SYNTHESE!$M331=[1]BIBLIOTHEQUE!$F$15),
[1]BIBLIOTHEQUE!$H$15*[1]SYNTHESE!$F331+[1]BIBLIOTHEQUE!$H$16*[1]SYNTHESE!$G331+[1]BIBLIOTHEQUE!$H$17*[1]SYNTHESE!$H331+[1]BIBLIOTHEQUE!$H$18*[1]SYNTHESE!$I331+[1]BIBLIOTHEQUE!$H$19*[1]SYNTHESE!$J331+[1]BIBLIOTHEQUE!$H$20*[1]SYNTHESE!$K331+[1]BIBLIOTHEQUE!$H$21*[1]SYNTHESE!$L331,""))</f>
        <v/>
      </c>
      <c r="M332" s="35"/>
      <c r="N332" s="36" t="str">
        <f ca="1">IF(AND([1]SYNTHESE!$AR331='[1]GRILLE COTATION'!$C$72,[1]SYNTHESE!$AJ331&gt;'[1]GRILLE COTATION'!$G$72),[1]BIBLIOTHEQUE!$H$29*[1]SYNTHESE!$Q331/[1]SYNTHESE!$P331*1.2,"")</f>
        <v/>
      </c>
      <c r="O332" s="35"/>
      <c r="P332" s="35"/>
      <c r="Q332" s="36" t="str">
        <f ca="1">IF(AND([1]SYNTHESE!$AS331='[1]GRILLE COTATION'!$C$84,[1]SYNTHESE!$AJ331&gt;'[1]GRILLE COTATION'!$G$84),[1]BIBLIOTHEQUE!$H$32*[1]SYNTHESE!$Q331/[1]SYNTHESE!$P331,"")</f>
        <v/>
      </c>
      <c r="R332" s="35"/>
      <c r="S332" s="36" t="str">
        <f ca="1">IF(AND([1]SYNTHESE!$AT331='[1]GRILLE COTATION'!$C$97,[1]SYNTHESE!$AJ331&gt;'[1]GRILLE COTATION'!$G$97),[1]BIBLIOTHEQUE!$H$35*[1]SYNTHESE!$N331,"")</f>
        <v/>
      </c>
      <c r="T332" s="36" t="str">
        <f ca="1">IF(AND([1]SYNTHESE!$AU331='[1]GRILLE COTATION'!$C$109,[1]SYNTHESE!$AJ331&gt;'[1]GRILLE COTATION'!$G$109),[1]BIBLIOTHEQUE!$H$36*[1]SYNTHESE!$N331,"")</f>
        <v/>
      </c>
      <c r="U332" s="36" t="str">
        <f ca="1">IF(AND([1]SYNTHESE!$AV331='[1]GRILLE COTATION'!$C$121,[1]SYNTHESE!$AJ331&gt;'[1]GRILLE COTATION'!$G$121),[1]BIBLIOTHEQUE!$H$37*[1]SYNTHESE!$N331,"")</f>
        <v/>
      </c>
      <c r="V332" s="35"/>
      <c r="W332" s="36" t="str">
        <f ca="1">IF(AND([1]SYNTHESE!$AW331='[1]GRILLE COTATION'!$C$134,[1]SYNTHESE!$AJ331&gt;'[1]GRILLE COTATION'!$G$134),[1]BIBLIOTHEQUE!$H$40*[1]SYNTHESE!$P331*[1]SYNTHESE!$O331,"")</f>
        <v/>
      </c>
      <c r="X332" s="36"/>
      <c r="Y332" s="36" t="str">
        <f ca="1">IF(AND([1]SYNTHESE!$AX331='[1]GRILLE COTATION'!$C$146,[1]SYNTHESE!$AJ331&gt;'[1]GRILLE COTATION'!$G$146,[1]SYNTHESE!$P331&gt;=4),[1]BIBLIOTHEQUE!$H$42*[1]SYNTHESE!$O331,"")</f>
        <v/>
      </c>
      <c r="Z332" s="37"/>
    </row>
    <row r="333" spans="1:26" x14ac:dyDescent="0.25">
      <c r="A333" s="4">
        <v>449</v>
      </c>
      <c r="B333" s="34" t="str">
        <f ca="1">IF(AND([1]SYNTHESE!$AM332='[1]GRILLE COTATION'!$C$9,[1]SYNTHESE!$W332&gt;'[1]GRILLE COTATION'!$G$9),[1]BIBLIOTHEQUE!$H$3*[1]SYNTHESE!$N332,"")</f>
        <v/>
      </c>
      <c r="C333" s="35"/>
      <c r="D333" s="36" t="str">
        <f>IF(AND([1]SYNTHESE!$AK332='[1]GRILLE COTATION'!$F$42,[1]SYNTHESE!$AP332='[1]GRILLE COTATION'!$C$42),[1]BIBLIOTHEQUE!$H$6,"")</f>
        <v/>
      </c>
      <c r="E333" s="35"/>
      <c r="F333" s="36" t="str">
        <f>IF(AND([1]SYNTHESE!$AN332='[1]GRILLE COTATION'!$C$22,[1]SYNTHESE!$AK332=[1]PARAM!$B$2,[1]SYNTHESE!$AB332="CHAUDIERE  INDIV.",[1]SYNTHESE!$AA332="GAZ"),[1]BIBLIOTHEQUE!$H$8*[1]SYNTHESE!$N332,
IF(AND([1]SYNTHESE!$AN332='[1]GRILLE COTATION'!$C$22,[1]SYNTHESE!$AK332=[1]PARAM!$B$3,[1]SYNTHESE!$AB332="CHAUDIERE  INDIV.",[1]SYNTHESE!$AA332="GAZ"),[1]BIBLIOTHEQUE!$H$8*[1]SYNTHESE!$N332,
IF(AND([1]SYNTHESE!$AN332='[1]GRILLE COTATION'!$C$22,[1]SYNTHESE!$AK332=[1]PARAM!$B$4,[1]SYNTHESE!$AB332="CHAUDIERE  INDIV.",[1]SYNTHESE!$AA332="GAZ"),[1]BIBLIOTHEQUE!$H$8*[1]SYNTHESE!$N332,
IF(AND([1]SYNTHESE!$AN332='[1]GRILLE COTATION'!$C$22,[1]SYNTHESE!$AK332=[1]PARAM!$B$5,[1]SYNTHESE!$AB332="CHAUDIERE  INDIV.",[1]SYNTHESE!$AA332="GAZ"),[1]BIBLIOTHEQUE!$H$8*[1]SYNTHESE!$N332,""))))</f>
        <v/>
      </c>
      <c r="G333" s="36" t="str">
        <f>IF(AND([1]SYNTHESE!$AN332='[1]GRILLE COTATION'!$C$22,[1]SYNTHESE!$AK332='[1]GRILLE COTATION'!$F$22),[1]BIBLIOTHEQUE!$H$9*[1]SYNTHESE!$N332,"")</f>
        <v/>
      </c>
      <c r="H333" s="36" t="str">
        <f>IF(AND([1]SYNTHESE!$AO332='[1]GRILLE COTATION'!$C$35,[1]SYNTHESE!$AK332='[1]GRILLE COTATION'!$F$35),[1]BIBLIOTHEQUE!$H$10*[1]SYNTHESE!$N332,
IF([1]SYNTHESE!$AO332='[1]GRILLE COTATION'!$C$38,[1]BIBLIOTHEQUE!$H$10*[1]SYNTHESE!$N332,""))</f>
        <v/>
      </c>
      <c r="I333" s="35"/>
      <c r="J333" s="36" t="str">
        <f ca="1">IF(AND(I333="",AI333="",BI333="",CI333="",DI333="",EI333="",FI333="",GI333="",HI333="",II333="",[1]SYNTHESE!$AP332='[1]GRILLE COTATION'!$C$42,[1]SYNTHESE!$AJ332&gt;'[1]GRILLE COTATION'!$G$48,[1]SYNTHESE!$M332=[1]BIBLIOTHEQUE!$F$15),[1]BIBLIOTHEQUE!$H$13*[1]SYNTHESE!$Q332*1.5,
IF(AND(I333="",AI333="",BI333="",CI333="",DI333="",EI333="",FI333="",GI333="",HI333="",II333="",[1]SYNTHESE!$AP332='[1]GRILLE COTATION'!$C$42,[1]SYNTHESE!$AJ332&gt;'[1]GRILLE COTATION'!$G$48,[1]SYNTHESE!$M332=[1]BIBLIOTHEQUE!$F$22),[1]BIBLIOTHEQUE!$H$13*[1]SYNTHESE!$Q332,""))</f>
        <v/>
      </c>
      <c r="K333" s="35"/>
      <c r="L333" s="36" t="str">
        <f ca="1">IF(AND(
[1]SYNTHESE!$AQ332='[1]GRILLE COTATION'!$C$60,
[1]SYNTHESE!$AJ332&gt;'[1]GRILLE COTATION'!$G$60,
[1]SYNTHESE!$M332=[1]BIBLIOTHEQUE!$F$22),
[1]BIBLIOTHEQUE!$H$22*[1]SYNTHESE!$F332+[1]BIBLIOTHEQUE!$H$23*[1]SYNTHESE!$G332+[1]BIBLIOTHEQUE!$H$24*[1]SYNTHESE!$H332+[1]BIBLIOTHEQUE!$H$25*[1]SYNTHESE!$I332+[1]BIBLIOTHEQUE!$H$26*[1]SYNTHESE!$J332+[1]BIBLIOTHEQUE!$H$27*[1]SYNTHESE!$K332,
IF(AND(
[1]SYNTHESE!$AQ332='[1]GRILLE COTATION'!$C$60,
[1]SYNTHESE!$AJ332&gt;'[1]GRILLE COTATION'!$G$60,
[1]SYNTHESE!$M332=[1]BIBLIOTHEQUE!$F$15),
[1]BIBLIOTHEQUE!$H$15*[1]SYNTHESE!$F332+[1]BIBLIOTHEQUE!$H$16*[1]SYNTHESE!$G332+[1]BIBLIOTHEQUE!$H$17*[1]SYNTHESE!$H332+[1]BIBLIOTHEQUE!$H$18*[1]SYNTHESE!$I332+[1]BIBLIOTHEQUE!$H$19*[1]SYNTHESE!$J332+[1]BIBLIOTHEQUE!$H$20*[1]SYNTHESE!$K332+[1]BIBLIOTHEQUE!$H$21*[1]SYNTHESE!$L332,""))</f>
        <v/>
      </c>
      <c r="M333" s="35"/>
      <c r="N333" s="36" t="str">
        <f ca="1">IF(AND([1]SYNTHESE!$AR332='[1]GRILLE COTATION'!$C$72,[1]SYNTHESE!$AJ332&gt;'[1]GRILLE COTATION'!$G$72),[1]BIBLIOTHEQUE!$H$29*[1]SYNTHESE!$Q332/[1]SYNTHESE!$P332*1.2,"")</f>
        <v/>
      </c>
      <c r="O333" s="35"/>
      <c r="P333" s="35"/>
      <c r="Q333" s="36" t="str">
        <f ca="1">IF(AND([1]SYNTHESE!$AS332='[1]GRILLE COTATION'!$C$84,[1]SYNTHESE!$AJ332&gt;'[1]GRILLE COTATION'!$G$84),[1]BIBLIOTHEQUE!$H$32*[1]SYNTHESE!$Q332/[1]SYNTHESE!$P332,"")</f>
        <v/>
      </c>
      <c r="R333" s="35"/>
      <c r="S333" s="36" t="str">
        <f ca="1">IF(AND([1]SYNTHESE!$AT332='[1]GRILLE COTATION'!$C$97,[1]SYNTHESE!$AJ332&gt;'[1]GRILLE COTATION'!$G$97),[1]BIBLIOTHEQUE!$H$35*[1]SYNTHESE!$N332,"")</f>
        <v/>
      </c>
      <c r="T333" s="36" t="str">
        <f ca="1">IF(AND([1]SYNTHESE!$AU332='[1]GRILLE COTATION'!$C$109,[1]SYNTHESE!$AJ332&gt;'[1]GRILLE COTATION'!$G$109),[1]BIBLIOTHEQUE!$H$36*[1]SYNTHESE!$N332,"")</f>
        <v/>
      </c>
      <c r="U333" s="36" t="str">
        <f ca="1">IF(AND([1]SYNTHESE!$AV332='[1]GRILLE COTATION'!$C$121,[1]SYNTHESE!$AJ332&gt;'[1]GRILLE COTATION'!$G$121),[1]BIBLIOTHEQUE!$H$37*[1]SYNTHESE!$N332,"")</f>
        <v/>
      </c>
      <c r="V333" s="35"/>
      <c r="W333" s="36" t="str">
        <f ca="1">IF(AND([1]SYNTHESE!$AW332='[1]GRILLE COTATION'!$C$134,[1]SYNTHESE!$AJ332&gt;'[1]GRILLE COTATION'!$G$134),[1]BIBLIOTHEQUE!$H$40*[1]SYNTHESE!$P332*[1]SYNTHESE!$O332,"")</f>
        <v/>
      </c>
      <c r="X333" s="36"/>
      <c r="Y333" s="36" t="str">
        <f ca="1">IF(AND([1]SYNTHESE!$AX332='[1]GRILLE COTATION'!$C$146,[1]SYNTHESE!$AJ332&gt;'[1]GRILLE COTATION'!$G$146,[1]SYNTHESE!$P332&gt;=4),[1]BIBLIOTHEQUE!$H$42*[1]SYNTHESE!$O332,"")</f>
        <v/>
      </c>
      <c r="Z333" s="37"/>
    </row>
    <row r="334" spans="1:26" x14ac:dyDescent="0.25">
      <c r="A334" s="4">
        <v>453</v>
      </c>
      <c r="B334" s="34" t="str">
        <f ca="1">IF(AND([1]SYNTHESE!$AM333='[1]GRILLE COTATION'!$C$9,[1]SYNTHESE!$W333&gt;'[1]GRILLE COTATION'!$G$9),[1]BIBLIOTHEQUE!$H$3*[1]SYNTHESE!$N333,"")</f>
        <v/>
      </c>
      <c r="C334" s="35"/>
      <c r="D334" s="36" t="str">
        <f>IF(AND([1]SYNTHESE!$AK333='[1]GRILLE COTATION'!$F$42,[1]SYNTHESE!$AP333='[1]GRILLE COTATION'!$C$42),[1]BIBLIOTHEQUE!$H$6,"")</f>
        <v/>
      </c>
      <c r="E334" s="35"/>
      <c r="F334" s="36" t="str">
        <f>IF(AND([1]SYNTHESE!$AN333='[1]GRILLE COTATION'!$C$22,[1]SYNTHESE!$AK333=[1]PARAM!$B$2,[1]SYNTHESE!$AB333="CHAUDIERE  INDIV.",[1]SYNTHESE!$AA333="GAZ"),[1]BIBLIOTHEQUE!$H$8*[1]SYNTHESE!$N333,
IF(AND([1]SYNTHESE!$AN333='[1]GRILLE COTATION'!$C$22,[1]SYNTHESE!$AK333=[1]PARAM!$B$3,[1]SYNTHESE!$AB333="CHAUDIERE  INDIV.",[1]SYNTHESE!$AA333="GAZ"),[1]BIBLIOTHEQUE!$H$8*[1]SYNTHESE!$N333,
IF(AND([1]SYNTHESE!$AN333='[1]GRILLE COTATION'!$C$22,[1]SYNTHESE!$AK333=[1]PARAM!$B$4,[1]SYNTHESE!$AB333="CHAUDIERE  INDIV.",[1]SYNTHESE!$AA333="GAZ"),[1]BIBLIOTHEQUE!$H$8*[1]SYNTHESE!$N333,
IF(AND([1]SYNTHESE!$AN333='[1]GRILLE COTATION'!$C$22,[1]SYNTHESE!$AK333=[1]PARAM!$B$5,[1]SYNTHESE!$AB333="CHAUDIERE  INDIV.",[1]SYNTHESE!$AA333="GAZ"),[1]BIBLIOTHEQUE!$H$8*[1]SYNTHESE!$N333,""))))</f>
        <v/>
      </c>
      <c r="G334" s="36" t="str">
        <f>IF(AND([1]SYNTHESE!$AN333='[1]GRILLE COTATION'!$C$22,[1]SYNTHESE!$AK333='[1]GRILLE COTATION'!$F$22),[1]BIBLIOTHEQUE!$H$9*[1]SYNTHESE!$N333,"")</f>
        <v/>
      </c>
      <c r="H334" s="36" t="str">
        <f>IF(AND([1]SYNTHESE!$AO333='[1]GRILLE COTATION'!$C$35,[1]SYNTHESE!$AK333='[1]GRILLE COTATION'!$F$35),[1]BIBLIOTHEQUE!$H$10*[1]SYNTHESE!$N333,
IF([1]SYNTHESE!$AO333='[1]GRILLE COTATION'!$C$38,[1]BIBLIOTHEQUE!$H$10*[1]SYNTHESE!$N333,""))</f>
        <v/>
      </c>
      <c r="I334" s="35"/>
      <c r="J334" s="36" t="str">
        <f ca="1">IF(AND(I334="",AI334="",BI334="",CI334="",DI334="",EI334="",FI334="",GI334="",HI334="",II334="",[1]SYNTHESE!$AP333='[1]GRILLE COTATION'!$C$42,[1]SYNTHESE!$AJ333&gt;'[1]GRILLE COTATION'!$G$48,[1]SYNTHESE!$M333=[1]BIBLIOTHEQUE!$F$15),[1]BIBLIOTHEQUE!$H$13*[1]SYNTHESE!$Q333*1.5,
IF(AND(I334="",AI334="",BI334="",CI334="",DI334="",EI334="",FI334="",GI334="",HI334="",II334="",[1]SYNTHESE!$AP333='[1]GRILLE COTATION'!$C$42,[1]SYNTHESE!$AJ333&gt;'[1]GRILLE COTATION'!$G$48,[1]SYNTHESE!$M333=[1]BIBLIOTHEQUE!$F$22),[1]BIBLIOTHEQUE!$H$13*[1]SYNTHESE!$Q333,""))</f>
        <v/>
      </c>
      <c r="K334" s="35"/>
      <c r="L334" s="36" t="str">
        <f ca="1">IF(AND(
[1]SYNTHESE!$AQ333='[1]GRILLE COTATION'!$C$60,
[1]SYNTHESE!$AJ333&gt;'[1]GRILLE COTATION'!$G$60,
[1]SYNTHESE!$M333=[1]BIBLIOTHEQUE!$F$22),
[1]BIBLIOTHEQUE!$H$22*[1]SYNTHESE!$F333+[1]BIBLIOTHEQUE!$H$23*[1]SYNTHESE!$G333+[1]BIBLIOTHEQUE!$H$24*[1]SYNTHESE!$H333+[1]BIBLIOTHEQUE!$H$25*[1]SYNTHESE!$I333+[1]BIBLIOTHEQUE!$H$26*[1]SYNTHESE!$J333+[1]BIBLIOTHEQUE!$H$27*[1]SYNTHESE!$K333,
IF(AND(
[1]SYNTHESE!$AQ333='[1]GRILLE COTATION'!$C$60,
[1]SYNTHESE!$AJ333&gt;'[1]GRILLE COTATION'!$G$60,
[1]SYNTHESE!$M333=[1]BIBLIOTHEQUE!$F$15),
[1]BIBLIOTHEQUE!$H$15*[1]SYNTHESE!$F333+[1]BIBLIOTHEQUE!$H$16*[1]SYNTHESE!$G333+[1]BIBLIOTHEQUE!$H$17*[1]SYNTHESE!$H333+[1]BIBLIOTHEQUE!$H$18*[1]SYNTHESE!$I333+[1]BIBLIOTHEQUE!$H$19*[1]SYNTHESE!$J333+[1]BIBLIOTHEQUE!$H$20*[1]SYNTHESE!$K333+[1]BIBLIOTHEQUE!$H$21*[1]SYNTHESE!$L333,""))</f>
        <v/>
      </c>
      <c r="M334" s="35"/>
      <c r="N334" s="36" t="str">
        <f ca="1">IF(AND([1]SYNTHESE!$AR333='[1]GRILLE COTATION'!$C$72,[1]SYNTHESE!$AJ333&gt;'[1]GRILLE COTATION'!$G$72),[1]BIBLIOTHEQUE!$H$29*[1]SYNTHESE!$Q333/[1]SYNTHESE!$P333*1.2,"")</f>
        <v/>
      </c>
      <c r="O334" s="35"/>
      <c r="P334" s="35"/>
      <c r="Q334" s="36" t="str">
        <f ca="1">IF(AND([1]SYNTHESE!$AS333='[1]GRILLE COTATION'!$C$84,[1]SYNTHESE!$AJ333&gt;'[1]GRILLE COTATION'!$G$84),[1]BIBLIOTHEQUE!$H$32*[1]SYNTHESE!$Q333/[1]SYNTHESE!$P333,"")</f>
        <v/>
      </c>
      <c r="R334" s="35"/>
      <c r="S334" s="36" t="str">
        <f ca="1">IF(AND([1]SYNTHESE!$AT333='[1]GRILLE COTATION'!$C$97,[1]SYNTHESE!$AJ333&gt;'[1]GRILLE COTATION'!$G$97),[1]BIBLIOTHEQUE!$H$35*[1]SYNTHESE!$N333,"")</f>
        <v/>
      </c>
      <c r="T334" s="36" t="str">
        <f ca="1">IF(AND([1]SYNTHESE!$AU333='[1]GRILLE COTATION'!$C$109,[1]SYNTHESE!$AJ333&gt;'[1]GRILLE COTATION'!$G$109),[1]BIBLIOTHEQUE!$H$36*[1]SYNTHESE!$N333,"")</f>
        <v/>
      </c>
      <c r="U334" s="36" t="str">
        <f ca="1">IF(AND([1]SYNTHESE!$AV333='[1]GRILLE COTATION'!$C$121,[1]SYNTHESE!$AJ333&gt;'[1]GRILLE COTATION'!$G$121),[1]BIBLIOTHEQUE!$H$37*[1]SYNTHESE!$N333,"")</f>
        <v/>
      </c>
      <c r="V334" s="35"/>
      <c r="W334" s="36" t="str">
        <f ca="1">IF(AND([1]SYNTHESE!$AW333='[1]GRILLE COTATION'!$C$134,[1]SYNTHESE!$AJ333&gt;'[1]GRILLE COTATION'!$G$134),[1]BIBLIOTHEQUE!$H$40*[1]SYNTHESE!$P333*[1]SYNTHESE!$O333,"")</f>
        <v/>
      </c>
      <c r="X334" s="36"/>
      <c r="Y334" s="36" t="str">
        <f ca="1">IF(AND([1]SYNTHESE!$AX333='[1]GRILLE COTATION'!$C$146,[1]SYNTHESE!$AJ333&gt;'[1]GRILLE COTATION'!$G$146,[1]SYNTHESE!$P333&gt;=4),[1]BIBLIOTHEQUE!$H$42*[1]SYNTHESE!$O333,"")</f>
        <v/>
      </c>
      <c r="Z334" s="37"/>
    </row>
    <row r="335" spans="1:26" x14ac:dyDescent="0.25">
      <c r="A335" s="4">
        <v>454</v>
      </c>
      <c r="B335" s="34" t="str">
        <f ca="1">IF(AND([1]SYNTHESE!$AM334='[1]GRILLE COTATION'!$C$9,[1]SYNTHESE!$W334&gt;'[1]GRILLE COTATION'!$G$9),[1]BIBLIOTHEQUE!$H$3*[1]SYNTHESE!$N334,"")</f>
        <v/>
      </c>
      <c r="C335" s="35"/>
      <c r="D335" s="36" t="str">
        <f>IF(AND([1]SYNTHESE!$AK334='[1]GRILLE COTATION'!$F$42,[1]SYNTHESE!$AP334='[1]GRILLE COTATION'!$C$42),[1]BIBLIOTHEQUE!$H$6,"")</f>
        <v/>
      </c>
      <c r="E335" s="35"/>
      <c r="F335" s="36" t="str">
        <f>IF(AND([1]SYNTHESE!$AN334='[1]GRILLE COTATION'!$C$22,[1]SYNTHESE!$AK334=[1]PARAM!$B$2,[1]SYNTHESE!$AB334="CHAUDIERE  INDIV.",[1]SYNTHESE!$AA334="GAZ"),[1]BIBLIOTHEQUE!$H$8*[1]SYNTHESE!$N334,
IF(AND([1]SYNTHESE!$AN334='[1]GRILLE COTATION'!$C$22,[1]SYNTHESE!$AK334=[1]PARAM!$B$3,[1]SYNTHESE!$AB334="CHAUDIERE  INDIV.",[1]SYNTHESE!$AA334="GAZ"),[1]BIBLIOTHEQUE!$H$8*[1]SYNTHESE!$N334,
IF(AND([1]SYNTHESE!$AN334='[1]GRILLE COTATION'!$C$22,[1]SYNTHESE!$AK334=[1]PARAM!$B$4,[1]SYNTHESE!$AB334="CHAUDIERE  INDIV.",[1]SYNTHESE!$AA334="GAZ"),[1]BIBLIOTHEQUE!$H$8*[1]SYNTHESE!$N334,
IF(AND([1]SYNTHESE!$AN334='[1]GRILLE COTATION'!$C$22,[1]SYNTHESE!$AK334=[1]PARAM!$B$5,[1]SYNTHESE!$AB334="CHAUDIERE  INDIV.",[1]SYNTHESE!$AA334="GAZ"),[1]BIBLIOTHEQUE!$H$8*[1]SYNTHESE!$N334,""))))</f>
        <v/>
      </c>
      <c r="G335" s="36" t="str">
        <f>IF(AND([1]SYNTHESE!$AN334='[1]GRILLE COTATION'!$C$22,[1]SYNTHESE!$AK334='[1]GRILLE COTATION'!$F$22),[1]BIBLIOTHEQUE!$H$9*[1]SYNTHESE!$N334,"")</f>
        <v/>
      </c>
      <c r="H335" s="36" t="str">
        <f>IF(AND([1]SYNTHESE!$AO334='[1]GRILLE COTATION'!$C$35,[1]SYNTHESE!$AK334='[1]GRILLE COTATION'!$F$35),[1]BIBLIOTHEQUE!$H$10*[1]SYNTHESE!$N334,
IF([1]SYNTHESE!$AO334='[1]GRILLE COTATION'!$C$38,[1]BIBLIOTHEQUE!$H$10*[1]SYNTHESE!$N334,""))</f>
        <v/>
      </c>
      <c r="I335" s="35"/>
      <c r="J335" s="36" t="str">
        <f ca="1">IF(AND(I335="",AI335="",BI335="",CI335="",DI335="",EI335="",FI335="",GI335="",HI335="",II335="",[1]SYNTHESE!$AP334='[1]GRILLE COTATION'!$C$42,[1]SYNTHESE!$AJ334&gt;'[1]GRILLE COTATION'!$G$48,[1]SYNTHESE!$M334=[1]BIBLIOTHEQUE!$F$15),[1]BIBLIOTHEQUE!$H$13*[1]SYNTHESE!$Q334*1.5,
IF(AND(I335="",AI335="",BI335="",CI335="",DI335="",EI335="",FI335="",GI335="",HI335="",II335="",[1]SYNTHESE!$AP334='[1]GRILLE COTATION'!$C$42,[1]SYNTHESE!$AJ334&gt;'[1]GRILLE COTATION'!$G$48,[1]SYNTHESE!$M334=[1]BIBLIOTHEQUE!$F$22),[1]BIBLIOTHEQUE!$H$13*[1]SYNTHESE!$Q334,""))</f>
        <v/>
      </c>
      <c r="K335" s="35"/>
      <c r="L335" s="36">
        <f ca="1">IF(AND(
[1]SYNTHESE!$AQ334='[1]GRILLE COTATION'!$C$60,
[1]SYNTHESE!$AJ334&gt;'[1]GRILLE COTATION'!$G$60,
[1]SYNTHESE!$M334=[1]BIBLIOTHEQUE!$F$22),
[1]BIBLIOTHEQUE!$H$22*[1]SYNTHESE!$F334+[1]BIBLIOTHEQUE!$H$23*[1]SYNTHESE!$G334+[1]BIBLIOTHEQUE!$H$24*[1]SYNTHESE!$H334+[1]BIBLIOTHEQUE!$H$25*[1]SYNTHESE!$I334+[1]BIBLIOTHEQUE!$H$26*[1]SYNTHESE!$J334+[1]BIBLIOTHEQUE!$H$27*[1]SYNTHESE!$K334,
IF(AND(
[1]SYNTHESE!$AQ334='[1]GRILLE COTATION'!$C$60,
[1]SYNTHESE!$AJ334&gt;'[1]GRILLE COTATION'!$G$60,
[1]SYNTHESE!$M334=[1]BIBLIOTHEQUE!$F$15),
[1]BIBLIOTHEQUE!$H$15*[1]SYNTHESE!$F334+[1]BIBLIOTHEQUE!$H$16*[1]SYNTHESE!$G334+[1]BIBLIOTHEQUE!$H$17*[1]SYNTHESE!$H334+[1]BIBLIOTHEQUE!$H$18*[1]SYNTHESE!$I334+[1]BIBLIOTHEQUE!$H$19*[1]SYNTHESE!$J334+[1]BIBLIOTHEQUE!$H$20*[1]SYNTHESE!$K334+[1]BIBLIOTHEQUE!$H$21*[1]SYNTHESE!$L334,""))</f>
        <v>17800</v>
      </c>
      <c r="M335" s="35"/>
      <c r="N335" s="36" t="str">
        <f ca="1">IF(AND([1]SYNTHESE!$AR334='[1]GRILLE COTATION'!$C$72,[1]SYNTHESE!$AJ334&gt;'[1]GRILLE COTATION'!$G$72),[1]BIBLIOTHEQUE!$H$29*[1]SYNTHESE!$Q334/[1]SYNTHESE!$P334*1.2,"")</f>
        <v/>
      </c>
      <c r="O335" s="35"/>
      <c r="P335" s="35"/>
      <c r="Q335" s="36" t="str">
        <f ca="1">IF(AND([1]SYNTHESE!$AS334='[1]GRILLE COTATION'!$C$84,[1]SYNTHESE!$AJ334&gt;'[1]GRILLE COTATION'!$G$84),[1]BIBLIOTHEQUE!$H$32*[1]SYNTHESE!$Q334/[1]SYNTHESE!$P334,"")</f>
        <v/>
      </c>
      <c r="R335" s="35"/>
      <c r="S335" s="36" t="str">
        <f ca="1">IF(AND([1]SYNTHESE!$AT334='[1]GRILLE COTATION'!$C$97,[1]SYNTHESE!$AJ334&gt;'[1]GRILLE COTATION'!$G$97),[1]BIBLIOTHEQUE!$H$35*[1]SYNTHESE!$N334,"")</f>
        <v/>
      </c>
      <c r="T335" s="36" t="str">
        <f ca="1">IF(AND([1]SYNTHESE!$AU334='[1]GRILLE COTATION'!$C$109,[1]SYNTHESE!$AJ334&gt;'[1]GRILLE COTATION'!$G$109),[1]BIBLIOTHEQUE!$H$36*[1]SYNTHESE!$N334,"")</f>
        <v/>
      </c>
      <c r="U335" s="36" t="str">
        <f ca="1">IF(AND([1]SYNTHESE!$AV334='[1]GRILLE COTATION'!$C$121,[1]SYNTHESE!$AJ334&gt;'[1]GRILLE COTATION'!$G$121),[1]BIBLIOTHEQUE!$H$37*[1]SYNTHESE!$N334,"")</f>
        <v/>
      </c>
      <c r="V335" s="35"/>
      <c r="W335" s="36" t="str">
        <f ca="1">IF(AND([1]SYNTHESE!$AW334='[1]GRILLE COTATION'!$C$134,[1]SYNTHESE!$AJ334&gt;'[1]GRILLE COTATION'!$G$134),[1]BIBLIOTHEQUE!$H$40*[1]SYNTHESE!$P334*[1]SYNTHESE!$O334,"")</f>
        <v/>
      </c>
      <c r="X335" s="36"/>
      <c r="Y335" s="36" t="str">
        <f ca="1">IF(AND([1]SYNTHESE!$AX334='[1]GRILLE COTATION'!$C$146,[1]SYNTHESE!$AJ334&gt;'[1]GRILLE COTATION'!$G$146,[1]SYNTHESE!$P334&gt;=4),[1]BIBLIOTHEQUE!$H$42*[1]SYNTHESE!$O334,"")</f>
        <v/>
      </c>
      <c r="Z335" s="37"/>
    </row>
    <row r="336" spans="1:26" x14ac:dyDescent="0.25">
      <c r="A336" s="4">
        <v>456</v>
      </c>
      <c r="B336" s="34" t="str">
        <f ca="1">IF(AND([1]SYNTHESE!$AM335='[1]GRILLE COTATION'!$C$9,[1]SYNTHESE!$W335&gt;'[1]GRILLE COTATION'!$G$9),[1]BIBLIOTHEQUE!$H$3*[1]SYNTHESE!$N335,"")</f>
        <v/>
      </c>
      <c r="C336" s="35"/>
      <c r="D336" s="36" t="str">
        <f>IF(AND([1]SYNTHESE!$AK335='[1]GRILLE COTATION'!$F$42,[1]SYNTHESE!$AP335='[1]GRILLE COTATION'!$C$42),[1]BIBLIOTHEQUE!$H$6,"")</f>
        <v/>
      </c>
      <c r="E336" s="35"/>
      <c r="F336" s="36" t="str">
        <f>IF(AND([1]SYNTHESE!$AN335='[1]GRILLE COTATION'!$C$22,[1]SYNTHESE!$AK335=[1]PARAM!$B$2,[1]SYNTHESE!$AB335="CHAUDIERE  INDIV.",[1]SYNTHESE!$AA335="GAZ"),[1]BIBLIOTHEQUE!$H$8*[1]SYNTHESE!$N335,
IF(AND([1]SYNTHESE!$AN335='[1]GRILLE COTATION'!$C$22,[1]SYNTHESE!$AK335=[1]PARAM!$B$3,[1]SYNTHESE!$AB335="CHAUDIERE  INDIV.",[1]SYNTHESE!$AA335="GAZ"),[1]BIBLIOTHEQUE!$H$8*[1]SYNTHESE!$N335,
IF(AND([1]SYNTHESE!$AN335='[1]GRILLE COTATION'!$C$22,[1]SYNTHESE!$AK335=[1]PARAM!$B$4,[1]SYNTHESE!$AB335="CHAUDIERE  INDIV.",[1]SYNTHESE!$AA335="GAZ"),[1]BIBLIOTHEQUE!$H$8*[1]SYNTHESE!$N335,
IF(AND([1]SYNTHESE!$AN335='[1]GRILLE COTATION'!$C$22,[1]SYNTHESE!$AK335=[1]PARAM!$B$5,[1]SYNTHESE!$AB335="CHAUDIERE  INDIV.",[1]SYNTHESE!$AA335="GAZ"),[1]BIBLIOTHEQUE!$H$8*[1]SYNTHESE!$N335,""))))</f>
        <v/>
      </c>
      <c r="G336" s="36" t="str">
        <f>IF(AND([1]SYNTHESE!$AN335='[1]GRILLE COTATION'!$C$22,[1]SYNTHESE!$AK335='[1]GRILLE COTATION'!$F$22),[1]BIBLIOTHEQUE!$H$9*[1]SYNTHESE!$N335,"")</f>
        <v/>
      </c>
      <c r="H336" s="36" t="str">
        <f>IF(AND([1]SYNTHESE!$AO335='[1]GRILLE COTATION'!$C$35,[1]SYNTHESE!$AK335='[1]GRILLE COTATION'!$F$35),[1]BIBLIOTHEQUE!$H$10*[1]SYNTHESE!$N335,
IF([1]SYNTHESE!$AO335='[1]GRILLE COTATION'!$C$38,[1]BIBLIOTHEQUE!$H$10*[1]SYNTHESE!$N335,""))</f>
        <v/>
      </c>
      <c r="I336" s="35"/>
      <c r="J336" s="36" t="str">
        <f ca="1">IF(AND(I336="",AI336="",BI336="",CI336="",DI336="",EI336="",FI336="",GI336="",HI336="",II336="",[1]SYNTHESE!$AP335='[1]GRILLE COTATION'!$C$42,[1]SYNTHESE!$AJ335&gt;'[1]GRILLE COTATION'!$G$48,[1]SYNTHESE!$M335=[1]BIBLIOTHEQUE!$F$15),[1]BIBLIOTHEQUE!$H$13*[1]SYNTHESE!$Q335*1.5,
IF(AND(I336="",AI336="",BI336="",CI336="",DI336="",EI336="",FI336="",GI336="",HI336="",II336="",[1]SYNTHESE!$AP335='[1]GRILLE COTATION'!$C$42,[1]SYNTHESE!$AJ335&gt;'[1]GRILLE COTATION'!$G$48,[1]SYNTHESE!$M335=[1]BIBLIOTHEQUE!$F$22),[1]BIBLIOTHEQUE!$H$13*[1]SYNTHESE!$Q335,""))</f>
        <v/>
      </c>
      <c r="K336" s="35"/>
      <c r="L336" s="36" t="str">
        <f ca="1">IF(AND(
[1]SYNTHESE!$AQ335='[1]GRILLE COTATION'!$C$60,
[1]SYNTHESE!$AJ335&gt;'[1]GRILLE COTATION'!$G$60,
[1]SYNTHESE!$M335=[1]BIBLIOTHEQUE!$F$22),
[1]BIBLIOTHEQUE!$H$22*[1]SYNTHESE!$F335+[1]BIBLIOTHEQUE!$H$23*[1]SYNTHESE!$G335+[1]BIBLIOTHEQUE!$H$24*[1]SYNTHESE!$H335+[1]BIBLIOTHEQUE!$H$25*[1]SYNTHESE!$I335+[1]BIBLIOTHEQUE!$H$26*[1]SYNTHESE!$J335+[1]BIBLIOTHEQUE!$H$27*[1]SYNTHESE!$K335,
IF(AND(
[1]SYNTHESE!$AQ335='[1]GRILLE COTATION'!$C$60,
[1]SYNTHESE!$AJ335&gt;'[1]GRILLE COTATION'!$G$60,
[1]SYNTHESE!$M335=[1]BIBLIOTHEQUE!$F$15),
[1]BIBLIOTHEQUE!$H$15*[1]SYNTHESE!$F335+[1]BIBLIOTHEQUE!$H$16*[1]SYNTHESE!$G335+[1]BIBLIOTHEQUE!$H$17*[1]SYNTHESE!$H335+[1]BIBLIOTHEQUE!$H$18*[1]SYNTHESE!$I335+[1]BIBLIOTHEQUE!$H$19*[1]SYNTHESE!$J335+[1]BIBLIOTHEQUE!$H$20*[1]SYNTHESE!$K335+[1]BIBLIOTHEQUE!$H$21*[1]SYNTHESE!$L335,""))</f>
        <v/>
      </c>
      <c r="M336" s="35"/>
      <c r="N336" s="36" t="str">
        <f ca="1">IF(AND([1]SYNTHESE!$AR335='[1]GRILLE COTATION'!$C$72,[1]SYNTHESE!$AJ335&gt;'[1]GRILLE COTATION'!$G$72),[1]BIBLIOTHEQUE!$H$29*[1]SYNTHESE!$Q335/[1]SYNTHESE!$P335*1.2,"")</f>
        <v/>
      </c>
      <c r="O336" s="35"/>
      <c r="P336" s="35"/>
      <c r="Q336" s="36" t="str">
        <f ca="1">IF(AND([1]SYNTHESE!$AS335='[1]GRILLE COTATION'!$C$84,[1]SYNTHESE!$AJ335&gt;'[1]GRILLE COTATION'!$G$84),[1]BIBLIOTHEQUE!$H$32*[1]SYNTHESE!$Q335/[1]SYNTHESE!$P335,"")</f>
        <v/>
      </c>
      <c r="R336" s="35"/>
      <c r="S336" s="36" t="str">
        <f ca="1">IF(AND([1]SYNTHESE!$AT335='[1]GRILLE COTATION'!$C$97,[1]SYNTHESE!$AJ335&gt;'[1]GRILLE COTATION'!$G$97),[1]BIBLIOTHEQUE!$H$35*[1]SYNTHESE!$N335,"")</f>
        <v/>
      </c>
      <c r="T336" s="36" t="str">
        <f ca="1">IF(AND([1]SYNTHESE!$AU335='[1]GRILLE COTATION'!$C$109,[1]SYNTHESE!$AJ335&gt;'[1]GRILLE COTATION'!$G$109),[1]BIBLIOTHEQUE!$H$36*[1]SYNTHESE!$N335,"")</f>
        <v/>
      </c>
      <c r="U336" s="36" t="str">
        <f ca="1">IF(AND([1]SYNTHESE!$AV335='[1]GRILLE COTATION'!$C$121,[1]SYNTHESE!$AJ335&gt;'[1]GRILLE COTATION'!$G$121),[1]BIBLIOTHEQUE!$H$37*[1]SYNTHESE!$N335,"")</f>
        <v/>
      </c>
      <c r="V336" s="35"/>
      <c r="W336" s="36" t="str">
        <f ca="1">IF(AND([1]SYNTHESE!$AW335='[1]GRILLE COTATION'!$C$134,[1]SYNTHESE!$AJ335&gt;'[1]GRILLE COTATION'!$G$134),[1]BIBLIOTHEQUE!$H$40*[1]SYNTHESE!$P335*[1]SYNTHESE!$O335,"")</f>
        <v/>
      </c>
      <c r="X336" s="36"/>
      <c r="Y336" s="36" t="str">
        <f ca="1">IF(AND([1]SYNTHESE!$AX335='[1]GRILLE COTATION'!$C$146,[1]SYNTHESE!$AJ335&gt;'[1]GRILLE COTATION'!$G$146,[1]SYNTHESE!$P335&gt;=4),[1]BIBLIOTHEQUE!$H$42*[1]SYNTHESE!$O335,"")</f>
        <v/>
      </c>
      <c r="Z336" s="37"/>
    </row>
    <row r="337" spans="1:26" x14ac:dyDescent="0.25">
      <c r="A337" s="4">
        <v>457</v>
      </c>
      <c r="B337" s="34" t="str">
        <f ca="1">IF(AND([1]SYNTHESE!$AM336='[1]GRILLE COTATION'!$C$9,[1]SYNTHESE!$W336&gt;'[1]GRILLE COTATION'!$G$9),[1]BIBLIOTHEQUE!$H$3*[1]SYNTHESE!$N336,"")</f>
        <v/>
      </c>
      <c r="C337" s="35"/>
      <c r="D337" s="36" t="str">
        <f>IF(AND([1]SYNTHESE!$AK336='[1]GRILLE COTATION'!$F$42,[1]SYNTHESE!$AP336='[1]GRILLE COTATION'!$C$42),[1]BIBLIOTHEQUE!$H$6,"")</f>
        <v/>
      </c>
      <c r="E337" s="35"/>
      <c r="F337" s="36" t="str">
        <f>IF(AND([1]SYNTHESE!$AN336='[1]GRILLE COTATION'!$C$22,[1]SYNTHESE!$AK336=[1]PARAM!$B$2,[1]SYNTHESE!$AB336="CHAUDIERE  INDIV.",[1]SYNTHESE!$AA336="GAZ"),[1]BIBLIOTHEQUE!$H$8*[1]SYNTHESE!$N336,
IF(AND([1]SYNTHESE!$AN336='[1]GRILLE COTATION'!$C$22,[1]SYNTHESE!$AK336=[1]PARAM!$B$3,[1]SYNTHESE!$AB336="CHAUDIERE  INDIV.",[1]SYNTHESE!$AA336="GAZ"),[1]BIBLIOTHEQUE!$H$8*[1]SYNTHESE!$N336,
IF(AND([1]SYNTHESE!$AN336='[1]GRILLE COTATION'!$C$22,[1]SYNTHESE!$AK336=[1]PARAM!$B$4,[1]SYNTHESE!$AB336="CHAUDIERE  INDIV.",[1]SYNTHESE!$AA336="GAZ"),[1]BIBLIOTHEQUE!$H$8*[1]SYNTHESE!$N336,
IF(AND([1]SYNTHESE!$AN336='[1]GRILLE COTATION'!$C$22,[1]SYNTHESE!$AK336=[1]PARAM!$B$5,[1]SYNTHESE!$AB336="CHAUDIERE  INDIV.",[1]SYNTHESE!$AA336="GAZ"),[1]BIBLIOTHEQUE!$H$8*[1]SYNTHESE!$N336,""))))</f>
        <v/>
      </c>
      <c r="G337" s="36" t="str">
        <f>IF(AND([1]SYNTHESE!$AN336='[1]GRILLE COTATION'!$C$22,[1]SYNTHESE!$AK336='[1]GRILLE COTATION'!$F$22),[1]BIBLIOTHEQUE!$H$9*[1]SYNTHESE!$N336,"")</f>
        <v/>
      </c>
      <c r="H337" s="36" t="str">
        <f>IF(AND([1]SYNTHESE!$AO336='[1]GRILLE COTATION'!$C$35,[1]SYNTHESE!$AK336='[1]GRILLE COTATION'!$F$35),[1]BIBLIOTHEQUE!$H$10*[1]SYNTHESE!$N336,
IF([1]SYNTHESE!$AO336='[1]GRILLE COTATION'!$C$38,[1]BIBLIOTHEQUE!$H$10*[1]SYNTHESE!$N336,""))</f>
        <v/>
      </c>
      <c r="I337" s="35"/>
      <c r="J337" s="36" t="str">
        <f ca="1">IF(AND(I337="",AI337="",BI337="",CI337="",DI337="",EI337="",FI337="",GI337="",HI337="",II337="",[1]SYNTHESE!$AP336='[1]GRILLE COTATION'!$C$42,[1]SYNTHESE!$AJ336&gt;'[1]GRILLE COTATION'!$G$48,[1]SYNTHESE!$M336=[1]BIBLIOTHEQUE!$F$15),[1]BIBLIOTHEQUE!$H$13*[1]SYNTHESE!$Q336*1.5,
IF(AND(I337="",AI337="",BI337="",CI337="",DI337="",EI337="",FI337="",GI337="",HI337="",II337="",[1]SYNTHESE!$AP336='[1]GRILLE COTATION'!$C$42,[1]SYNTHESE!$AJ336&gt;'[1]GRILLE COTATION'!$G$48,[1]SYNTHESE!$M336=[1]BIBLIOTHEQUE!$F$22),[1]BIBLIOTHEQUE!$H$13*[1]SYNTHESE!$Q336,""))</f>
        <v/>
      </c>
      <c r="K337" s="35"/>
      <c r="L337" s="36" t="str">
        <f ca="1">IF(AND(
[1]SYNTHESE!$AQ336='[1]GRILLE COTATION'!$C$60,
[1]SYNTHESE!$AJ336&gt;'[1]GRILLE COTATION'!$G$60,
[1]SYNTHESE!$M336=[1]BIBLIOTHEQUE!$F$22),
[1]BIBLIOTHEQUE!$H$22*[1]SYNTHESE!$F336+[1]BIBLIOTHEQUE!$H$23*[1]SYNTHESE!$G336+[1]BIBLIOTHEQUE!$H$24*[1]SYNTHESE!$H336+[1]BIBLIOTHEQUE!$H$25*[1]SYNTHESE!$I336+[1]BIBLIOTHEQUE!$H$26*[1]SYNTHESE!$J336+[1]BIBLIOTHEQUE!$H$27*[1]SYNTHESE!$K336,
IF(AND(
[1]SYNTHESE!$AQ336='[1]GRILLE COTATION'!$C$60,
[1]SYNTHESE!$AJ336&gt;'[1]GRILLE COTATION'!$G$60,
[1]SYNTHESE!$M336=[1]BIBLIOTHEQUE!$F$15),
[1]BIBLIOTHEQUE!$H$15*[1]SYNTHESE!$F336+[1]BIBLIOTHEQUE!$H$16*[1]SYNTHESE!$G336+[1]BIBLIOTHEQUE!$H$17*[1]SYNTHESE!$H336+[1]BIBLIOTHEQUE!$H$18*[1]SYNTHESE!$I336+[1]BIBLIOTHEQUE!$H$19*[1]SYNTHESE!$J336+[1]BIBLIOTHEQUE!$H$20*[1]SYNTHESE!$K336+[1]BIBLIOTHEQUE!$H$21*[1]SYNTHESE!$L336,""))</f>
        <v/>
      </c>
      <c r="M337" s="35"/>
      <c r="N337" s="36" t="str">
        <f ca="1">IF(AND([1]SYNTHESE!$AR336='[1]GRILLE COTATION'!$C$72,[1]SYNTHESE!$AJ336&gt;'[1]GRILLE COTATION'!$G$72),[1]BIBLIOTHEQUE!$H$29*[1]SYNTHESE!$Q336/[1]SYNTHESE!$P336*1.2,"")</f>
        <v/>
      </c>
      <c r="O337" s="35"/>
      <c r="P337" s="35"/>
      <c r="Q337" s="36" t="str">
        <f ca="1">IF(AND([1]SYNTHESE!$AS336='[1]GRILLE COTATION'!$C$84,[1]SYNTHESE!$AJ336&gt;'[1]GRILLE COTATION'!$G$84),[1]BIBLIOTHEQUE!$H$32*[1]SYNTHESE!$Q336/[1]SYNTHESE!$P336,"")</f>
        <v/>
      </c>
      <c r="R337" s="35"/>
      <c r="S337" s="36" t="str">
        <f ca="1">IF(AND([1]SYNTHESE!$AT336='[1]GRILLE COTATION'!$C$97,[1]SYNTHESE!$AJ336&gt;'[1]GRILLE COTATION'!$G$97),[1]BIBLIOTHEQUE!$H$35*[1]SYNTHESE!$N336,"")</f>
        <v/>
      </c>
      <c r="T337" s="36" t="str">
        <f ca="1">IF(AND([1]SYNTHESE!$AU336='[1]GRILLE COTATION'!$C$109,[1]SYNTHESE!$AJ336&gt;'[1]GRILLE COTATION'!$G$109),[1]BIBLIOTHEQUE!$H$36*[1]SYNTHESE!$N336,"")</f>
        <v/>
      </c>
      <c r="U337" s="36" t="str">
        <f ca="1">IF(AND([1]SYNTHESE!$AV336='[1]GRILLE COTATION'!$C$121,[1]SYNTHESE!$AJ336&gt;'[1]GRILLE COTATION'!$G$121),[1]BIBLIOTHEQUE!$H$37*[1]SYNTHESE!$N336,"")</f>
        <v/>
      </c>
      <c r="V337" s="35"/>
      <c r="W337" s="36" t="str">
        <f ca="1">IF(AND([1]SYNTHESE!$AW336='[1]GRILLE COTATION'!$C$134,[1]SYNTHESE!$AJ336&gt;'[1]GRILLE COTATION'!$G$134),[1]BIBLIOTHEQUE!$H$40*[1]SYNTHESE!$P336*[1]SYNTHESE!$O336,"")</f>
        <v/>
      </c>
      <c r="X337" s="36"/>
      <c r="Y337" s="36" t="str">
        <f ca="1">IF(AND([1]SYNTHESE!$AX336='[1]GRILLE COTATION'!$C$146,[1]SYNTHESE!$AJ336&gt;'[1]GRILLE COTATION'!$G$146,[1]SYNTHESE!$P336&gt;=4),[1]BIBLIOTHEQUE!$H$42*[1]SYNTHESE!$O336,"")</f>
        <v/>
      </c>
      <c r="Z337" s="37"/>
    </row>
    <row r="338" spans="1:26" x14ac:dyDescent="0.25">
      <c r="A338" s="4">
        <v>460</v>
      </c>
      <c r="B338" s="34" t="str">
        <f ca="1">IF(AND([1]SYNTHESE!$AM337='[1]GRILLE COTATION'!$C$9,[1]SYNTHESE!$W337&gt;'[1]GRILLE COTATION'!$G$9),[1]BIBLIOTHEQUE!$H$3*[1]SYNTHESE!$N337,"")</f>
        <v/>
      </c>
      <c r="C338" s="35"/>
      <c r="D338" s="36" t="str">
        <f>IF(AND([1]SYNTHESE!$AK337='[1]GRILLE COTATION'!$F$42,[1]SYNTHESE!$AP337='[1]GRILLE COTATION'!$C$42),[1]BIBLIOTHEQUE!$H$6,"")</f>
        <v/>
      </c>
      <c r="E338" s="35"/>
      <c r="F338" s="36" t="str">
        <f>IF(AND([1]SYNTHESE!$AN337='[1]GRILLE COTATION'!$C$22,[1]SYNTHESE!$AK337=[1]PARAM!$B$2,[1]SYNTHESE!$AB337="CHAUDIERE  INDIV.",[1]SYNTHESE!$AA337="GAZ"),[1]BIBLIOTHEQUE!$H$8*[1]SYNTHESE!$N337,
IF(AND([1]SYNTHESE!$AN337='[1]GRILLE COTATION'!$C$22,[1]SYNTHESE!$AK337=[1]PARAM!$B$3,[1]SYNTHESE!$AB337="CHAUDIERE  INDIV.",[1]SYNTHESE!$AA337="GAZ"),[1]BIBLIOTHEQUE!$H$8*[1]SYNTHESE!$N337,
IF(AND([1]SYNTHESE!$AN337='[1]GRILLE COTATION'!$C$22,[1]SYNTHESE!$AK337=[1]PARAM!$B$4,[1]SYNTHESE!$AB337="CHAUDIERE  INDIV.",[1]SYNTHESE!$AA337="GAZ"),[1]BIBLIOTHEQUE!$H$8*[1]SYNTHESE!$N337,
IF(AND([1]SYNTHESE!$AN337='[1]GRILLE COTATION'!$C$22,[1]SYNTHESE!$AK337=[1]PARAM!$B$5,[1]SYNTHESE!$AB337="CHAUDIERE  INDIV.",[1]SYNTHESE!$AA337="GAZ"),[1]BIBLIOTHEQUE!$H$8*[1]SYNTHESE!$N337,""))))</f>
        <v/>
      </c>
      <c r="G338" s="36" t="str">
        <f>IF(AND([1]SYNTHESE!$AN337='[1]GRILLE COTATION'!$C$22,[1]SYNTHESE!$AK337='[1]GRILLE COTATION'!$F$22),[1]BIBLIOTHEQUE!$H$9*[1]SYNTHESE!$N337,"")</f>
        <v/>
      </c>
      <c r="H338" s="36" t="str">
        <f>IF(AND([1]SYNTHESE!$AO337='[1]GRILLE COTATION'!$C$35,[1]SYNTHESE!$AK337='[1]GRILLE COTATION'!$F$35),[1]BIBLIOTHEQUE!$H$10*[1]SYNTHESE!$N337,
IF([1]SYNTHESE!$AO337='[1]GRILLE COTATION'!$C$38,[1]BIBLIOTHEQUE!$H$10*[1]SYNTHESE!$N337,""))</f>
        <v/>
      </c>
      <c r="I338" s="35"/>
      <c r="J338" s="36" t="str">
        <f ca="1">IF(AND(I338="",AI338="",BI338="",CI338="",DI338="",EI338="",FI338="",GI338="",HI338="",II338="",[1]SYNTHESE!$AP337='[1]GRILLE COTATION'!$C$42,[1]SYNTHESE!$AJ337&gt;'[1]GRILLE COTATION'!$G$48,[1]SYNTHESE!$M337=[1]BIBLIOTHEQUE!$F$15),[1]BIBLIOTHEQUE!$H$13*[1]SYNTHESE!$Q337*1.5,
IF(AND(I338="",AI338="",BI338="",CI338="",DI338="",EI338="",FI338="",GI338="",HI338="",II338="",[1]SYNTHESE!$AP337='[1]GRILLE COTATION'!$C$42,[1]SYNTHESE!$AJ337&gt;'[1]GRILLE COTATION'!$G$48,[1]SYNTHESE!$M337=[1]BIBLIOTHEQUE!$F$22),[1]BIBLIOTHEQUE!$H$13*[1]SYNTHESE!$Q337,""))</f>
        <v/>
      </c>
      <c r="K338" s="35"/>
      <c r="L338" s="36" t="str">
        <f ca="1">IF(AND(
[1]SYNTHESE!$AQ337='[1]GRILLE COTATION'!$C$60,
[1]SYNTHESE!$AJ337&gt;'[1]GRILLE COTATION'!$G$60,
[1]SYNTHESE!$M337=[1]BIBLIOTHEQUE!$F$22),
[1]BIBLIOTHEQUE!$H$22*[1]SYNTHESE!$F337+[1]BIBLIOTHEQUE!$H$23*[1]SYNTHESE!$G337+[1]BIBLIOTHEQUE!$H$24*[1]SYNTHESE!$H337+[1]BIBLIOTHEQUE!$H$25*[1]SYNTHESE!$I337+[1]BIBLIOTHEQUE!$H$26*[1]SYNTHESE!$J337+[1]BIBLIOTHEQUE!$H$27*[1]SYNTHESE!$K337,
IF(AND(
[1]SYNTHESE!$AQ337='[1]GRILLE COTATION'!$C$60,
[1]SYNTHESE!$AJ337&gt;'[1]GRILLE COTATION'!$G$60,
[1]SYNTHESE!$M337=[1]BIBLIOTHEQUE!$F$15),
[1]BIBLIOTHEQUE!$H$15*[1]SYNTHESE!$F337+[1]BIBLIOTHEQUE!$H$16*[1]SYNTHESE!$G337+[1]BIBLIOTHEQUE!$H$17*[1]SYNTHESE!$H337+[1]BIBLIOTHEQUE!$H$18*[1]SYNTHESE!$I337+[1]BIBLIOTHEQUE!$H$19*[1]SYNTHESE!$J337+[1]BIBLIOTHEQUE!$H$20*[1]SYNTHESE!$K337+[1]BIBLIOTHEQUE!$H$21*[1]SYNTHESE!$L337,""))</f>
        <v/>
      </c>
      <c r="M338" s="35"/>
      <c r="N338" s="36" t="str">
        <f ca="1">IF(AND([1]SYNTHESE!$AR337='[1]GRILLE COTATION'!$C$72,[1]SYNTHESE!$AJ337&gt;'[1]GRILLE COTATION'!$G$72),[1]BIBLIOTHEQUE!$H$29*[1]SYNTHESE!$Q337/[1]SYNTHESE!$P337*1.2,"")</f>
        <v/>
      </c>
      <c r="O338" s="35"/>
      <c r="P338" s="35"/>
      <c r="Q338" s="36" t="str">
        <f ca="1">IF(AND([1]SYNTHESE!$AS337='[1]GRILLE COTATION'!$C$84,[1]SYNTHESE!$AJ337&gt;'[1]GRILLE COTATION'!$G$84),[1]BIBLIOTHEQUE!$H$32*[1]SYNTHESE!$Q337/[1]SYNTHESE!$P337,"")</f>
        <v/>
      </c>
      <c r="R338" s="35"/>
      <c r="S338" s="36" t="str">
        <f ca="1">IF(AND([1]SYNTHESE!$AT337='[1]GRILLE COTATION'!$C$97,[1]SYNTHESE!$AJ337&gt;'[1]GRILLE COTATION'!$G$97),[1]BIBLIOTHEQUE!$H$35*[1]SYNTHESE!$N337,"")</f>
        <v/>
      </c>
      <c r="T338" s="36" t="str">
        <f ca="1">IF(AND([1]SYNTHESE!$AU337='[1]GRILLE COTATION'!$C$109,[1]SYNTHESE!$AJ337&gt;'[1]GRILLE COTATION'!$G$109),[1]BIBLIOTHEQUE!$H$36*[1]SYNTHESE!$N337,"")</f>
        <v/>
      </c>
      <c r="U338" s="36" t="str">
        <f ca="1">IF(AND([1]SYNTHESE!$AV337='[1]GRILLE COTATION'!$C$121,[1]SYNTHESE!$AJ337&gt;'[1]GRILLE COTATION'!$G$121),[1]BIBLIOTHEQUE!$H$37*[1]SYNTHESE!$N337,"")</f>
        <v/>
      </c>
      <c r="V338" s="35"/>
      <c r="W338" s="36" t="str">
        <f ca="1">IF(AND([1]SYNTHESE!$AW337='[1]GRILLE COTATION'!$C$134,[1]SYNTHESE!$AJ337&gt;'[1]GRILLE COTATION'!$G$134),[1]BIBLIOTHEQUE!$H$40*[1]SYNTHESE!$P337*[1]SYNTHESE!$O337,"")</f>
        <v/>
      </c>
      <c r="X338" s="36"/>
      <c r="Y338" s="36" t="str">
        <f ca="1">IF(AND([1]SYNTHESE!$AX337='[1]GRILLE COTATION'!$C$146,[1]SYNTHESE!$AJ337&gt;'[1]GRILLE COTATION'!$G$146,[1]SYNTHESE!$P337&gt;=4),[1]BIBLIOTHEQUE!$H$42*[1]SYNTHESE!$O337,"")</f>
        <v/>
      </c>
      <c r="Z338" s="37"/>
    </row>
    <row r="339" spans="1:26" x14ac:dyDescent="0.25">
      <c r="A339" s="4">
        <v>462</v>
      </c>
      <c r="B339" s="34" t="str">
        <f ca="1">IF(AND([1]SYNTHESE!$AM338='[1]GRILLE COTATION'!$C$9,[1]SYNTHESE!$W338&gt;'[1]GRILLE COTATION'!$G$9),[1]BIBLIOTHEQUE!$H$3*[1]SYNTHESE!$N338,"")</f>
        <v/>
      </c>
      <c r="C339" s="35"/>
      <c r="D339" s="36" t="str">
        <f>IF(AND([1]SYNTHESE!$AK338='[1]GRILLE COTATION'!$F$42,[1]SYNTHESE!$AP338='[1]GRILLE COTATION'!$C$42),[1]BIBLIOTHEQUE!$H$6,"")</f>
        <v/>
      </c>
      <c r="E339" s="35"/>
      <c r="F339" s="36" t="str">
        <f>IF(AND([1]SYNTHESE!$AN338='[1]GRILLE COTATION'!$C$22,[1]SYNTHESE!$AK338=[1]PARAM!$B$2,[1]SYNTHESE!$AB338="CHAUDIERE  INDIV.",[1]SYNTHESE!$AA338="GAZ"),[1]BIBLIOTHEQUE!$H$8*[1]SYNTHESE!$N338,
IF(AND([1]SYNTHESE!$AN338='[1]GRILLE COTATION'!$C$22,[1]SYNTHESE!$AK338=[1]PARAM!$B$3,[1]SYNTHESE!$AB338="CHAUDIERE  INDIV.",[1]SYNTHESE!$AA338="GAZ"),[1]BIBLIOTHEQUE!$H$8*[1]SYNTHESE!$N338,
IF(AND([1]SYNTHESE!$AN338='[1]GRILLE COTATION'!$C$22,[1]SYNTHESE!$AK338=[1]PARAM!$B$4,[1]SYNTHESE!$AB338="CHAUDIERE  INDIV.",[1]SYNTHESE!$AA338="GAZ"),[1]BIBLIOTHEQUE!$H$8*[1]SYNTHESE!$N338,
IF(AND([1]SYNTHESE!$AN338='[1]GRILLE COTATION'!$C$22,[1]SYNTHESE!$AK338=[1]PARAM!$B$5,[1]SYNTHESE!$AB338="CHAUDIERE  INDIV.",[1]SYNTHESE!$AA338="GAZ"),[1]BIBLIOTHEQUE!$H$8*[1]SYNTHESE!$N338,""))))</f>
        <v/>
      </c>
      <c r="G339" s="36" t="str">
        <f>IF(AND([1]SYNTHESE!$AN338='[1]GRILLE COTATION'!$C$22,[1]SYNTHESE!$AK338='[1]GRILLE COTATION'!$F$22),[1]BIBLIOTHEQUE!$H$9*[1]SYNTHESE!$N338,"")</f>
        <v/>
      </c>
      <c r="H339" s="36" t="str">
        <f>IF(AND([1]SYNTHESE!$AO338='[1]GRILLE COTATION'!$C$35,[1]SYNTHESE!$AK338='[1]GRILLE COTATION'!$F$35),[1]BIBLIOTHEQUE!$H$10*[1]SYNTHESE!$N338,
IF([1]SYNTHESE!$AO338='[1]GRILLE COTATION'!$C$38,[1]BIBLIOTHEQUE!$H$10*[1]SYNTHESE!$N338,""))</f>
        <v/>
      </c>
      <c r="I339" s="35"/>
      <c r="J339" s="36" t="str">
        <f ca="1">IF(AND(I339="",AI339="",BI339="",CI339="",DI339="",EI339="",FI339="",GI339="",HI339="",II339="",[1]SYNTHESE!$AP338='[1]GRILLE COTATION'!$C$42,[1]SYNTHESE!$AJ338&gt;'[1]GRILLE COTATION'!$G$48,[1]SYNTHESE!$M338=[1]BIBLIOTHEQUE!$F$15),[1]BIBLIOTHEQUE!$H$13*[1]SYNTHESE!$Q338*1.5,
IF(AND(I339="",AI339="",BI339="",CI339="",DI339="",EI339="",FI339="",GI339="",HI339="",II339="",[1]SYNTHESE!$AP338='[1]GRILLE COTATION'!$C$42,[1]SYNTHESE!$AJ338&gt;'[1]GRILLE COTATION'!$G$48,[1]SYNTHESE!$M338=[1]BIBLIOTHEQUE!$F$22),[1]BIBLIOTHEQUE!$H$13*[1]SYNTHESE!$Q338,""))</f>
        <v/>
      </c>
      <c r="K339" s="35"/>
      <c r="L339" s="36" t="str">
        <f ca="1">IF(AND(
[1]SYNTHESE!$AQ338='[1]GRILLE COTATION'!$C$60,
[1]SYNTHESE!$AJ338&gt;'[1]GRILLE COTATION'!$G$60,
[1]SYNTHESE!$M338=[1]BIBLIOTHEQUE!$F$22),
[1]BIBLIOTHEQUE!$H$22*[1]SYNTHESE!$F338+[1]BIBLIOTHEQUE!$H$23*[1]SYNTHESE!$G338+[1]BIBLIOTHEQUE!$H$24*[1]SYNTHESE!$H338+[1]BIBLIOTHEQUE!$H$25*[1]SYNTHESE!$I338+[1]BIBLIOTHEQUE!$H$26*[1]SYNTHESE!$J338+[1]BIBLIOTHEQUE!$H$27*[1]SYNTHESE!$K338,
IF(AND(
[1]SYNTHESE!$AQ338='[1]GRILLE COTATION'!$C$60,
[1]SYNTHESE!$AJ338&gt;'[1]GRILLE COTATION'!$G$60,
[1]SYNTHESE!$M338=[1]BIBLIOTHEQUE!$F$15),
[1]BIBLIOTHEQUE!$H$15*[1]SYNTHESE!$F338+[1]BIBLIOTHEQUE!$H$16*[1]SYNTHESE!$G338+[1]BIBLIOTHEQUE!$H$17*[1]SYNTHESE!$H338+[1]BIBLIOTHEQUE!$H$18*[1]SYNTHESE!$I338+[1]BIBLIOTHEQUE!$H$19*[1]SYNTHESE!$J338+[1]BIBLIOTHEQUE!$H$20*[1]SYNTHESE!$K338+[1]BIBLIOTHEQUE!$H$21*[1]SYNTHESE!$L338,""))</f>
        <v/>
      </c>
      <c r="M339" s="35"/>
      <c r="N339" s="36" t="str">
        <f ca="1">IF(AND([1]SYNTHESE!$AR338='[1]GRILLE COTATION'!$C$72,[1]SYNTHESE!$AJ338&gt;'[1]GRILLE COTATION'!$G$72),[1]BIBLIOTHEQUE!$H$29*[1]SYNTHESE!$Q338/[1]SYNTHESE!$P338*1.2,"")</f>
        <v/>
      </c>
      <c r="O339" s="35"/>
      <c r="P339" s="35"/>
      <c r="Q339" s="36" t="str">
        <f ca="1">IF(AND([1]SYNTHESE!$AS338='[1]GRILLE COTATION'!$C$84,[1]SYNTHESE!$AJ338&gt;'[1]GRILLE COTATION'!$G$84),[1]BIBLIOTHEQUE!$H$32*[1]SYNTHESE!$Q338/[1]SYNTHESE!$P338,"")</f>
        <v/>
      </c>
      <c r="R339" s="35"/>
      <c r="S339" s="36" t="str">
        <f ca="1">IF(AND([1]SYNTHESE!$AT338='[1]GRILLE COTATION'!$C$97,[1]SYNTHESE!$AJ338&gt;'[1]GRILLE COTATION'!$G$97),[1]BIBLIOTHEQUE!$H$35*[1]SYNTHESE!$N338,"")</f>
        <v/>
      </c>
      <c r="T339" s="36" t="str">
        <f ca="1">IF(AND([1]SYNTHESE!$AU338='[1]GRILLE COTATION'!$C$109,[1]SYNTHESE!$AJ338&gt;'[1]GRILLE COTATION'!$G$109),[1]BIBLIOTHEQUE!$H$36*[1]SYNTHESE!$N338,"")</f>
        <v/>
      </c>
      <c r="U339" s="36" t="str">
        <f ca="1">IF(AND([1]SYNTHESE!$AV338='[1]GRILLE COTATION'!$C$121,[1]SYNTHESE!$AJ338&gt;'[1]GRILLE COTATION'!$G$121),[1]BIBLIOTHEQUE!$H$37*[1]SYNTHESE!$N338,"")</f>
        <v/>
      </c>
      <c r="V339" s="35"/>
      <c r="W339" s="36" t="str">
        <f ca="1">IF(AND([1]SYNTHESE!$AW338='[1]GRILLE COTATION'!$C$134,[1]SYNTHESE!$AJ338&gt;'[1]GRILLE COTATION'!$G$134),[1]BIBLIOTHEQUE!$H$40*[1]SYNTHESE!$P338*[1]SYNTHESE!$O338,"")</f>
        <v/>
      </c>
      <c r="X339" s="36"/>
      <c r="Y339" s="36" t="str">
        <f ca="1">IF(AND([1]SYNTHESE!$AX338='[1]GRILLE COTATION'!$C$146,[1]SYNTHESE!$AJ338&gt;'[1]GRILLE COTATION'!$G$146,[1]SYNTHESE!$P338&gt;=4),[1]BIBLIOTHEQUE!$H$42*[1]SYNTHESE!$O338,"")</f>
        <v/>
      </c>
      <c r="Z339" s="37"/>
    </row>
    <row r="340" spans="1:26" x14ac:dyDescent="0.25">
      <c r="A340" s="4">
        <v>464</v>
      </c>
      <c r="B340" s="34" t="str">
        <f ca="1">IF(AND([1]SYNTHESE!$AM339='[1]GRILLE COTATION'!$C$9,[1]SYNTHESE!$W339&gt;'[1]GRILLE COTATION'!$G$9),[1]BIBLIOTHEQUE!$H$3*[1]SYNTHESE!$N339,"")</f>
        <v/>
      </c>
      <c r="C340" s="35"/>
      <c r="D340" s="36" t="str">
        <f>IF(AND([1]SYNTHESE!$AK339='[1]GRILLE COTATION'!$F$42,[1]SYNTHESE!$AP339='[1]GRILLE COTATION'!$C$42),[1]BIBLIOTHEQUE!$H$6,"")</f>
        <v/>
      </c>
      <c r="E340" s="35"/>
      <c r="F340" s="36" t="str">
        <f>IF(AND([1]SYNTHESE!$AN339='[1]GRILLE COTATION'!$C$22,[1]SYNTHESE!$AK339=[1]PARAM!$B$2,[1]SYNTHESE!$AB339="CHAUDIERE  INDIV.",[1]SYNTHESE!$AA339="GAZ"),[1]BIBLIOTHEQUE!$H$8*[1]SYNTHESE!$N339,
IF(AND([1]SYNTHESE!$AN339='[1]GRILLE COTATION'!$C$22,[1]SYNTHESE!$AK339=[1]PARAM!$B$3,[1]SYNTHESE!$AB339="CHAUDIERE  INDIV.",[1]SYNTHESE!$AA339="GAZ"),[1]BIBLIOTHEQUE!$H$8*[1]SYNTHESE!$N339,
IF(AND([1]SYNTHESE!$AN339='[1]GRILLE COTATION'!$C$22,[1]SYNTHESE!$AK339=[1]PARAM!$B$4,[1]SYNTHESE!$AB339="CHAUDIERE  INDIV.",[1]SYNTHESE!$AA339="GAZ"),[1]BIBLIOTHEQUE!$H$8*[1]SYNTHESE!$N339,
IF(AND([1]SYNTHESE!$AN339='[1]GRILLE COTATION'!$C$22,[1]SYNTHESE!$AK339=[1]PARAM!$B$5,[1]SYNTHESE!$AB339="CHAUDIERE  INDIV.",[1]SYNTHESE!$AA339="GAZ"),[1]BIBLIOTHEQUE!$H$8*[1]SYNTHESE!$N339,""))))</f>
        <v/>
      </c>
      <c r="G340" s="36" t="str">
        <f>IF(AND([1]SYNTHESE!$AN339='[1]GRILLE COTATION'!$C$22,[1]SYNTHESE!$AK339='[1]GRILLE COTATION'!$F$22),[1]BIBLIOTHEQUE!$H$9*[1]SYNTHESE!$N339,"")</f>
        <v/>
      </c>
      <c r="H340" s="36" t="str">
        <f>IF(AND([1]SYNTHESE!$AO339='[1]GRILLE COTATION'!$C$35,[1]SYNTHESE!$AK339='[1]GRILLE COTATION'!$F$35),[1]BIBLIOTHEQUE!$H$10*[1]SYNTHESE!$N339,
IF([1]SYNTHESE!$AO339='[1]GRILLE COTATION'!$C$38,[1]BIBLIOTHEQUE!$H$10*[1]SYNTHESE!$N339,""))</f>
        <v/>
      </c>
      <c r="I340" s="35"/>
      <c r="J340" s="36" t="str">
        <f ca="1">IF(AND(I340="",AI340="",BI340="",CI340="",DI340="",EI340="",FI340="",GI340="",HI340="",II340="",[1]SYNTHESE!$AP339='[1]GRILLE COTATION'!$C$42,[1]SYNTHESE!$AJ339&gt;'[1]GRILLE COTATION'!$G$48,[1]SYNTHESE!$M339=[1]BIBLIOTHEQUE!$F$15),[1]BIBLIOTHEQUE!$H$13*[1]SYNTHESE!$Q339*1.5,
IF(AND(I340="",AI340="",BI340="",CI340="",DI340="",EI340="",FI340="",GI340="",HI340="",II340="",[1]SYNTHESE!$AP339='[1]GRILLE COTATION'!$C$42,[1]SYNTHESE!$AJ339&gt;'[1]GRILLE COTATION'!$G$48,[1]SYNTHESE!$M339=[1]BIBLIOTHEQUE!$F$22),[1]BIBLIOTHEQUE!$H$13*[1]SYNTHESE!$Q339,""))</f>
        <v/>
      </c>
      <c r="K340" s="35"/>
      <c r="L340" s="36" t="str">
        <f ca="1">IF(AND(
[1]SYNTHESE!$AQ339='[1]GRILLE COTATION'!$C$60,
[1]SYNTHESE!$AJ339&gt;'[1]GRILLE COTATION'!$G$60,
[1]SYNTHESE!$M339=[1]BIBLIOTHEQUE!$F$22),
[1]BIBLIOTHEQUE!$H$22*[1]SYNTHESE!$F339+[1]BIBLIOTHEQUE!$H$23*[1]SYNTHESE!$G339+[1]BIBLIOTHEQUE!$H$24*[1]SYNTHESE!$H339+[1]BIBLIOTHEQUE!$H$25*[1]SYNTHESE!$I339+[1]BIBLIOTHEQUE!$H$26*[1]SYNTHESE!$J339+[1]BIBLIOTHEQUE!$H$27*[1]SYNTHESE!$K339,
IF(AND(
[1]SYNTHESE!$AQ339='[1]GRILLE COTATION'!$C$60,
[1]SYNTHESE!$AJ339&gt;'[1]GRILLE COTATION'!$G$60,
[1]SYNTHESE!$M339=[1]BIBLIOTHEQUE!$F$15),
[1]BIBLIOTHEQUE!$H$15*[1]SYNTHESE!$F339+[1]BIBLIOTHEQUE!$H$16*[1]SYNTHESE!$G339+[1]BIBLIOTHEQUE!$H$17*[1]SYNTHESE!$H339+[1]BIBLIOTHEQUE!$H$18*[1]SYNTHESE!$I339+[1]BIBLIOTHEQUE!$H$19*[1]SYNTHESE!$J339+[1]BIBLIOTHEQUE!$H$20*[1]SYNTHESE!$K339+[1]BIBLIOTHEQUE!$H$21*[1]SYNTHESE!$L339,""))</f>
        <v/>
      </c>
      <c r="M340" s="35"/>
      <c r="N340" s="36" t="str">
        <f ca="1">IF(AND([1]SYNTHESE!$AR339='[1]GRILLE COTATION'!$C$72,[1]SYNTHESE!$AJ339&gt;'[1]GRILLE COTATION'!$G$72),[1]BIBLIOTHEQUE!$H$29*[1]SYNTHESE!$Q339/[1]SYNTHESE!$P339*1.2,"")</f>
        <v/>
      </c>
      <c r="O340" s="35"/>
      <c r="P340" s="35"/>
      <c r="Q340" s="36" t="str">
        <f ca="1">IF(AND([1]SYNTHESE!$AS339='[1]GRILLE COTATION'!$C$84,[1]SYNTHESE!$AJ339&gt;'[1]GRILLE COTATION'!$G$84),[1]BIBLIOTHEQUE!$H$32*[1]SYNTHESE!$Q339/[1]SYNTHESE!$P339,"")</f>
        <v/>
      </c>
      <c r="R340" s="35"/>
      <c r="S340" s="36" t="str">
        <f ca="1">IF(AND([1]SYNTHESE!$AT339='[1]GRILLE COTATION'!$C$97,[1]SYNTHESE!$AJ339&gt;'[1]GRILLE COTATION'!$G$97),[1]BIBLIOTHEQUE!$H$35*[1]SYNTHESE!$N339,"")</f>
        <v/>
      </c>
      <c r="T340" s="36" t="str">
        <f ca="1">IF(AND([1]SYNTHESE!$AU339='[1]GRILLE COTATION'!$C$109,[1]SYNTHESE!$AJ339&gt;'[1]GRILLE COTATION'!$G$109),[1]BIBLIOTHEQUE!$H$36*[1]SYNTHESE!$N339,"")</f>
        <v/>
      </c>
      <c r="U340" s="36" t="str">
        <f ca="1">IF(AND([1]SYNTHESE!$AV339='[1]GRILLE COTATION'!$C$121,[1]SYNTHESE!$AJ339&gt;'[1]GRILLE COTATION'!$G$121),[1]BIBLIOTHEQUE!$H$37*[1]SYNTHESE!$N339,"")</f>
        <v/>
      </c>
      <c r="V340" s="35"/>
      <c r="W340" s="36" t="str">
        <f ca="1">IF(AND([1]SYNTHESE!$AW339='[1]GRILLE COTATION'!$C$134,[1]SYNTHESE!$AJ339&gt;'[1]GRILLE COTATION'!$G$134),[1]BIBLIOTHEQUE!$H$40*[1]SYNTHESE!$P339*[1]SYNTHESE!$O339,"")</f>
        <v/>
      </c>
      <c r="X340" s="36"/>
      <c r="Y340" s="36" t="str">
        <f ca="1">IF(AND([1]SYNTHESE!$AX339='[1]GRILLE COTATION'!$C$146,[1]SYNTHESE!$AJ339&gt;'[1]GRILLE COTATION'!$G$146,[1]SYNTHESE!$P339&gt;=4),[1]BIBLIOTHEQUE!$H$42*[1]SYNTHESE!$O339,"")</f>
        <v/>
      </c>
      <c r="Z340" s="37"/>
    </row>
    <row r="341" spans="1:26" x14ac:dyDescent="0.25">
      <c r="A341" s="4">
        <v>465</v>
      </c>
      <c r="B341" s="34" t="str">
        <f ca="1">IF(AND([1]SYNTHESE!$AM340='[1]GRILLE COTATION'!$C$9,[1]SYNTHESE!$W340&gt;'[1]GRILLE COTATION'!$G$9),[1]BIBLIOTHEQUE!$H$3*[1]SYNTHESE!$N340,"")</f>
        <v/>
      </c>
      <c r="C341" s="35"/>
      <c r="D341" s="36" t="str">
        <f>IF(AND([1]SYNTHESE!$AK340='[1]GRILLE COTATION'!$F$42,[1]SYNTHESE!$AP340='[1]GRILLE COTATION'!$C$42),[1]BIBLIOTHEQUE!$H$6,"")</f>
        <v/>
      </c>
      <c r="E341" s="35"/>
      <c r="F341" s="36" t="str">
        <f>IF(AND([1]SYNTHESE!$AN340='[1]GRILLE COTATION'!$C$22,[1]SYNTHESE!$AK340=[1]PARAM!$B$2,[1]SYNTHESE!$AB340="CHAUDIERE  INDIV.",[1]SYNTHESE!$AA340="GAZ"),[1]BIBLIOTHEQUE!$H$8*[1]SYNTHESE!$N340,
IF(AND([1]SYNTHESE!$AN340='[1]GRILLE COTATION'!$C$22,[1]SYNTHESE!$AK340=[1]PARAM!$B$3,[1]SYNTHESE!$AB340="CHAUDIERE  INDIV.",[1]SYNTHESE!$AA340="GAZ"),[1]BIBLIOTHEQUE!$H$8*[1]SYNTHESE!$N340,
IF(AND([1]SYNTHESE!$AN340='[1]GRILLE COTATION'!$C$22,[1]SYNTHESE!$AK340=[1]PARAM!$B$4,[1]SYNTHESE!$AB340="CHAUDIERE  INDIV.",[1]SYNTHESE!$AA340="GAZ"),[1]BIBLIOTHEQUE!$H$8*[1]SYNTHESE!$N340,
IF(AND([1]SYNTHESE!$AN340='[1]GRILLE COTATION'!$C$22,[1]SYNTHESE!$AK340=[1]PARAM!$B$5,[1]SYNTHESE!$AB340="CHAUDIERE  INDIV.",[1]SYNTHESE!$AA340="GAZ"),[1]BIBLIOTHEQUE!$H$8*[1]SYNTHESE!$N340,""))))</f>
        <v/>
      </c>
      <c r="G341" s="36" t="str">
        <f>IF(AND([1]SYNTHESE!$AN340='[1]GRILLE COTATION'!$C$22,[1]SYNTHESE!$AK340='[1]GRILLE COTATION'!$F$22),[1]BIBLIOTHEQUE!$H$9*[1]SYNTHESE!$N340,"")</f>
        <v/>
      </c>
      <c r="H341" s="36" t="str">
        <f>IF(AND([1]SYNTHESE!$AO340='[1]GRILLE COTATION'!$C$35,[1]SYNTHESE!$AK340='[1]GRILLE COTATION'!$F$35),[1]BIBLIOTHEQUE!$H$10*[1]SYNTHESE!$N340,
IF([1]SYNTHESE!$AO340='[1]GRILLE COTATION'!$C$38,[1]BIBLIOTHEQUE!$H$10*[1]SYNTHESE!$N340,""))</f>
        <v/>
      </c>
      <c r="I341" s="35"/>
      <c r="J341" s="36" t="str">
        <f ca="1">IF(AND(I341="",AI341="",BI341="",CI341="",DI341="",EI341="",FI341="",GI341="",HI341="",II341="",[1]SYNTHESE!$AP340='[1]GRILLE COTATION'!$C$42,[1]SYNTHESE!$AJ340&gt;'[1]GRILLE COTATION'!$G$48,[1]SYNTHESE!$M340=[1]BIBLIOTHEQUE!$F$15),[1]BIBLIOTHEQUE!$H$13*[1]SYNTHESE!$Q340*1.5,
IF(AND(I341="",AI341="",BI341="",CI341="",DI341="",EI341="",FI341="",GI341="",HI341="",II341="",[1]SYNTHESE!$AP340='[1]GRILLE COTATION'!$C$42,[1]SYNTHESE!$AJ340&gt;'[1]GRILLE COTATION'!$G$48,[1]SYNTHESE!$M340=[1]BIBLIOTHEQUE!$F$22),[1]BIBLIOTHEQUE!$H$13*[1]SYNTHESE!$Q340,""))</f>
        <v/>
      </c>
      <c r="K341" s="35"/>
      <c r="L341" s="36" t="str">
        <f ca="1">IF(AND(
[1]SYNTHESE!$AQ340='[1]GRILLE COTATION'!$C$60,
[1]SYNTHESE!$AJ340&gt;'[1]GRILLE COTATION'!$G$60,
[1]SYNTHESE!$M340=[1]BIBLIOTHEQUE!$F$22),
[1]BIBLIOTHEQUE!$H$22*[1]SYNTHESE!$F340+[1]BIBLIOTHEQUE!$H$23*[1]SYNTHESE!$G340+[1]BIBLIOTHEQUE!$H$24*[1]SYNTHESE!$H340+[1]BIBLIOTHEQUE!$H$25*[1]SYNTHESE!$I340+[1]BIBLIOTHEQUE!$H$26*[1]SYNTHESE!$J340+[1]BIBLIOTHEQUE!$H$27*[1]SYNTHESE!$K340,
IF(AND(
[1]SYNTHESE!$AQ340='[1]GRILLE COTATION'!$C$60,
[1]SYNTHESE!$AJ340&gt;'[1]GRILLE COTATION'!$G$60,
[1]SYNTHESE!$M340=[1]BIBLIOTHEQUE!$F$15),
[1]BIBLIOTHEQUE!$H$15*[1]SYNTHESE!$F340+[1]BIBLIOTHEQUE!$H$16*[1]SYNTHESE!$G340+[1]BIBLIOTHEQUE!$H$17*[1]SYNTHESE!$H340+[1]BIBLIOTHEQUE!$H$18*[1]SYNTHESE!$I340+[1]BIBLIOTHEQUE!$H$19*[1]SYNTHESE!$J340+[1]BIBLIOTHEQUE!$H$20*[1]SYNTHESE!$K340+[1]BIBLIOTHEQUE!$H$21*[1]SYNTHESE!$L340,""))</f>
        <v/>
      </c>
      <c r="M341" s="35"/>
      <c r="N341" s="36" t="str">
        <f ca="1">IF(AND([1]SYNTHESE!$AR340='[1]GRILLE COTATION'!$C$72,[1]SYNTHESE!$AJ340&gt;'[1]GRILLE COTATION'!$G$72),[1]BIBLIOTHEQUE!$H$29*[1]SYNTHESE!$Q340/[1]SYNTHESE!$P340*1.2,"")</f>
        <v/>
      </c>
      <c r="O341" s="35"/>
      <c r="P341" s="35"/>
      <c r="Q341" s="36" t="str">
        <f ca="1">IF(AND([1]SYNTHESE!$AS340='[1]GRILLE COTATION'!$C$84,[1]SYNTHESE!$AJ340&gt;'[1]GRILLE COTATION'!$G$84),[1]BIBLIOTHEQUE!$H$32*[1]SYNTHESE!$Q340/[1]SYNTHESE!$P340,"")</f>
        <v/>
      </c>
      <c r="R341" s="35"/>
      <c r="S341" s="36" t="str">
        <f ca="1">IF(AND([1]SYNTHESE!$AT340='[1]GRILLE COTATION'!$C$97,[1]SYNTHESE!$AJ340&gt;'[1]GRILLE COTATION'!$G$97),[1]BIBLIOTHEQUE!$H$35*[1]SYNTHESE!$N340,"")</f>
        <v/>
      </c>
      <c r="T341" s="36" t="str">
        <f ca="1">IF(AND([1]SYNTHESE!$AU340='[1]GRILLE COTATION'!$C$109,[1]SYNTHESE!$AJ340&gt;'[1]GRILLE COTATION'!$G$109),[1]BIBLIOTHEQUE!$H$36*[1]SYNTHESE!$N340,"")</f>
        <v/>
      </c>
      <c r="U341" s="36" t="str">
        <f ca="1">IF(AND([1]SYNTHESE!$AV340='[1]GRILLE COTATION'!$C$121,[1]SYNTHESE!$AJ340&gt;'[1]GRILLE COTATION'!$G$121),[1]BIBLIOTHEQUE!$H$37*[1]SYNTHESE!$N340,"")</f>
        <v/>
      </c>
      <c r="V341" s="35"/>
      <c r="W341" s="36" t="str">
        <f ca="1">IF(AND([1]SYNTHESE!$AW340='[1]GRILLE COTATION'!$C$134,[1]SYNTHESE!$AJ340&gt;'[1]GRILLE COTATION'!$G$134),[1]BIBLIOTHEQUE!$H$40*[1]SYNTHESE!$P340*[1]SYNTHESE!$O340,"")</f>
        <v/>
      </c>
      <c r="X341" s="36"/>
      <c r="Y341" s="36" t="str">
        <f ca="1">IF(AND([1]SYNTHESE!$AX340='[1]GRILLE COTATION'!$C$146,[1]SYNTHESE!$AJ340&gt;'[1]GRILLE COTATION'!$G$146,[1]SYNTHESE!$P340&gt;=4),[1]BIBLIOTHEQUE!$H$42*[1]SYNTHESE!$O340,"")</f>
        <v/>
      </c>
      <c r="Z341" s="37"/>
    </row>
    <row r="342" spans="1:26" x14ac:dyDescent="0.25">
      <c r="A342" s="4">
        <v>466</v>
      </c>
      <c r="B342" s="34" t="str">
        <f ca="1">IF(AND([1]SYNTHESE!$AM341='[1]GRILLE COTATION'!$C$9,[1]SYNTHESE!$W341&gt;'[1]GRILLE COTATION'!$G$9),[1]BIBLIOTHEQUE!$H$3*[1]SYNTHESE!$N341,"")</f>
        <v/>
      </c>
      <c r="C342" s="35"/>
      <c r="D342" s="36" t="str">
        <f>IF(AND([1]SYNTHESE!$AK341='[1]GRILLE COTATION'!$F$42,[1]SYNTHESE!$AP341='[1]GRILLE COTATION'!$C$42),[1]BIBLIOTHEQUE!$H$6,"")</f>
        <v/>
      </c>
      <c r="E342" s="35"/>
      <c r="F342" s="36" t="str">
        <f>IF(AND([1]SYNTHESE!$AN341='[1]GRILLE COTATION'!$C$22,[1]SYNTHESE!$AK341=[1]PARAM!$B$2,[1]SYNTHESE!$AB341="CHAUDIERE  INDIV.",[1]SYNTHESE!$AA341="GAZ"),[1]BIBLIOTHEQUE!$H$8*[1]SYNTHESE!$N341,
IF(AND([1]SYNTHESE!$AN341='[1]GRILLE COTATION'!$C$22,[1]SYNTHESE!$AK341=[1]PARAM!$B$3,[1]SYNTHESE!$AB341="CHAUDIERE  INDIV.",[1]SYNTHESE!$AA341="GAZ"),[1]BIBLIOTHEQUE!$H$8*[1]SYNTHESE!$N341,
IF(AND([1]SYNTHESE!$AN341='[1]GRILLE COTATION'!$C$22,[1]SYNTHESE!$AK341=[1]PARAM!$B$4,[1]SYNTHESE!$AB341="CHAUDIERE  INDIV.",[1]SYNTHESE!$AA341="GAZ"),[1]BIBLIOTHEQUE!$H$8*[1]SYNTHESE!$N341,
IF(AND([1]SYNTHESE!$AN341='[1]GRILLE COTATION'!$C$22,[1]SYNTHESE!$AK341=[1]PARAM!$B$5,[1]SYNTHESE!$AB341="CHAUDIERE  INDIV.",[1]SYNTHESE!$AA341="GAZ"),[1]BIBLIOTHEQUE!$H$8*[1]SYNTHESE!$N341,""))))</f>
        <v/>
      </c>
      <c r="G342" s="36" t="str">
        <f>IF(AND([1]SYNTHESE!$AN341='[1]GRILLE COTATION'!$C$22,[1]SYNTHESE!$AK341='[1]GRILLE COTATION'!$F$22),[1]BIBLIOTHEQUE!$H$9*[1]SYNTHESE!$N341,"")</f>
        <v/>
      </c>
      <c r="H342" s="36" t="str">
        <f>IF(AND([1]SYNTHESE!$AO341='[1]GRILLE COTATION'!$C$35,[1]SYNTHESE!$AK341='[1]GRILLE COTATION'!$F$35),[1]BIBLIOTHEQUE!$H$10*[1]SYNTHESE!$N341,
IF([1]SYNTHESE!$AO341='[1]GRILLE COTATION'!$C$38,[1]BIBLIOTHEQUE!$H$10*[1]SYNTHESE!$N341,""))</f>
        <v/>
      </c>
      <c r="I342" s="35"/>
      <c r="J342" s="36" t="str">
        <f ca="1">IF(AND(I342="",AI342="",BI342="",CI342="",DI342="",EI342="",FI342="",GI342="",HI342="",II342="",[1]SYNTHESE!$AP341='[1]GRILLE COTATION'!$C$42,[1]SYNTHESE!$AJ341&gt;'[1]GRILLE COTATION'!$G$48,[1]SYNTHESE!$M341=[1]BIBLIOTHEQUE!$F$15),[1]BIBLIOTHEQUE!$H$13*[1]SYNTHESE!$Q341*1.5,
IF(AND(I342="",AI342="",BI342="",CI342="",DI342="",EI342="",FI342="",GI342="",HI342="",II342="",[1]SYNTHESE!$AP341='[1]GRILLE COTATION'!$C$42,[1]SYNTHESE!$AJ341&gt;'[1]GRILLE COTATION'!$G$48,[1]SYNTHESE!$M341=[1]BIBLIOTHEQUE!$F$22),[1]BIBLIOTHEQUE!$H$13*[1]SYNTHESE!$Q341,""))</f>
        <v/>
      </c>
      <c r="K342" s="35"/>
      <c r="L342" s="36" t="str">
        <f ca="1">IF(AND(
[1]SYNTHESE!$AQ341='[1]GRILLE COTATION'!$C$60,
[1]SYNTHESE!$AJ341&gt;'[1]GRILLE COTATION'!$G$60,
[1]SYNTHESE!$M341=[1]BIBLIOTHEQUE!$F$22),
[1]BIBLIOTHEQUE!$H$22*[1]SYNTHESE!$F341+[1]BIBLIOTHEQUE!$H$23*[1]SYNTHESE!$G341+[1]BIBLIOTHEQUE!$H$24*[1]SYNTHESE!$H341+[1]BIBLIOTHEQUE!$H$25*[1]SYNTHESE!$I341+[1]BIBLIOTHEQUE!$H$26*[1]SYNTHESE!$J341+[1]BIBLIOTHEQUE!$H$27*[1]SYNTHESE!$K341,
IF(AND(
[1]SYNTHESE!$AQ341='[1]GRILLE COTATION'!$C$60,
[1]SYNTHESE!$AJ341&gt;'[1]GRILLE COTATION'!$G$60,
[1]SYNTHESE!$M341=[1]BIBLIOTHEQUE!$F$15),
[1]BIBLIOTHEQUE!$H$15*[1]SYNTHESE!$F341+[1]BIBLIOTHEQUE!$H$16*[1]SYNTHESE!$G341+[1]BIBLIOTHEQUE!$H$17*[1]SYNTHESE!$H341+[1]BIBLIOTHEQUE!$H$18*[1]SYNTHESE!$I341+[1]BIBLIOTHEQUE!$H$19*[1]SYNTHESE!$J341+[1]BIBLIOTHEQUE!$H$20*[1]SYNTHESE!$K341+[1]BIBLIOTHEQUE!$H$21*[1]SYNTHESE!$L341,""))</f>
        <v/>
      </c>
      <c r="M342" s="35"/>
      <c r="N342" s="36" t="str">
        <f ca="1">IF(AND([1]SYNTHESE!$AR341='[1]GRILLE COTATION'!$C$72,[1]SYNTHESE!$AJ341&gt;'[1]GRILLE COTATION'!$G$72),[1]BIBLIOTHEQUE!$H$29*[1]SYNTHESE!$Q341/[1]SYNTHESE!$P341*1.2,"")</f>
        <v/>
      </c>
      <c r="O342" s="35"/>
      <c r="P342" s="35"/>
      <c r="Q342" s="36" t="str">
        <f ca="1">IF(AND([1]SYNTHESE!$AS341='[1]GRILLE COTATION'!$C$84,[1]SYNTHESE!$AJ341&gt;'[1]GRILLE COTATION'!$G$84),[1]BIBLIOTHEQUE!$H$32*[1]SYNTHESE!$Q341/[1]SYNTHESE!$P341,"")</f>
        <v/>
      </c>
      <c r="R342" s="35"/>
      <c r="S342" s="36" t="str">
        <f ca="1">IF(AND([1]SYNTHESE!$AT341='[1]GRILLE COTATION'!$C$97,[1]SYNTHESE!$AJ341&gt;'[1]GRILLE COTATION'!$G$97),[1]BIBLIOTHEQUE!$H$35*[1]SYNTHESE!$N341,"")</f>
        <v/>
      </c>
      <c r="T342" s="36" t="str">
        <f ca="1">IF(AND([1]SYNTHESE!$AU341='[1]GRILLE COTATION'!$C$109,[1]SYNTHESE!$AJ341&gt;'[1]GRILLE COTATION'!$G$109),[1]BIBLIOTHEQUE!$H$36*[1]SYNTHESE!$N341,"")</f>
        <v/>
      </c>
      <c r="U342" s="36" t="str">
        <f ca="1">IF(AND([1]SYNTHESE!$AV341='[1]GRILLE COTATION'!$C$121,[1]SYNTHESE!$AJ341&gt;'[1]GRILLE COTATION'!$G$121),[1]BIBLIOTHEQUE!$H$37*[1]SYNTHESE!$N341,"")</f>
        <v/>
      </c>
      <c r="V342" s="35"/>
      <c r="W342" s="36" t="str">
        <f ca="1">IF(AND([1]SYNTHESE!$AW341='[1]GRILLE COTATION'!$C$134,[1]SYNTHESE!$AJ341&gt;'[1]GRILLE COTATION'!$G$134),[1]BIBLIOTHEQUE!$H$40*[1]SYNTHESE!$P341*[1]SYNTHESE!$O341,"")</f>
        <v/>
      </c>
      <c r="X342" s="36"/>
      <c r="Y342" s="36" t="str">
        <f ca="1">IF(AND([1]SYNTHESE!$AX341='[1]GRILLE COTATION'!$C$146,[1]SYNTHESE!$AJ341&gt;'[1]GRILLE COTATION'!$G$146,[1]SYNTHESE!$P341&gt;=4),[1]BIBLIOTHEQUE!$H$42*[1]SYNTHESE!$O341,"")</f>
        <v/>
      </c>
      <c r="Z342" s="37"/>
    </row>
    <row r="343" spans="1:26" x14ac:dyDescent="0.25">
      <c r="A343" s="4">
        <v>467</v>
      </c>
      <c r="B343" s="34" t="str">
        <f ca="1">IF(AND([1]SYNTHESE!$AM342='[1]GRILLE COTATION'!$C$9,[1]SYNTHESE!$W342&gt;'[1]GRILLE COTATION'!$G$9),[1]BIBLIOTHEQUE!$H$3*[1]SYNTHESE!$N342,"")</f>
        <v/>
      </c>
      <c r="C343" s="35"/>
      <c r="D343" s="36" t="str">
        <f>IF(AND([1]SYNTHESE!$AK342='[1]GRILLE COTATION'!$F$42,[1]SYNTHESE!$AP342='[1]GRILLE COTATION'!$C$42),[1]BIBLIOTHEQUE!$H$6,"")</f>
        <v/>
      </c>
      <c r="E343" s="35"/>
      <c r="F343" s="36" t="str">
        <f>IF(AND([1]SYNTHESE!$AN342='[1]GRILLE COTATION'!$C$22,[1]SYNTHESE!$AK342=[1]PARAM!$B$2,[1]SYNTHESE!$AB342="CHAUDIERE  INDIV.",[1]SYNTHESE!$AA342="GAZ"),[1]BIBLIOTHEQUE!$H$8*[1]SYNTHESE!$N342,
IF(AND([1]SYNTHESE!$AN342='[1]GRILLE COTATION'!$C$22,[1]SYNTHESE!$AK342=[1]PARAM!$B$3,[1]SYNTHESE!$AB342="CHAUDIERE  INDIV.",[1]SYNTHESE!$AA342="GAZ"),[1]BIBLIOTHEQUE!$H$8*[1]SYNTHESE!$N342,
IF(AND([1]SYNTHESE!$AN342='[1]GRILLE COTATION'!$C$22,[1]SYNTHESE!$AK342=[1]PARAM!$B$4,[1]SYNTHESE!$AB342="CHAUDIERE  INDIV.",[1]SYNTHESE!$AA342="GAZ"),[1]BIBLIOTHEQUE!$H$8*[1]SYNTHESE!$N342,
IF(AND([1]SYNTHESE!$AN342='[1]GRILLE COTATION'!$C$22,[1]SYNTHESE!$AK342=[1]PARAM!$B$5,[1]SYNTHESE!$AB342="CHAUDIERE  INDIV.",[1]SYNTHESE!$AA342="GAZ"),[1]BIBLIOTHEQUE!$H$8*[1]SYNTHESE!$N342,""))))</f>
        <v/>
      </c>
      <c r="G343" s="36" t="str">
        <f>IF(AND([1]SYNTHESE!$AN342='[1]GRILLE COTATION'!$C$22,[1]SYNTHESE!$AK342='[1]GRILLE COTATION'!$F$22),[1]BIBLIOTHEQUE!$H$9*[1]SYNTHESE!$N342,"")</f>
        <v/>
      </c>
      <c r="H343" s="36" t="str">
        <f>IF(AND([1]SYNTHESE!$AO342='[1]GRILLE COTATION'!$C$35,[1]SYNTHESE!$AK342='[1]GRILLE COTATION'!$F$35),[1]BIBLIOTHEQUE!$H$10*[1]SYNTHESE!$N342,
IF([1]SYNTHESE!$AO342='[1]GRILLE COTATION'!$C$38,[1]BIBLIOTHEQUE!$H$10*[1]SYNTHESE!$N342,""))</f>
        <v/>
      </c>
      <c r="I343" s="35"/>
      <c r="J343" s="36" t="str">
        <f ca="1">IF(AND(I343="",AI343="",BI343="",CI343="",DI343="",EI343="",FI343="",GI343="",HI343="",II343="",[1]SYNTHESE!$AP342='[1]GRILLE COTATION'!$C$42,[1]SYNTHESE!$AJ342&gt;'[1]GRILLE COTATION'!$G$48,[1]SYNTHESE!$M342=[1]BIBLIOTHEQUE!$F$15),[1]BIBLIOTHEQUE!$H$13*[1]SYNTHESE!$Q342*1.5,
IF(AND(I343="",AI343="",BI343="",CI343="",DI343="",EI343="",FI343="",GI343="",HI343="",II343="",[1]SYNTHESE!$AP342='[1]GRILLE COTATION'!$C$42,[1]SYNTHESE!$AJ342&gt;'[1]GRILLE COTATION'!$G$48,[1]SYNTHESE!$M342=[1]BIBLIOTHEQUE!$F$22),[1]BIBLIOTHEQUE!$H$13*[1]SYNTHESE!$Q342,""))</f>
        <v/>
      </c>
      <c r="K343" s="35"/>
      <c r="L343" s="36" t="str">
        <f ca="1">IF(AND(
[1]SYNTHESE!$AQ342='[1]GRILLE COTATION'!$C$60,
[1]SYNTHESE!$AJ342&gt;'[1]GRILLE COTATION'!$G$60,
[1]SYNTHESE!$M342=[1]BIBLIOTHEQUE!$F$22),
[1]BIBLIOTHEQUE!$H$22*[1]SYNTHESE!$F342+[1]BIBLIOTHEQUE!$H$23*[1]SYNTHESE!$G342+[1]BIBLIOTHEQUE!$H$24*[1]SYNTHESE!$H342+[1]BIBLIOTHEQUE!$H$25*[1]SYNTHESE!$I342+[1]BIBLIOTHEQUE!$H$26*[1]SYNTHESE!$J342+[1]BIBLIOTHEQUE!$H$27*[1]SYNTHESE!$K342,
IF(AND(
[1]SYNTHESE!$AQ342='[1]GRILLE COTATION'!$C$60,
[1]SYNTHESE!$AJ342&gt;'[1]GRILLE COTATION'!$G$60,
[1]SYNTHESE!$M342=[1]BIBLIOTHEQUE!$F$15),
[1]BIBLIOTHEQUE!$H$15*[1]SYNTHESE!$F342+[1]BIBLIOTHEQUE!$H$16*[1]SYNTHESE!$G342+[1]BIBLIOTHEQUE!$H$17*[1]SYNTHESE!$H342+[1]BIBLIOTHEQUE!$H$18*[1]SYNTHESE!$I342+[1]BIBLIOTHEQUE!$H$19*[1]SYNTHESE!$J342+[1]BIBLIOTHEQUE!$H$20*[1]SYNTHESE!$K342+[1]BIBLIOTHEQUE!$H$21*[1]SYNTHESE!$L342,""))</f>
        <v/>
      </c>
      <c r="M343" s="35"/>
      <c r="N343" s="36" t="str">
        <f ca="1">IF(AND([1]SYNTHESE!$AR342='[1]GRILLE COTATION'!$C$72,[1]SYNTHESE!$AJ342&gt;'[1]GRILLE COTATION'!$G$72),[1]BIBLIOTHEQUE!$H$29*[1]SYNTHESE!$Q342/[1]SYNTHESE!$P342*1.2,"")</f>
        <v/>
      </c>
      <c r="O343" s="35"/>
      <c r="P343" s="35"/>
      <c r="Q343" s="36" t="str">
        <f ca="1">IF(AND([1]SYNTHESE!$AS342='[1]GRILLE COTATION'!$C$84,[1]SYNTHESE!$AJ342&gt;'[1]GRILLE COTATION'!$G$84),[1]BIBLIOTHEQUE!$H$32*[1]SYNTHESE!$Q342/[1]SYNTHESE!$P342,"")</f>
        <v/>
      </c>
      <c r="R343" s="35"/>
      <c r="S343" s="36" t="str">
        <f ca="1">IF(AND([1]SYNTHESE!$AT342='[1]GRILLE COTATION'!$C$97,[1]SYNTHESE!$AJ342&gt;'[1]GRILLE COTATION'!$G$97),[1]BIBLIOTHEQUE!$H$35*[1]SYNTHESE!$N342,"")</f>
        <v/>
      </c>
      <c r="T343" s="36" t="str">
        <f ca="1">IF(AND([1]SYNTHESE!$AU342='[1]GRILLE COTATION'!$C$109,[1]SYNTHESE!$AJ342&gt;'[1]GRILLE COTATION'!$G$109),[1]BIBLIOTHEQUE!$H$36*[1]SYNTHESE!$N342,"")</f>
        <v/>
      </c>
      <c r="U343" s="36" t="str">
        <f ca="1">IF(AND([1]SYNTHESE!$AV342='[1]GRILLE COTATION'!$C$121,[1]SYNTHESE!$AJ342&gt;'[1]GRILLE COTATION'!$G$121),[1]BIBLIOTHEQUE!$H$37*[1]SYNTHESE!$N342,"")</f>
        <v/>
      </c>
      <c r="V343" s="35"/>
      <c r="W343" s="36" t="str">
        <f ca="1">IF(AND([1]SYNTHESE!$AW342='[1]GRILLE COTATION'!$C$134,[1]SYNTHESE!$AJ342&gt;'[1]GRILLE COTATION'!$G$134),[1]BIBLIOTHEQUE!$H$40*[1]SYNTHESE!$P342*[1]SYNTHESE!$O342,"")</f>
        <v/>
      </c>
      <c r="X343" s="36"/>
      <c r="Y343" s="36" t="str">
        <f ca="1">IF(AND([1]SYNTHESE!$AX342='[1]GRILLE COTATION'!$C$146,[1]SYNTHESE!$AJ342&gt;'[1]GRILLE COTATION'!$G$146,[1]SYNTHESE!$P342&gt;=4),[1]BIBLIOTHEQUE!$H$42*[1]SYNTHESE!$O342,"")</f>
        <v/>
      </c>
      <c r="Z343" s="37"/>
    </row>
    <row r="344" spans="1:26" x14ac:dyDescent="0.25">
      <c r="A344" s="4">
        <v>468</v>
      </c>
      <c r="B344" s="34" t="str">
        <f ca="1">IF(AND([1]SYNTHESE!$AM343='[1]GRILLE COTATION'!$C$9,[1]SYNTHESE!$W343&gt;'[1]GRILLE COTATION'!$G$9),[1]BIBLIOTHEQUE!$H$3*[1]SYNTHESE!$N343,"")</f>
        <v/>
      </c>
      <c r="C344" s="35"/>
      <c r="D344" s="36" t="str">
        <f>IF(AND([1]SYNTHESE!$AK343='[1]GRILLE COTATION'!$F$42,[1]SYNTHESE!$AP343='[1]GRILLE COTATION'!$C$42),[1]BIBLIOTHEQUE!$H$6,"")</f>
        <v/>
      </c>
      <c r="E344" s="35"/>
      <c r="F344" s="36" t="str">
        <f>IF(AND([1]SYNTHESE!$AN343='[1]GRILLE COTATION'!$C$22,[1]SYNTHESE!$AK343=[1]PARAM!$B$2,[1]SYNTHESE!$AB343="CHAUDIERE  INDIV.",[1]SYNTHESE!$AA343="GAZ"),[1]BIBLIOTHEQUE!$H$8*[1]SYNTHESE!$N343,
IF(AND([1]SYNTHESE!$AN343='[1]GRILLE COTATION'!$C$22,[1]SYNTHESE!$AK343=[1]PARAM!$B$3,[1]SYNTHESE!$AB343="CHAUDIERE  INDIV.",[1]SYNTHESE!$AA343="GAZ"),[1]BIBLIOTHEQUE!$H$8*[1]SYNTHESE!$N343,
IF(AND([1]SYNTHESE!$AN343='[1]GRILLE COTATION'!$C$22,[1]SYNTHESE!$AK343=[1]PARAM!$B$4,[1]SYNTHESE!$AB343="CHAUDIERE  INDIV.",[1]SYNTHESE!$AA343="GAZ"),[1]BIBLIOTHEQUE!$H$8*[1]SYNTHESE!$N343,
IF(AND([1]SYNTHESE!$AN343='[1]GRILLE COTATION'!$C$22,[1]SYNTHESE!$AK343=[1]PARAM!$B$5,[1]SYNTHESE!$AB343="CHAUDIERE  INDIV.",[1]SYNTHESE!$AA343="GAZ"),[1]BIBLIOTHEQUE!$H$8*[1]SYNTHESE!$N343,""))))</f>
        <v/>
      </c>
      <c r="G344" s="36" t="str">
        <f>IF(AND([1]SYNTHESE!$AN343='[1]GRILLE COTATION'!$C$22,[1]SYNTHESE!$AK343='[1]GRILLE COTATION'!$F$22),[1]BIBLIOTHEQUE!$H$9*[1]SYNTHESE!$N343,"")</f>
        <v/>
      </c>
      <c r="H344" s="36" t="str">
        <f>IF(AND([1]SYNTHESE!$AO343='[1]GRILLE COTATION'!$C$35,[1]SYNTHESE!$AK343='[1]GRILLE COTATION'!$F$35),[1]BIBLIOTHEQUE!$H$10*[1]SYNTHESE!$N343,
IF([1]SYNTHESE!$AO343='[1]GRILLE COTATION'!$C$38,[1]BIBLIOTHEQUE!$H$10*[1]SYNTHESE!$N343,""))</f>
        <v/>
      </c>
      <c r="I344" s="35"/>
      <c r="J344" s="36" t="str">
        <f ca="1">IF(AND(I344="",AI344="",BI344="",CI344="",DI344="",EI344="",FI344="",GI344="",HI344="",II344="",[1]SYNTHESE!$AP343='[1]GRILLE COTATION'!$C$42,[1]SYNTHESE!$AJ343&gt;'[1]GRILLE COTATION'!$G$48,[1]SYNTHESE!$M343=[1]BIBLIOTHEQUE!$F$15),[1]BIBLIOTHEQUE!$H$13*[1]SYNTHESE!$Q343*1.5,
IF(AND(I344="",AI344="",BI344="",CI344="",DI344="",EI344="",FI344="",GI344="",HI344="",II344="",[1]SYNTHESE!$AP343='[1]GRILLE COTATION'!$C$42,[1]SYNTHESE!$AJ343&gt;'[1]GRILLE COTATION'!$G$48,[1]SYNTHESE!$M343=[1]BIBLIOTHEQUE!$F$22),[1]BIBLIOTHEQUE!$H$13*[1]SYNTHESE!$Q343,""))</f>
        <v/>
      </c>
      <c r="K344" s="35"/>
      <c r="L344" s="36" t="str">
        <f ca="1">IF(AND(
[1]SYNTHESE!$AQ343='[1]GRILLE COTATION'!$C$60,
[1]SYNTHESE!$AJ343&gt;'[1]GRILLE COTATION'!$G$60,
[1]SYNTHESE!$M343=[1]BIBLIOTHEQUE!$F$22),
[1]BIBLIOTHEQUE!$H$22*[1]SYNTHESE!$F343+[1]BIBLIOTHEQUE!$H$23*[1]SYNTHESE!$G343+[1]BIBLIOTHEQUE!$H$24*[1]SYNTHESE!$H343+[1]BIBLIOTHEQUE!$H$25*[1]SYNTHESE!$I343+[1]BIBLIOTHEQUE!$H$26*[1]SYNTHESE!$J343+[1]BIBLIOTHEQUE!$H$27*[1]SYNTHESE!$K343,
IF(AND(
[1]SYNTHESE!$AQ343='[1]GRILLE COTATION'!$C$60,
[1]SYNTHESE!$AJ343&gt;'[1]GRILLE COTATION'!$G$60,
[1]SYNTHESE!$M343=[1]BIBLIOTHEQUE!$F$15),
[1]BIBLIOTHEQUE!$H$15*[1]SYNTHESE!$F343+[1]BIBLIOTHEQUE!$H$16*[1]SYNTHESE!$G343+[1]BIBLIOTHEQUE!$H$17*[1]SYNTHESE!$H343+[1]BIBLIOTHEQUE!$H$18*[1]SYNTHESE!$I343+[1]BIBLIOTHEQUE!$H$19*[1]SYNTHESE!$J343+[1]BIBLIOTHEQUE!$H$20*[1]SYNTHESE!$K343+[1]BIBLIOTHEQUE!$H$21*[1]SYNTHESE!$L343,""))</f>
        <v/>
      </c>
      <c r="M344" s="35"/>
      <c r="N344" s="36" t="str">
        <f ca="1">IF(AND([1]SYNTHESE!$AR343='[1]GRILLE COTATION'!$C$72,[1]SYNTHESE!$AJ343&gt;'[1]GRILLE COTATION'!$G$72),[1]BIBLIOTHEQUE!$H$29*[1]SYNTHESE!$Q343/[1]SYNTHESE!$P343*1.2,"")</f>
        <v/>
      </c>
      <c r="O344" s="35"/>
      <c r="P344" s="35"/>
      <c r="Q344" s="36" t="str">
        <f ca="1">IF(AND([1]SYNTHESE!$AS343='[1]GRILLE COTATION'!$C$84,[1]SYNTHESE!$AJ343&gt;'[1]GRILLE COTATION'!$G$84),[1]BIBLIOTHEQUE!$H$32*[1]SYNTHESE!$Q343/[1]SYNTHESE!$P343,"")</f>
        <v/>
      </c>
      <c r="R344" s="35"/>
      <c r="S344" s="36" t="str">
        <f ca="1">IF(AND([1]SYNTHESE!$AT343='[1]GRILLE COTATION'!$C$97,[1]SYNTHESE!$AJ343&gt;'[1]GRILLE COTATION'!$G$97),[1]BIBLIOTHEQUE!$H$35*[1]SYNTHESE!$N343,"")</f>
        <v/>
      </c>
      <c r="T344" s="36" t="str">
        <f ca="1">IF(AND([1]SYNTHESE!$AU343='[1]GRILLE COTATION'!$C$109,[1]SYNTHESE!$AJ343&gt;'[1]GRILLE COTATION'!$G$109),[1]BIBLIOTHEQUE!$H$36*[1]SYNTHESE!$N343,"")</f>
        <v/>
      </c>
      <c r="U344" s="36" t="str">
        <f ca="1">IF(AND([1]SYNTHESE!$AV343='[1]GRILLE COTATION'!$C$121,[1]SYNTHESE!$AJ343&gt;'[1]GRILLE COTATION'!$G$121),[1]BIBLIOTHEQUE!$H$37*[1]SYNTHESE!$N343,"")</f>
        <v/>
      </c>
      <c r="V344" s="35"/>
      <c r="W344" s="36" t="str">
        <f ca="1">IF(AND([1]SYNTHESE!$AW343='[1]GRILLE COTATION'!$C$134,[1]SYNTHESE!$AJ343&gt;'[1]GRILLE COTATION'!$G$134),[1]BIBLIOTHEQUE!$H$40*[1]SYNTHESE!$P343*[1]SYNTHESE!$O343,"")</f>
        <v/>
      </c>
      <c r="X344" s="36"/>
      <c r="Y344" s="36" t="str">
        <f ca="1">IF(AND([1]SYNTHESE!$AX343='[1]GRILLE COTATION'!$C$146,[1]SYNTHESE!$AJ343&gt;'[1]GRILLE COTATION'!$G$146,[1]SYNTHESE!$P343&gt;=4),[1]BIBLIOTHEQUE!$H$42*[1]SYNTHESE!$O343,"")</f>
        <v/>
      </c>
      <c r="Z344" s="37"/>
    </row>
    <row r="345" spans="1:26" x14ac:dyDescent="0.25">
      <c r="A345" s="4">
        <v>469</v>
      </c>
      <c r="B345" s="34" t="str">
        <f ca="1">IF(AND([1]SYNTHESE!$AM344='[1]GRILLE COTATION'!$C$9,[1]SYNTHESE!$W344&gt;'[1]GRILLE COTATION'!$G$9),[1]BIBLIOTHEQUE!$H$3*[1]SYNTHESE!$N344,"")</f>
        <v/>
      </c>
      <c r="C345" s="35"/>
      <c r="D345" s="36" t="str">
        <f>IF(AND([1]SYNTHESE!$AK344='[1]GRILLE COTATION'!$F$42,[1]SYNTHESE!$AP344='[1]GRILLE COTATION'!$C$42),[1]BIBLIOTHEQUE!$H$6,"")</f>
        <v/>
      </c>
      <c r="E345" s="35"/>
      <c r="F345" s="36" t="str">
        <f>IF(AND([1]SYNTHESE!$AN344='[1]GRILLE COTATION'!$C$22,[1]SYNTHESE!$AK344=[1]PARAM!$B$2,[1]SYNTHESE!$AB344="CHAUDIERE  INDIV.",[1]SYNTHESE!$AA344="GAZ"),[1]BIBLIOTHEQUE!$H$8*[1]SYNTHESE!$N344,
IF(AND([1]SYNTHESE!$AN344='[1]GRILLE COTATION'!$C$22,[1]SYNTHESE!$AK344=[1]PARAM!$B$3,[1]SYNTHESE!$AB344="CHAUDIERE  INDIV.",[1]SYNTHESE!$AA344="GAZ"),[1]BIBLIOTHEQUE!$H$8*[1]SYNTHESE!$N344,
IF(AND([1]SYNTHESE!$AN344='[1]GRILLE COTATION'!$C$22,[1]SYNTHESE!$AK344=[1]PARAM!$B$4,[1]SYNTHESE!$AB344="CHAUDIERE  INDIV.",[1]SYNTHESE!$AA344="GAZ"),[1]BIBLIOTHEQUE!$H$8*[1]SYNTHESE!$N344,
IF(AND([1]SYNTHESE!$AN344='[1]GRILLE COTATION'!$C$22,[1]SYNTHESE!$AK344=[1]PARAM!$B$5,[1]SYNTHESE!$AB344="CHAUDIERE  INDIV.",[1]SYNTHESE!$AA344="GAZ"),[1]BIBLIOTHEQUE!$H$8*[1]SYNTHESE!$N344,""))))</f>
        <v/>
      </c>
      <c r="G345" s="36" t="str">
        <f>IF(AND([1]SYNTHESE!$AN344='[1]GRILLE COTATION'!$C$22,[1]SYNTHESE!$AK344='[1]GRILLE COTATION'!$F$22),[1]BIBLIOTHEQUE!$H$9*[1]SYNTHESE!$N344,"")</f>
        <v/>
      </c>
      <c r="H345" s="36" t="str">
        <f>IF(AND([1]SYNTHESE!$AO344='[1]GRILLE COTATION'!$C$35,[1]SYNTHESE!$AK344='[1]GRILLE COTATION'!$F$35),[1]BIBLIOTHEQUE!$H$10*[1]SYNTHESE!$N344,
IF([1]SYNTHESE!$AO344='[1]GRILLE COTATION'!$C$38,[1]BIBLIOTHEQUE!$H$10*[1]SYNTHESE!$N344,""))</f>
        <v/>
      </c>
      <c r="I345" s="35"/>
      <c r="J345" s="36" t="str">
        <f ca="1">IF(AND(I345="",AI345="",BI345="",CI345="",DI345="",EI345="",FI345="",GI345="",HI345="",II345="",[1]SYNTHESE!$AP344='[1]GRILLE COTATION'!$C$42,[1]SYNTHESE!$AJ344&gt;'[1]GRILLE COTATION'!$G$48,[1]SYNTHESE!$M344=[1]BIBLIOTHEQUE!$F$15),[1]BIBLIOTHEQUE!$H$13*[1]SYNTHESE!$Q344*1.5,
IF(AND(I345="",AI345="",BI345="",CI345="",DI345="",EI345="",FI345="",GI345="",HI345="",II345="",[1]SYNTHESE!$AP344='[1]GRILLE COTATION'!$C$42,[1]SYNTHESE!$AJ344&gt;'[1]GRILLE COTATION'!$G$48,[1]SYNTHESE!$M344=[1]BIBLIOTHEQUE!$F$22),[1]BIBLIOTHEQUE!$H$13*[1]SYNTHESE!$Q344,""))</f>
        <v/>
      </c>
      <c r="K345" s="35"/>
      <c r="L345" s="36" t="str">
        <f ca="1">IF(AND(
[1]SYNTHESE!$AQ344='[1]GRILLE COTATION'!$C$60,
[1]SYNTHESE!$AJ344&gt;'[1]GRILLE COTATION'!$G$60,
[1]SYNTHESE!$M344=[1]BIBLIOTHEQUE!$F$22),
[1]BIBLIOTHEQUE!$H$22*[1]SYNTHESE!$F344+[1]BIBLIOTHEQUE!$H$23*[1]SYNTHESE!$G344+[1]BIBLIOTHEQUE!$H$24*[1]SYNTHESE!$H344+[1]BIBLIOTHEQUE!$H$25*[1]SYNTHESE!$I344+[1]BIBLIOTHEQUE!$H$26*[1]SYNTHESE!$J344+[1]BIBLIOTHEQUE!$H$27*[1]SYNTHESE!$K344,
IF(AND(
[1]SYNTHESE!$AQ344='[1]GRILLE COTATION'!$C$60,
[1]SYNTHESE!$AJ344&gt;'[1]GRILLE COTATION'!$G$60,
[1]SYNTHESE!$M344=[1]BIBLIOTHEQUE!$F$15),
[1]BIBLIOTHEQUE!$H$15*[1]SYNTHESE!$F344+[1]BIBLIOTHEQUE!$H$16*[1]SYNTHESE!$G344+[1]BIBLIOTHEQUE!$H$17*[1]SYNTHESE!$H344+[1]BIBLIOTHEQUE!$H$18*[1]SYNTHESE!$I344+[1]BIBLIOTHEQUE!$H$19*[1]SYNTHESE!$J344+[1]BIBLIOTHEQUE!$H$20*[1]SYNTHESE!$K344+[1]BIBLIOTHEQUE!$H$21*[1]SYNTHESE!$L344,""))</f>
        <v/>
      </c>
      <c r="M345" s="35"/>
      <c r="N345" s="36" t="str">
        <f ca="1">IF(AND([1]SYNTHESE!$AR344='[1]GRILLE COTATION'!$C$72,[1]SYNTHESE!$AJ344&gt;'[1]GRILLE COTATION'!$G$72),[1]BIBLIOTHEQUE!$H$29*[1]SYNTHESE!$Q344/[1]SYNTHESE!$P344*1.2,"")</f>
        <v/>
      </c>
      <c r="O345" s="35"/>
      <c r="P345" s="35"/>
      <c r="Q345" s="36" t="str">
        <f ca="1">IF(AND([1]SYNTHESE!$AS344='[1]GRILLE COTATION'!$C$84,[1]SYNTHESE!$AJ344&gt;'[1]GRILLE COTATION'!$G$84),[1]BIBLIOTHEQUE!$H$32*[1]SYNTHESE!$Q344/[1]SYNTHESE!$P344,"")</f>
        <v/>
      </c>
      <c r="R345" s="35"/>
      <c r="S345" s="36" t="str">
        <f ca="1">IF(AND([1]SYNTHESE!$AT344='[1]GRILLE COTATION'!$C$97,[1]SYNTHESE!$AJ344&gt;'[1]GRILLE COTATION'!$G$97),[1]BIBLIOTHEQUE!$H$35*[1]SYNTHESE!$N344,"")</f>
        <v/>
      </c>
      <c r="T345" s="36" t="str">
        <f ca="1">IF(AND([1]SYNTHESE!$AU344='[1]GRILLE COTATION'!$C$109,[1]SYNTHESE!$AJ344&gt;'[1]GRILLE COTATION'!$G$109),[1]BIBLIOTHEQUE!$H$36*[1]SYNTHESE!$N344,"")</f>
        <v/>
      </c>
      <c r="U345" s="36" t="str">
        <f ca="1">IF(AND([1]SYNTHESE!$AV344='[1]GRILLE COTATION'!$C$121,[1]SYNTHESE!$AJ344&gt;'[1]GRILLE COTATION'!$G$121),[1]BIBLIOTHEQUE!$H$37*[1]SYNTHESE!$N344,"")</f>
        <v/>
      </c>
      <c r="V345" s="35"/>
      <c r="W345" s="36" t="str">
        <f ca="1">IF(AND([1]SYNTHESE!$AW344='[1]GRILLE COTATION'!$C$134,[1]SYNTHESE!$AJ344&gt;'[1]GRILLE COTATION'!$G$134),[1]BIBLIOTHEQUE!$H$40*[1]SYNTHESE!$P344*[1]SYNTHESE!$O344,"")</f>
        <v/>
      </c>
      <c r="X345" s="36"/>
      <c r="Y345" s="36" t="str">
        <f ca="1">IF(AND([1]SYNTHESE!$AX344='[1]GRILLE COTATION'!$C$146,[1]SYNTHESE!$AJ344&gt;'[1]GRILLE COTATION'!$G$146,[1]SYNTHESE!$P344&gt;=4),[1]BIBLIOTHEQUE!$H$42*[1]SYNTHESE!$O344,"")</f>
        <v/>
      </c>
      <c r="Z345" s="37"/>
    </row>
    <row r="346" spans="1:26" x14ac:dyDescent="0.25">
      <c r="A346" s="4">
        <v>474</v>
      </c>
      <c r="B346" s="34" t="str">
        <f ca="1">IF(AND([1]SYNTHESE!$AM345='[1]GRILLE COTATION'!$C$9,[1]SYNTHESE!$W345&gt;'[1]GRILLE COTATION'!$G$9),[1]BIBLIOTHEQUE!$H$3*[1]SYNTHESE!$N345,"")</f>
        <v/>
      </c>
      <c r="C346" s="35"/>
      <c r="D346" s="36" t="str">
        <f>IF(AND([1]SYNTHESE!$AK345='[1]GRILLE COTATION'!$F$42,[1]SYNTHESE!$AP345='[1]GRILLE COTATION'!$C$42),[1]BIBLIOTHEQUE!$H$6,"")</f>
        <v/>
      </c>
      <c r="E346" s="35"/>
      <c r="F346" s="36" t="str">
        <f>IF(AND([1]SYNTHESE!$AN345='[1]GRILLE COTATION'!$C$22,[1]SYNTHESE!$AK345=[1]PARAM!$B$2,[1]SYNTHESE!$AB345="CHAUDIERE  INDIV.",[1]SYNTHESE!$AA345="GAZ"),[1]BIBLIOTHEQUE!$H$8*[1]SYNTHESE!$N345,
IF(AND([1]SYNTHESE!$AN345='[1]GRILLE COTATION'!$C$22,[1]SYNTHESE!$AK345=[1]PARAM!$B$3,[1]SYNTHESE!$AB345="CHAUDIERE  INDIV.",[1]SYNTHESE!$AA345="GAZ"),[1]BIBLIOTHEQUE!$H$8*[1]SYNTHESE!$N345,
IF(AND([1]SYNTHESE!$AN345='[1]GRILLE COTATION'!$C$22,[1]SYNTHESE!$AK345=[1]PARAM!$B$4,[1]SYNTHESE!$AB345="CHAUDIERE  INDIV.",[1]SYNTHESE!$AA345="GAZ"),[1]BIBLIOTHEQUE!$H$8*[1]SYNTHESE!$N345,
IF(AND([1]SYNTHESE!$AN345='[1]GRILLE COTATION'!$C$22,[1]SYNTHESE!$AK345=[1]PARAM!$B$5,[1]SYNTHESE!$AB345="CHAUDIERE  INDIV.",[1]SYNTHESE!$AA345="GAZ"),[1]BIBLIOTHEQUE!$H$8*[1]SYNTHESE!$N345,""))))</f>
        <v/>
      </c>
      <c r="G346" s="36" t="str">
        <f>IF(AND([1]SYNTHESE!$AN345='[1]GRILLE COTATION'!$C$22,[1]SYNTHESE!$AK345='[1]GRILLE COTATION'!$F$22),[1]BIBLIOTHEQUE!$H$9*[1]SYNTHESE!$N345,"")</f>
        <v/>
      </c>
      <c r="H346" s="36" t="str">
        <f>IF(AND([1]SYNTHESE!$AO345='[1]GRILLE COTATION'!$C$35,[1]SYNTHESE!$AK345='[1]GRILLE COTATION'!$F$35),[1]BIBLIOTHEQUE!$H$10*[1]SYNTHESE!$N345,
IF([1]SYNTHESE!$AO345='[1]GRILLE COTATION'!$C$38,[1]BIBLIOTHEQUE!$H$10*[1]SYNTHESE!$N345,""))</f>
        <v/>
      </c>
      <c r="I346" s="35"/>
      <c r="J346" s="36" t="str">
        <f ca="1">IF(AND(I346="",AI346="",BI346="",CI346="",DI346="",EI346="",FI346="",GI346="",HI346="",II346="",[1]SYNTHESE!$AP345='[1]GRILLE COTATION'!$C$42,[1]SYNTHESE!$AJ345&gt;'[1]GRILLE COTATION'!$G$48,[1]SYNTHESE!$M345=[1]BIBLIOTHEQUE!$F$15),[1]BIBLIOTHEQUE!$H$13*[1]SYNTHESE!$Q345*1.5,
IF(AND(I346="",AI346="",BI346="",CI346="",DI346="",EI346="",FI346="",GI346="",HI346="",II346="",[1]SYNTHESE!$AP345='[1]GRILLE COTATION'!$C$42,[1]SYNTHESE!$AJ345&gt;'[1]GRILLE COTATION'!$G$48,[1]SYNTHESE!$M345=[1]BIBLIOTHEQUE!$F$22),[1]BIBLIOTHEQUE!$H$13*[1]SYNTHESE!$Q345,""))</f>
        <v/>
      </c>
      <c r="K346" s="35"/>
      <c r="L346" s="36" t="str">
        <f ca="1">IF(AND(
[1]SYNTHESE!$AQ345='[1]GRILLE COTATION'!$C$60,
[1]SYNTHESE!$AJ345&gt;'[1]GRILLE COTATION'!$G$60,
[1]SYNTHESE!$M345=[1]BIBLIOTHEQUE!$F$22),
[1]BIBLIOTHEQUE!$H$22*[1]SYNTHESE!$F345+[1]BIBLIOTHEQUE!$H$23*[1]SYNTHESE!$G345+[1]BIBLIOTHEQUE!$H$24*[1]SYNTHESE!$H345+[1]BIBLIOTHEQUE!$H$25*[1]SYNTHESE!$I345+[1]BIBLIOTHEQUE!$H$26*[1]SYNTHESE!$J345+[1]BIBLIOTHEQUE!$H$27*[1]SYNTHESE!$K345,
IF(AND(
[1]SYNTHESE!$AQ345='[1]GRILLE COTATION'!$C$60,
[1]SYNTHESE!$AJ345&gt;'[1]GRILLE COTATION'!$G$60,
[1]SYNTHESE!$M345=[1]BIBLIOTHEQUE!$F$15),
[1]BIBLIOTHEQUE!$H$15*[1]SYNTHESE!$F345+[1]BIBLIOTHEQUE!$H$16*[1]SYNTHESE!$G345+[1]BIBLIOTHEQUE!$H$17*[1]SYNTHESE!$H345+[1]BIBLIOTHEQUE!$H$18*[1]SYNTHESE!$I345+[1]BIBLIOTHEQUE!$H$19*[1]SYNTHESE!$J345+[1]BIBLIOTHEQUE!$H$20*[1]SYNTHESE!$K345+[1]BIBLIOTHEQUE!$H$21*[1]SYNTHESE!$L345,""))</f>
        <v/>
      </c>
      <c r="M346" s="35"/>
      <c r="N346" s="36" t="str">
        <f ca="1">IF(AND([1]SYNTHESE!$AR345='[1]GRILLE COTATION'!$C$72,[1]SYNTHESE!$AJ345&gt;'[1]GRILLE COTATION'!$G$72),[1]BIBLIOTHEQUE!$H$29*[1]SYNTHESE!$Q345/[1]SYNTHESE!$P345*1.2,"")</f>
        <v/>
      </c>
      <c r="O346" s="35"/>
      <c r="P346" s="35"/>
      <c r="Q346" s="36" t="str">
        <f ca="1">IF(AND([1]SYNTHESE!$AS345='[1]GRILLE COTATION'!$C$84,[1]SYNTHESE!$AJ345&gt;'[1]GRILLE COTATION'!$G$84),[1]BIBLIOTHEQUE!$H$32*[1]SYNTHESE!$Q345/[1]SYNTHESE!$P345,"")</f>
        <v/>
      </c>
      <c r="R346" s="35"/>
      <c r="S346" s="36" t="str">
        <f ca="1">IF(AND([1]SYNTHESE!$AT345='[1]GRILLE COTATION'!$C$97,[1]SYNTHESE!$AJ345&gt;'[1]GRILLE COTATION'!$G$97),[1]BIBLIOTHEQUE!$H$35*[1]SYNTHESE!$N345,"")</f>
        <v/>
      </c>
      <c r="T346" s="36" t="str">
        <f ca="1">IF(AND([1]SYNTHESE!$AU345='[1]GRILLE COTATION'!$C$109,[1]SYNTHESE!$AJ345&gt;'[1]GRILLE COTATION'!$G$109),[1]BIBLIOTHEQUE!$H$36*[1]SYNTHESE!$N345,"")</f>
        <v/>
      </c>
      <c r="U346" s="36" t="str">
        <f ca="1">IF(AND([1]SYNTHESE!$AV345='[1]GRILLE COTATION'!$C$121,[1]SYNTHESE!$AJ345&gt;'[1]GRILLE COTATION'!$G$121),[1]BIBLIOTHEQUE!$H$37*[1]SYNTHESE!$N345,"")</f>
        <v/>
      </c>
      <c r="V346" s="35"/>
      <c r="W346" s="36" t="str">
        <f ca="1">IF(AND([1]SYNTHESE!$AW345='[1]GRILLE COTATION'!$C$134,[1]SYNTHESE!$AJ345&gt;'[1]GRILLE COTATION'!$G$134),[1]BIBLIOTHEQUE!$H$40*[1]SYNTHESE!$P345*[1]SYNTHESE!$O345,"")</f>
        <v/>
      </c>
      <c r="X346" s="36"/>
      <c r="Y346" s="36" t="str">
        <f ca="1">IF(AND([1]SYNTHESE!$AX345='[1]GRILLE COTATION'!$C$146,[1]SYNTHESE!$AJ345&gt;'[1]GRILLE COTATION'!$G$146,[1]SYNTHESE!$P345&gt;=4),[1]BIBLIOTHEQUE!$H$42*[1]SYNTHESE!$O345,"")</f>
        <v/>
      </c>
      <c r="Z346" s="37"/>
    </row>
    <row r="347" spans="1:26" x14ac:dyDescent="0.25">
      <c r="A347" s="4">
        <v>477</v>
      </c>
      <c r="B347" s="34" t="str">
        <f ca="1">IF(AND([1]SYNTHESE!$AM346='[1]GRILLE COTATION'!$C$9,[1]SYNTHESE!$W346&gt;'[1]GRILLE COTATION'!$G$9),[1]BIBLIOTHEQUE!$H$3*[1]SYNTHESE!$N346,"")</f>
        <v/>
      </c>
      <c r="C347" s="35"/>
      <c r="D347" s="36" t="str">
        <f>IF(AND([1]SYNTHESE!$AK346='[1]GRILLE COTATION'!$F$42,[1]SYNTHESE!$AP346='[1]GRILLE COTATION'!$C$42),[1]BIBLIOTHEQUE!$H$6,"")</f>
        <v/>
      </c>
      <c r="E347" s="35"/>
      <c r="F347" s="36" t="str">
        <f>IF(AND([1]SYNTHESE!$AN346='[1]GRILLE COTATION'!$C$22,[1]SYNTHESE!$AK346=[1]PARAM!$B$2,[1]SYNTHESE!$AB346="CHAUDIERE  INDIV.",[1]SYNTHESE!$AA346="GAZ"),[1]BIBLIOTHEQUE!$H$8*[1]SYNTHESE!$N346,
IF(AND([1]SYNTHESE!$AN346='[1]GRILLE COTATION'!$C$22,[1]SYNTHESE!$AK346=[1]PARAM!$B$3,[1]SYNTHESE!$AB346="CHAUDIERE  INDIV.",[1]SYNTHESE!$AA346="GAZ"),[1]BIBLIOTHEQUE!$H$8*[1]SYNTHESE!$N346,
IF(AND([1]SYNTHESE!$AN346='[1]GRILLE COTATION'!$C$22,[1]SYNTHESE!$AK346=[1]PARAM!$B$4,[1]SYNTHESE!$AB346="CHAUDIERE  INDIV.",[1]SYNTHESE!$AA346="GAZ"),[1]BIBLIOTHEQUE!$H$8*[1]SYNTHESE!$N346,
IF(AND([1]SYNTHESE!$AN346='[1]GRILLE COTATION'!$C$22,[1]SYNTHESE!$AK346=[1]PARAM!$B$5,[1]SYNTHESE!$AB346="CHAUDIERE  INDIV.",[1]SYNTHESE!$AA346="GAZ"),[1]BIBLIOTHEQUE!$H$8*[1]SYNTHESE!$N346,""))))</f>
        <v/>
      </c>
      <c r="G347" s="36" t="str">
        <f>IF(AND([1]SYNTHESE!$AN346='[1]GRILLE COTATION'!$C$22,[1]SYNTHESE!$AK346='[1]GRILLE COTATION'!$F$22),[1]BIBLIOTHEQUE!$H$9*[1]SYNTHESE!$N346,"")</f>
        <v/>
      </c>
      <c r="H347" s="36" t="str">
        <f>IF(AND([1]SYNTHESE!$AO346='[1]GRILLE COTATION'!$C$35,[1]SYNTHESE!$AK346='[1]GRILLE COTATION'!$F$35),[1]BIBLIOTHEQUE!$H$10*[1]SYNTHESE!$N346,
IF([1]SYNTHESE!$AO346='[1]GRILLE COTATION'!$C$38,[1]BIBLIOTHEQUE!$H$10*[1]SYNTHESE!$N346,""))</f>
        <v/>
      </c>
      <c r="I347" s="35"/>
      <c r="J347" s="36" t="str">
        <f ca="1">IF(AND(I347="",AI347="",BI347="",CI347="",DI347="",EI347="",FI347="",GI347="",HI347="",II347="",[1]SYNTHESE!$AP346='[1]GRILLE COTATION'!$C$42,[1]SYNTHESE!$AJ346&gt;'[1]GRILLE COTATION'!$G$48,[1]SYNTHESE!$M346=[1]BIBLIOTHEQUE!$F$15),[1]BIBLIOTHEQUE!$H$13*[1]SYNTHESE!$Q346*1.5,
IF(AND(I347="",AI347="",BI347="",CI347="",DI347="",EI347="",FI347="",GI347="",HI347="",II347="",[1]SYNTHESE!$AP346='[1]GRILLE COTATION'!$C$42,[1]SYNTHESE!$AJ346&gt;'[1]GRILLE COTATION'!$G$48,[1]SYNTHESE!$M346=[1]BIBLIOTHEQUE!$F$22),[1]BIBLIOTHEQUE!$H$13*[1]SYNTHESE!$Q346,""))</f>
        <v/>
      </c>
      <c r="K347" s="35"/>
      <c r="L347" s="36" t="str">
        <f ca="1">IF(AND(
[1]SYNTHESE!$AQ346='[1]GRILLE COTATION'!$C$60,
[1]SYNTHESE!$AJ346&gt;'[1]GRILLE COTATION'!$G$60,
[1]SYNTHESE!$M346=[1]BIBLIOTHEQUE!$F$22),
[1]BIBLIOTHEQUE!$H$22*[1]SYNTHESE!$F346+[1]BIBLIOTHEQUE!$H$23*[1]SYNTHESE!$G346+[1]BIBLIOTHEQUE!$H$24*[1]SYNTHESE!$H346+[1]BIBLIOTHEQUE!$H$25*[1]SYNTHESE!$I346+[1]BIBLIOTHEQUE!$H$26*[1]SYNTHESE!$J346+[1]BIBLIOTHEQUE!$H$27*[1]SYNTHESE!$K346,
IF(AND(
[1]SYNTHESE!$AQ346='[1]GRILLE COTATION'!$C$60,
[1]SYNTHESE!$AJ346&gt;'[1]GRILLE COTATION'!$G$60,
[1]SYNTHESE!$M346=[1]BIBLIOTHEQUE!$F$15),
[1]BIBLIOTHEQUE!$H$15*[1]SYNTHESE!$F346+[1]BIBLIOTHEQUE!$H$16*[1]SYNTHESE!$G346+[1]BIBLIOTHEQUE!$H$17*[1]SYNTHESE!$H346+[1]BIBLIOTHEQUE!$H$18*[1]SYNTHESE!$I346+[1]BIBLIOTHEQUE!$H$19*[1]SYNTHESE!$J346+[1]BIBLIOTHEQUE!$H$20*[1]SYNTHESE!$K346+[1]BIBLIOTHEQUE!$H$21*[1]SYNTHESE!$L346,""))</f>
        <v/>
      </c>
      <c r="M347" s="35"/>
      <c r="N347" s="36" t="str">
        <f ca="1">IF(AND([1]SYNTHESE!$AR346='[1]GRILLE COTATION'!$C$72,[1]SYNTHESE!$AJ346&gt;'[1]GRILLE COTATION'!$G$72),[1]BIBLIOTHEQUE!$H$29*[1]SYNTHESE!$Q346/[1]SYNTHESE!$P346*1.2,"")</f>
        <v/>
      </c>
      <c r="O347" s="35"/>
      <c r="P347" s="35"/>
      <c r="Q347" s="36" t="str">
        <f ca="1">IF(AND([1]SYNTHESE!$AS346='[1]GRILLE COTATION'!$C$84,[1]SYNTHESE!$AJ346&gt;'[1]GRILLE COTATION'!$G$84),[1]BIBLIOTHEQUE!$H$32*[1]SYNTHESE!$Q346/[1]SYNTHESE!$P346,"")</f>
        <v/>
      </c>
      <c r="R347" s="35"/>
      <c r="S347" s="36" t="str">
        <f ca="1">IF(AND([1]SYNTHESE!$AT346='[1]GRILLE COTATION'!$C$97,[1]SYNTHESE!$AJ346&gt;'[1]GRILLE COTATION'!$G$97),[1]BIBLIOTHEQUE!$H$35*[1]SYNTHESE!$N346,"")</f>
        <v/>
      </c>
      <c r="T347" s="36" t="str">
        <f ca="1">IF(AND([1]SYNTHESE!$AU346='[1]GRILLE COTATION'!$C$109,[1]SYNTHESE!$AJ346&gt;'[1]GRILLE COTATION'!$G$109),[1]BIBLIOTHEQUE!$H$36*[1]SYNTHESE!$N346,"")</f>
        <v/>
      </c>
      <c r="U347" s="36" t="str">
        <f ca="1">IF(AND([1]SYNTHESE!$AV346='[1]GRILLE COTATION'!$C$121,[1]SYNTHESE!$AJ346&gt;'[1]GRILLE COTATION'!$G$121),[1]BIBLIOTHEQUE!$H$37*[1]SYNTHESE!$N346,"")</f>
        <v/>
      </c>
      <c r="V347" s="35"/>
      <c r="W347" s="36" t="str">
        <f ca="1">IF(AND([1]SYNTHESE!$AW346='[1]GRILLE COTATION'!$C$134,[1]SYNTHESE!$AJ346&gt;'[1]GRILLE COTATION'!$G$134),[1]BIBLIOTHEQUE!$H$40*[1]SYNTHESE!$P346*[1]SYNTHESE!$O346,"")</f>
        <v/>
      </c>
      <c r="X347" s="36"/>
      <c r="Y347" s="36" t="str">
        <f ca="1">IF(AND([1]SYNTHESE!$AX346='[1]GRILLE COTATION'!$C$146,[1]SYNTHESE!$AJ346&gt;'[1]GRILLE COTATION'!$G$146,[1]SYNTHESE!$P346&gt;=4),[1]BIBLIOTHEQUE!$H$42*[1]SYNTHESE!$O346,"")</f>
        <v/>
      </c>
      <c r="Z347" s="37"/>
    </row>
    <row r="348" spans="1:26" x14ac:dyDescent="0.25">
      <c r="A348" s="4">
        <v>479</v>
      </c>
      <c r="B348" s="34" t="str">
        <f ca="1">IF(AND([1]SYNTHESE!$AM347='[1]GRILLE COTATION'!$C$9,[1]SYNTHESE!$W347&gt;'[1]GRILLE COTATION'!$G$9),[1]BIBLIOTHEQUE!$H$3*[1]SYNTHESE!$N347,"")</f>
        <v/>
      </c>
      <c r="C348" s="35"/>
      <c r="D348" s="36" t="str">
        <f>IF(AND([1]SYNTHESE!$AK347='[1]GRILLE COTATION'!$F$42,[1]SYNTHESE!$AP347='[1]GRILLE COTATION'!$C$42),[1]BIBLIOTHEQUE!$H$6,"")</f>
        <v/>
      </c>
      <c r="E348" s="35"/>
      <c r="F348" s="36" t="str">
        <f>IF(AND([1]SYNTHESE!$AN347='[1]GRILLE COTATION'!$C$22,[1]SYNTHESE!$AK347=[1]PARAM!$B$2,[1]SYNTHESE!$AB347="CHAUDIERE  INDIV.",[1]SYNTHESE!$AA347="GAZ"),[1]BIBLIOTHEQUE!$H$8*[1]SYNTHESE!$N347,
IF(AND([1]SYNTHESE!$AN347='[1]GRILLE COTATION'!$C$22,[1]SYNTHESE!$AK347=[1]PARAM!$B$3,[1]SYNTHESE!$AB347="CHAUDIERE  INDIV.",[1]SYNTHESE!$AA347="GAZ"),[1]BIBLIOTHEQUE!$H$8*[1]SYNTHESE!$N347,
IF(AND([1]SYNTHESE!$AN347='[1]GRILLE COTATION'!$C$22,[1]SYNTHESE!$AK347=[1]PARAM!$B$4,[1]SYNTHESE!$AB347="CHAUDIERE  INDIV.",[1]SYNTHESE!$AA347="GAZ"),[1]BIBLIOTHEQUE!$H$8*[1]SYNTHESE!$N347,
IF(AND([1]SYNTHESE!$AN347='[1]GRILLE COTATION'!$C$22,[1]SYNTHESE!$AK347=[1]PARAM!$B$5,[1]SYNTHESE!$AB347="CHAUDIERE  INDIV.",[1]SYNTHESE!$AA347="GAZ"),[1]BIBLIOTHEQUE!$H$8*[1]SYNTHESE!$N347,""))))</f>
        <v/>
      </c>
      <c r="G348" s="36" t="str">
        <f>IF(AND([1]SYNTHESE!$AN347='[1]GRILLE COTATION'!$C$22,[1]SYNTHESE!$AK347='[1]GRILLE COTATION'!$F$22),[1]BIBLIOTHEQUE!$H$9*[1]SYNTHESE!$N347,"")</f>
        <v/>
      </c>
      <c r="H348" s="36" t="str">
        <f>IF(AND([1]SYNTHESE!$AO347='[1]GRILLE COTATION'!$C$35,[1]SYNTHESE!$AK347='[1]GRILLE COTATION'!$F$35),[1]BIBLIOTHEQUE!$H$10*[1]SYNTHESE!$N347,
IF([1]SYNTHESE!$AO347='[1]GRILLE COTATION'!$C$38,[1]BIBLIOTHEQUE!$H$10*[1]SYNTHESE!$N347,""))</f>
        <v/>
      </c>
      <c r="I348" s="35"/>
      <c r="J348" s="36" t="str">
        <f ca="1">IF(AND(I348="",AI348="",BI348="",CI348="",DI348="",EI348="",FI348="",GI348="",HI348="",II348="",[1]SYNTHESE!$AP347='[1]GRILLE COTATION'!$C$42,[1]SYNTHESE!$AJ347&gt;'[1]GRILLE COTATION'!$G$48,[1]SYNTHESE!$M347=[1]BIBLIOTHEQUE!$F$15),[1]BIBLIOTHEQUE!$H$13*[1]SYNTHESE!$Q347*1.5,
IF(AND(I348="",AI348="",BI348="",CI348="",DI348="",EI348="",FI348="",GI348="",HI348="",II348="",[1]SYNTHESE!$AP347='[1]GRILLE COTATION'!$C$42,[1]SYNTHESE!$AJ347&gt;'[1]GRILLE COTATION'!$G$48,[1]SYNTHESE!$M347=[1]BIBLIOTHEQUE!$F$22),[1]BIBLIOTHEQUE!$H$13*[1]SYNTHESE!$Q347,""))</f>
        <v/>
      </c>
      <c r="K348" s="35"/>
      <c r="L348" s="36" t="str">
        <f ca="1">IF(AND(
[1]SYNTHESE!$AQ347='[1]GRILLE COTATION'!$C$60,
[1]SYNTHESE!$AJ347&gt;'[1]GRILLE COTATION'!$G$60,
[1]SYNTHESE!$M347=[1]BIBLIOTHEQUE!$F$22),
[1]BIBLIOTHEQUE!$H$22*[1]SYNTHESE!$F347+[1]BIBLIOTHEQUE!$H$23*[1]SYNTHESE!$G347+[1]BIBLIOTHEQUE!$H$24*[1]SYNTHESE!$H347+[1]BIBLIOTHEQUE!$H$25*[1]SYNTHESE!$I347+[1]BIBLIOTHEQUE!$H$26*[1]SYNTHESE!$J347+[1]BIBLIOTHEQUE!$H$27*[1]SYNTHESE!$K347,
IF(AND(
[1]SYNTHESE!$AQ347='[1]GRILLE COTATION'!$C$60,
[1]SYNTHESE!$AJ347&gt;'[1]GRILLE COTATION'!$G$60,
[1]SYNTHESE!$M347=[1]BIBLIOTHEQUE!$F$15),
[1]BIBLIOTHEQUE!$H$15*[1]SYNTHESE!$F347+[1]BIBLIOTHEQUE!$H$16*[1]SYNTHESE!$G347+[1]BIBLIOTHEQUE!$H$17*[1]SYNTHESE!$H347+[1]BIBLIOTHEQUE!$H$18*[1]SYNTHESE!$I347+[1]BIBLIOTHEQUE!$H$19*[1]SYNTHESE!$J347+[1]BIBLIOTHEQUE!$H$20*[1]SYNTHESE!$K347+[1]BIBLIOTHEQUE!$H$21*[1]SYNTHESE!$L347,""))</f>
        <v/>
      </c>
      <c r="M348" s="35"/>
      <c r="N348" s="36" t="str">
        <f ca="1">IF(AND([1]SYNTHESE!$AR347='[1]GRILLE COTATION'!$C$72,[1]SYNTHESE!$AJ347&gt;'[1]GRILLE COTATION'!$G$72),[1]BIBLIOTHEQUE!$H$29*[1]SYNTHESE!$Q347/[1]SYNTHESE!$P347*1.2,"")</f>
        <v/>
      </c>
      <c r="O348" s="35"/>
      <c r="P348" s="35"/>
      <c r="Q348" s="36" t="str">
        <f ca="1">IF(AND([1]SYNTHESE!$AS347='[1]GRILLE COTATION'!$C$84,[1]SYNTHESE!$AJ347&gt;'[1]GRILLE COTATION'!$G$84),[1]BIBLIOTHEQUE!$H$32*[1]SYNTHESE!$Q347/[1]SYNTHESE!$P347,"")</f>
        <v/>
      </c>
      <c r="R348" s="35"/>
      <c r="S348" s="36" t="str">
        <f ca="1">IF(AND([1]SYNTHESE!$AT347='[1]GRILLE COTATION'!$C$97,[1]SYNTHESE!$AJ347&gt;'[1]GRILLE COTATION'!$G$97),[1]BIBLIOTHEQUE!$H$35*[1]SYNTHESE!$N347,"")</f>
        <v/>
      </c>
      <c r="T348" s="36" t="str">
        <f ca="1">IF(AND([1]SYNTHESE!$AU347='[1]GRILLE COTATION'!$C$109,[1]SYNTHESE!$AJ347&gt;'[1]GRILLE COTATION'!$G$109),[1]BIBLIOTHEQUE!$H$36*[1]SYNTHESE!$N347,"")</f>
        <v/>
      </c>
      <c r="U348" s="36" t="str">
        <f ca="1">IF(AND([1]SYNTHESE!$AV347='[1]GRILLE COTATION'!$C$121,[1]SYNTHESE!$AJ347&gt;'[1]GRILLE COTATION'!$G$121),[1]BIBLIOTHEQUE!$H$37*[1]SYNTHESE!$N347,"")</f>
        <v/>
      </c>
      <c r="V348" s="35"/>
      <c r="W348" s="36" t="str">
        <f ca="1">IF(AND([1]SYNTHESE!$AW347='[1]GRILLE COTATION'!$C$134,[1]SYNTHESE!$AJ347&gt;'[1]GRILLE COTATION'!$G$134),[1]BIBLIOTHEQUE!$H$40*[1]SYNTHESE!$P347*[1]SYNTHESE!$O347,"")</f>
        <v/>
      </c>
      <c r="X348" s="36"/>
      <c r="Y348" s="36" t="str">
        <f ca="1">IF(AND([1]SYNTHESE!$AX347='[1]GRILLE COTATION'!$C$146,[1]SYNTHESE!$AJ347&gt;'[1]GRILLE COTATION'!$G$146,[1]SYNTHESE!$P347&gt;=4),[1]BIBLIOTHEQUE!$H$42*[1]SYNTHESE!$O347,"")</f>
        <v/>
      </c>
      <c r="Z348" s="37"/>
    </row>
    <row r="349" spans="1:26" x14ac:dyDescent="0.25">
      <c r="A349" s="4">
        <v>480</v>
      </c>
      <c r="B349" s="34" t="str">
        <f ca="1">IF(AND([1]SYNTHESE!$AM348='[1]GRILLE COTATION'!$C$9,[1]SYNTHESE!$W348&gt;'[1]GRILLE COTATION'!$G$9),[1]BIBLIOTHEQUE!$H$3*[1]SYNTHESE!$N348,"")</f>
        <v/>
      </c>
      <c r="C349" s="35"/>
      <c r="D349" s="36" t="str">
        <f>IF(AND([1]SYNTHESE!$AK348='[1]GRILLE COTATION'!$F$42,[1]SYNTHESE!$AP348='[1]GRILLE COTATION'!$C$42),[1]BIBLIOTHEQUE!$H$6,"")</f>
        <v/>
      </c>
      <c r="E349" s="35"/>
      <c r="F349" s="36" t="str">
        <f>IF(AND([1]SYNTHESE!$AN348='[1]GRILLE COTATION'!$C$22,[1]SYNTHESE!$AK348=[1]PARAM!$B$2,[1]SYNTHESE!$AB348="CHAUDIERE  INDIV.",[1]SYNTHESE!$AA348="GAZ"),[1]BIBLIOTHEQUE!$H$8*[1]SYNTHESE!$N348,
IF(AND([1]SYNTHESE!$AN348='[1]GRILLE COTATION'!$C$22,[1]SYNTHESE!$AK348=[1]PARAM!$B$3,[1]SYNTHESE!$AB348="CHAUDIERE  INDIV.",[1]SYNTHESE!$AA348="GAZ"),[1]BIBLIOTHEQUE!$H$8*[1]SYNTHESE!$N348,
IF(AND([1]SYNTHESE!$AN348='[1]GRILLE COTATION'!$C$22,[1]SYNTHESE!$AK348=[1]PARAM!$B$4,[1]SYNTHESE!$AB348="CHAUDIERE  INDIV.",[1]SYNTHESE!$AA348="GAZ"),[1]BIBLIOTHEQUE!$H$8*[1]SYNTHESE!$N348,
IF(AND([1]SYNTHESE!$AN348='[1]GRILLE COTATION'!$C$22,[1]SYNTHESE!$AK348=[1]PARAM!$B$5,[1]SYNTHESE!$AB348="CHAUDIERE  INDIV.",[1]SYNTHESE!$AA348="GAZ"),[1]BIBLIOTHEQUE!$H$8*[1]SYNTHESE!$N348,""))))</f>
        <v/>
      </c>
      <c r="G349" s="36" t="str">
        <f>IF(AND([1]SYNTHESE!$AN348='[1]GRILLE COTATION'!$C$22,[1]SYNTHESE!$AK348='[1]GRILLE COTATION'!$F$22),[1]BIBLIOTHEQUE!$H$9*[1]SYNTHESE!$N348,"")</f>
        <v/>
      </c>
      <c r="H349" s="36" t="str">
        <f>IF(AND([1]SYNTHESE!$AO348='[1]GRILLE COTATION'!$C$35,[1]SYNTHESE!$AK348='[1]GRILLE COTATION'!$F$35),[1]BIBLIOTHEQUE!$H$10*[1]SYNTHESE!$N348,
IF([1]SYNTHESE!$AO348='[1]GRILLE COTATION'!$C$38,[1]BIBLIOTHEQUE!$H$10*[1]SYNTHESE!$N348,""))</f>
        <v/>
      </c>
      <c r="I349" s="35"/>
      <c r="J349" s="36" t="str">
        <f ca="1">IF(AND(I349="",AI349="",BI349="",CI349="",DI349="",EI349="",FI349="",GI349="",HI349="",II349="",[1]SYNTHESE!$AP348='[1]GRILLE COTATION'!$C$42,[1]SYNTHESE!$AJ348&gt;'[1]GRILLE COTATION'!$G$48,[1]SYNTHESE!$M348=[1]BIBLIOTHEQUE!$F$15),[1]BIBLIOTHEQUE!$H$13*[1]SYNTHESE!$Q348*1.5,
IF(AND(I349="",AI349="",BI349="",CI349="",DI349="",EI349="",FI349="",GI349="",HI349="",II349="",[1]SYNTHESE!$AP348='[1]GRILLE COTATION'!$C$42,[1]SYNTHESE!$AJ348&gt;'[1]GRILLE COTATION'!$G$48,[1]SYNTHESE!$M348=[1]BIBLIOTHEQUE!$F$22),[1]BIBLIOTHEQUE!$H$13*[1]SYNTHESE!$Q348,""))</f>
        <v/>
      </c>
      <c r="K349" s="35"/>
      <c r="L349" s="36" t="str">
        <f ca="1">IF(AND(
[1]SYNTHESE!$AQ348='[1]GRILLE COTATION'!$C$60,
[1]SYNTHESE!$AJ348&gt;'[1]GRILLE COTATION'!$G$60,
[1]SYNTHESE!$M348=[1]BIBLIOTHEQUE!$F$22),
[1]BIBLIOTHEQUE!$H$22*[1]SYNTHESE!$F348+[1]BIBLIOTHEQUE!$H$23*[1]SYNTHESE!$G348+[1]BIBLIOTHEQUE!$H$24*[1]SYNTHESE!$H348+[1]BIBLIOTHEQUE!$H$25*[1]SYNTHESE!$I348+[1]BIBLIOTHEQUE!$H$26*[1]SYNTHESE!$J348+[1]BIBLIOTHEQUE!$H$27*[1]SYNTHESE!$K348,
IF(AND(
[1]SYNTHESE!$AQ348='[1]GRILLE COTATION'!$C$60,
[1]SYNTHESE!$AJ348&gt;'[1]GRILLE COTATION'!$G$60,
[1]SYNTHESE!$M348=[1]BIBLIOTHEQUE!$F$15),
[1]BIBLIOTHEQUE!$H$15*[1]SYNTHESE!$F348+[1]BIBLIOTHEQUE!$H$16*[1]SYNTHESE!$G348+[1]BIBLIOTHEQUE!$H$17*[1]SYNTHESE!$H348+[1]BIBLIOTHEQUE!$H$18*[1]SYNTHESE!$I348+[1]BIBLIOTHEQUE!$H$19*[1]SYNTHESE!$J348+[1]BIBLIOTHEQUE!$H$20*[1]SYNTHESE!$K348+[1]BIBLIOTHEQUE!$H$21*[1]SYNTHESE!$L348,""))</f>
        <v/>
      </c>
      <c r="M349" s="35"/>
      <c r="N349" s="36" t="str">
        <f ca="1">IF(AND([1]SYNTHESE!$AR348='[1]GRILLE COTATION'!$C$72,[1]SYNTHESE!$AJ348&gt;'[1]GRILLE COTATION'!$G$72),[1]BIBLIOTHEQUE!$H$29*[1]SYNTHESE!$Q348/[1]SYNTHESE!$P348*1.2,"")</f>
        <v/>
      </c>
      <c r="O349" s="35"/>
      <c r="P349" s="35"/>
      <c r="Q349" s="36" t="str">
        <f ca="1">IF(AND([1]SYNTHESE!$AS348='[1]GRILLE COTATION'!$C$84,[1]SYNTHESE!$AJ348&gt;'[1]GRILLE COTATION'!$G$84),[1]BIBLIOTHEQUE!$H$32*[1]SYNTHESE!$Q348/[1]SYNTHESE!$P348,"")</f>
        <v/>
      </c>
      <c r="R349" s="35"/>
      <c r="S349" s="36" t="str">
        <f ca="1">IF(AND([1]SYNTHESE!$AT348='[1]GRILLE COTATION'!$C$97,[1]SYNTHESE!$AJ348&gt;'[1]GRILLE COTATION'!$G$97),[1]BIBLIOTHEQUE!$H$35*[1]SYNTHESE!$N348,"")</f>
        <v/>
      </c>
      <c r="T349" s="36" t="str">
        <f ca="1">IF(AND([1]SYNTHESE!$AU348='[1]GRILLE COTATION'!$C$109,[1]SYNTHESE!$AJ348&gt;'[1]GRILLE COTATION'!$G$109),[1]BIBLIOTHEQUE!$H$36*[1]SYNTHESE!$N348,"")</f>
        <v/>
      </c>
      <c r="U349" s="36" t="str">
        <f ca="1">IF(AND([1]SYNTHESE!$AV348='[1]GRILLE COTATION'!$C$121,[1]SYNTHESE!$AJ348&gt;'[1]GRILLE COTATION'!$G$121),[1]BIBLIOTHEQUE!$H$37*[1]SYNTHESE!$N348,"")</f>
        <v/>
      </c>
      <c r="V349" s="35"/>
      <c r="W349" s="36" t="str">
        <f ca="1">IF(AND([1]SYNTHESE!$AW348='[1]GRILLE COTATION'!$C$134,[1]SYNTHESE!$AJ348&gt;'[1]GRILLE COTATION'!$G$134),[1]BIBLIOTHEQUE!$H$40*[1]SYNTHESE!$P348*[1]SYNTHESE!$O348,"")</f>
        <v/>
      </c>
      <c r="X349" s="36"/>
      <c r="Y349" s="36" t="str">
        <f ca="1">IF(AND([1]SYNTHESE!$AX348='[1]GRILLE COTATION'!$C$146,[1]SYNTHESE!$AJ348&gt;'[1]GRILLE COTATION'!$G$146,[1]SYNTHESE!$P348&gt;=4),[1]BIBLIOTHEQUE!$H$42*[1]SYNTHESE!$O348,"")</f>
        <v/>
      </c>
      <c r="Z349" s="37"/>
    </row>
    <row r="350" spans="1:26" x14ac:dyDescent="0.25">
      <c r="A350" s="4">
        <v>482</v>
      </c>
      <c r="B350" s="34" t="str">
        <f ca="1">IF(AND([1]SYNTHESE!$AM349='[1]GRILLE COTATION'!$C$9,[1]SYNTHESE!$W349&gt;'[1]GRILLE COTATION'!$G$9),[1]BIBLIOTHEQUE!$H$3*[1]SYNTHESE!$N349,"")</f>
        <v/>
      </c>
      <c r="C350" s="35"/>
      <c r="D350" s="36" t="str">
        <f>IF(AND([1]SYNTHESE!$AK349='[1]GRILLE COTATION'!$F$42,[1]SYNTHESE!$AP349='[1]GRILLE COTATION'!$C$42),[1]BIBLIOTHEQUE!$H$6,"")</f>
        <v/>
      </c>
      <c r="E350" s="35"/>
      <c r="F350" s="36" t="str">
        <f>IF(AND([1]SYNTHESE!$AN349='[1]GRILLE COTATION'!$C$22,[1]SYNTHESE!$AK349=[1]PARAM!$B$2,[1]SYNTHESE!$AB349="CHAUDIERE  INDIV.",[1]SYNTHESE!$AA349="GAZ"),[1]BIBLIOTHEQUE!$H$8*[1]SYNTHESE!$N349,
IF(AND([1]SYNTHESE!$AN349='[1]GRILLE COTATION'!$C$22,[1]SYNTHESE!$AK349=[1]PARAM!$B$3,[1]SYNTHESE!$AB349="CHAUDIERE  INDIV.",[1]SYNTHESE!$AA349="GAZ"),[1]BIBLIOTHEQUE!$H$8*[1]SYNTHESE!$N349,
IF(AND([1]SYNTHESE!$AN349='[1]GRILLE COTATION'!$C$22,[1]SYNTHESE!$AK349=[1]PARAM!$B$4,[1]SYNTHESE!$AB349="CHAUDIERE  INDIV.",[1]SYNTHESE!$AA349="GAZ"),[1]BIBLIOTHEQUE!$H$8*[1]SYNTHESE!$N349,
IF(AND([1]SYNTHESE!$AN349='[1]GRILLE COTATION'!$C$22,[1]SYNTHESE!$AK349=[1]PARAM!$B$5,[1]SYNTHESE!$AB349="CHAUDIERE  INDIV.",[1]SYNTHESE!$AA349="GAZ"),[1]BIBLIOTHEQUE!$H$8*[1]SYNTHESE!$N349,""))))</f>
        <v/>
      </c>
      <c r="G350" s="36" t="str">
        <f>IF(AND([1]SYNTHESE!$AN349='[1]GRILLE COTATION'!$C$22,[1]SYNTHESE!$AK349='[1]GRILLE COTATION'!$F$22),[1]BIBLIOTHEQUE!$H$9*[1]SYNTHESE!$N349,"")</f>
        <v/>
      </c>
      <c r="H350" s="36" t="str">
        <f>IF(AND([1]SYNTHESE!$AO349='[1]GRILLE COTATION'!$C$35,[1]SYNTHESE!$AK349='[1]GRILLE COTATION'!$F$35),[1]BIBLIOTHEQUE!$H$10*[1]SYNTHESE!$N349,
IF([1]SYNTHESE!$AO349='[1]GRILLE COTATION'!$C$38,[1]BIBLIOTHEQUE!$H$10*[1]SYNTHESE!$N349,""))</f>
        <v/>
      </c>
      <c r="I350" s="35"/>
      <c r="J350" s="36" t="str">
        <f ca="1">IF(AND(I350="",AI350="",BI350="",CI350="",DI350="",EI350="",FI350="",GI350="",HI350="",II350="",[1]SYNTHESE!$AP349='[1]GRILLE COTATION'!$C$42,[1]SYNTHESE!$AJ349&gt;'[1]GRILLE COTATION'!$G$48,[1]SYNTHESE!$M349=[1]BIBLIOTHEQUE!$F$15),[1]BIBLIOTHEQUE!$H$13*[1]SYNTHESE!$Q349*1.5,
IF(AND(I350="",AI350="",BI350="",CI350="",DI350="",EI350="",FI350="",GI350="",HI350="",II350="",[1]SYNTHESE!$AP349='[1]GRILLE COTATION'!$C$42,[1]SYNTHESE!$AJ349&gt;'[1]GRILLE COTATION'!$G$48,[1]SYNTHESE!$M349=[1]BIBLIOTHEQUE!$F$22),[1]BIBLIOTHEQUE!$H$13*[1]SYNTHESE!$Q349,""))</f>
        <v/>
      </c>
      <c r="K350" s="35"/>
      <c r="L350" s="36" t="str">
        <f ca="1">IF(AND(
[1]SYNTHESE!$AQ349='[1]GRILLE COTATION'!$C$60,
[1]SYNTHESE!$AJ349&gt;'[1]GRILLE COTATION'!$G$60,
[1]SYNTHESE!$M349=[1]BIBLIOTHEQUE!$F$22),
[1]BIBLIOTHEQUE!$H$22*[1]SYNTHESE!$F349+[1]BIBLIOTHEQUE!$H$23*[1]SYNTHESE!$G349+[1]BIBLIOTHEQUE!$H$24*[1]SYNTHESE!$H349+[1]BIBLIOTHEQUE!$H$25*[1]SYNTHESE!$I349+[1]BIBLIOTHEQUE!$H$26*[1]SYNTHESE!$J349+[1]BIBLIOTHEQUE!$H$27*[1]SYNTHESE!$K349,
IF(AND(
[1]SYNTHESE!$AQ349='[1]GRILLE COTATION'!$C$60,
[1]SYNTHESE!$AJ349&gt;'[1]GRILLE COTATION'!$G$60,
[1]SYNTHESE!$M349=[1]BIBLIOTHEQUE!$F$15),
[1]BIBLIOTHEQUE!$H$15*[1]SYNTHESE!$F349+[1]BIBLIOTHEQUE!$H$16*[1]SYNTHESE!$G349+[1]BIBLIOTHEQUE!$H$17*[1]SYNTHESE!$H349+[1]BIBLIOTHEQUE!$H$18*[1]SYNTHESE!$I349+[1]BIBLIOTHEQUE!$H$19*[1]SYNTHESE!$J349+[1]BIBLIOTHEQUE!$H$20*[1]SYNTHESE!$K349+[1]BIBLIOTHEQUE!$H$21*[1]SYNTHESE!$L349,""))</f>
        <v/>
      </c>
      <c r="M350" s="35"/>
      <c r="N350" s="36" t="str">
        <f ca="1">IF(AND([1]SYNTHESE!$AR349='[1]GRILLE COTATION'!$C$72,[1]SYNTHESE!$AJ349&gt;'[1]GRILLE COTATION'!$G$72),[1]BIBLIOTHEQUE!$H$29*[1]SYNTHESE!$Q349/[1]SYNTHESE!$P349*1.2,"")</f>
        <v/>
      </c>
      <c r="O350" s="35"/>
      <c r="P350" s="35"/>
      <c r="Q350" s="36" t="str">
        <f ca="1">IF(AND([1]SYNTHESE!$AS349='[1]GRILLE COTATION'!$C$84,[1]SYNTHESE!$AJ349&gt;'[1]GRILLE COTATION'!$G$84),[1]BIBLIOTHEQUE!$H$32*[1]SYNTHESE!$Q349/[1]SYNTHESE!$P349,"")</f>
        <v/>
      </c>
      <c r="R350" s="35"/>
      <c r="S350" s="36" t="str">
        <f ca="1">IF(AND([1]SYNTHESE!$AT349='[1]GRILLE COTATION'!$C$97,[1]SYNTHESE!$AJ349&gt;'[1]GRILLE COTATION'!$G$97),[1]BIBLIOTHEQUE!$H$35*[1]SYNTHESE!$N349,"")</f>
        <v/>
      </c>
      <c r="T350" s="36" t="str">
        <f ca="1">IF(AND([1]SYNTHESE!$AU349='[1]GRILLE COTATION'!$C$109,[1]SYNTHESE!$AJ349&gt;'[1]GRILLE COTATION'!$G$109),[1]BIBLIOTHEQUE!$H$36*[1]SYNTHESE!$N349,"")</f>
        <v/>
      </c>
      <c r="U350" s="36" t="str">
        <f ca="1">IF(AND([1]SYNTHESE!$AV349='[1]GRILLE COTATION'!$C$121,[1]SYNTHESE!$AJ349&gt;'[1]GRILLE COTATION'!$G$121),[1]BIBLIOTHEQUE!$H$37*[1]SYNTHESE!$N349,"")</f>
        <v/>
      </c>
      <c r="V350" s="35"/>
      <c r="W350" s="36" t="str">
        <f ca="1">IF(AND([1]SYNTHESE!$AW349='[1]GRILLE COTATION'!$C$134,[1]SYNTHESE!$AJ349&gt;'[1]GRILLE COTATION'!$G$134),[1]BIBLIOTHEQUE!$H$40*[1]SYNTHESE!$P349*[1]SYNTHESE!$O349,"")</f>
        <v/>
      </c>
      <c r="X350" s="36"/>
      <c r="Y350" s="36" t="str">
        <f ca="1">IF(AND([1]SYNTHESE!$AX349='[1]GRILLE COTATION'!$C$146,[1]SYNTHESE!$AJ349&gt;'[1]GRILLE COTATION'!$G$146,[1]SYNTHESE!$P349&gt;=4),[1]BIBLIOTHEQUE!$H$42*[1]SYNTHESE!$O349,"")</f>
        <v/>
      </c>
      <c r="Z350" s="37"/>
    </row>
    <row r="351" spans="1:26" x14ac:dyDescent="0.25">
      <c r="A351" s="4">
        <v>483</v>
      </c>
      <c r="B351" s="34" t="str">
        <f ca="1">IF(AND([1]SYNTHESE!$AM350='[1]GRILLE COTATION'!$C$9,[1]SYNTHESE!$W350&gt;'[1]GRILLE COTATION'!$G$9),[1]BIBLIOTHEQUE!$H$3*[1]SYNTHESE!$N350,"")</f>
        <v/>
      </c>
      <c r="C351" s="35"/>
      <c r="D351" s="36" t="str">
        <f>IF(AND([1]SYNTHESE!$AK350='[1]GRILLE COTATION'!$F$42,[1]SYNTHESE!$AP350='[1]GRILLE COTATION'!$C$42),[1]BIBLIOTHEQUE!$H$6,"")</f>
        <v/>
      </c>
      <c r="E351" s="35"/>
      <c r="F351" s="36" t="str">
        <f>IF(AND([1]SYNTHESE!$AN350='[1]GRILLE COTATION'!$C$22,[1]SYNTHESE!$AK350=[1]PARAM!$B$2,[1]SYNTHESE!$AB350="CHAUDIERE  INDIV.",[1]SYNTHESE!$AA350="GAZ"),[1]BIBLIOTHEQUE!$H$8*[1]SYNTHESE!$N350,
IF(AND([1]SYNTHESE!$AN350='[1]GRILLE COTATION'!$C$22,[1]SYNTHESE!$AK350=[1]PARAM!$B$3,[1]SYNTHESE!$AB350="CHAUDIERE  INDIV.",[1]SYNTHESE!$AA350="GAZ"),[1]BIBLIOTHEQUE!$H$8*[1]SYNTHESE!$N350,
IF(AND([1]SYNTHESE!$AN350='[1]GRILLE COTATION'!$C$22,[1]SYNTHESE!$AK350=[1]PARAM!$B$4,[1]SYNTHESE!$AB350="CHAUDIERE  INDIV.",[1]SYNTHESE!$AA350="GAZ"),[1]BIBLIOTHEQUE!$H$8*[1]SYNTHESE!$N350,
IF(AND([1]SYNTHESE!$AN350='[1]GRILLE COTATION'!$C$22,[1]SYNTHESE!$AK350=[1]PARAM!$B$5,[1]SYNTHESE!$AB350="CHAUDIERE  INDIV.",[1]SYNTHESE!$AA350="GAZ"),[1]BIBLIOTHEQUE!$H$8*[1]SYNTHESE!$N350,""))))</f>
        <v/>
      </c>
      <c r="G351" s="36" t="str">
        <f>IF(AND([1]SYNTHESE!$AN350='[1]GRILLE COTATION'!$C$22,[1]SYNTHESE!$AK350='[1]GRILLE COTATION'!$F$22),[1]BIBLIOTHEQUE!$H$9*[1]SYNTHESE!$N350,"")</f>
        <v/>
      </c>
      <c r="H351" s="36" t="str">
        <f>IF(AND([1]SYNTHESE!$AO350='[1]GRILLE COTATION'!$C$35,[1]SYNTHESE!$AK350='[1]GRILLE COTATION'!$F$35),[1]BIBLIOTHEQUE!$H$10*[1]SYNTHESE!$N350,
IF([1]SYNTHESE!$AO350='[1]GRILLE COTATION'!$C$38,[1]BIBLIOTHEQUE!$H$10*[1]SYNTHESE!$N350,""))</f>
        <v/>
      </c>
      <c r="I351" s="35"/>
      <c r="J351" s="36" t="str">
        <f ca="1">IF(AND(I351="",AI351="",BI351="",CI351="",DI351="",EI351="",FI351="",GI351="",HI351="",II351="",[1]SYNTHESE!$AP350='[1]GRILLE COTATION'!$C$42,[1]SYNTHESE!$AJ350&gt;'[1]GRILLE COTATION'!$G$48,[1]SYNTHESE!$M350=[1]BIBLIOTHEQUE!$F$15),[1]BIBLIOTHEQUE!$H$13*[1]SYNTHESE!$Q350*1.5,
IF(AND(I351="",AI351="",BI351="",CI351="",DI351="",EI351="",FI351="",GI351="",HI351="",II351="",[1]SYNTHESE!$AP350='[1]GRILLE COTATION'!$C$42,[1]SYNTHESE!$AJ350&gt;'[1]GRILLE COTATION'!$G$48,[1]SYNTHESE!$M350=[1]BIBLIOTHEQUE!$F$22),[1]BIBLIOTHEQUE!$H$13*[1]SYNTHESE!$Q350,""))</f>
        <v/>
      </c>
      <c r="K351" s="35"/>
      <c r="L351" s="36" t="str">
        <f ca="1">IF(AND(
[1]SYNTHESE!$AQ350='[1]GRILLE COTATION'!$C$60,
[1]SYNTHESE!$AJ350&gt;'[1]GRILLE COTATION'!$G$60,
[1]SYNTHESE!$M350=[1]BIBLIOTHEQUE!$F$22),
[1]BIBLIOTHEQUE!$H$22*[1]SYNTHESE!$F350+[1]BIBLIOTHEQUE!$H$23*[1]SYNTHESE!$G350+[1]BIBLIOTHEQUE!$H$24*[1]SYNTHESE!$H350+[1]BIBLIOTHEQUE!$H$25*[1]SYNTHESE!$I350+[1]BIBLIOTHEQUE!$H$26*[1]SYNTHESE!$J350+[1]BIBLIOTHEQUE!$H$27*[1]SYNTHESE!$K350,
IF(AND(
[1]SYNTHESE!$AQ350='[1]GRILLE COTATION'!$C$60,
[1]SYNTHESE!$AJ350&gt;'[1]GRILLE COTATION'!$G$60,
[1]SYNTHESE!$M350=[1]BIBLIOTHEQUE!$F$15),
[1]BIBLIOTHEQUE!$H$15*[1]SYNTHESE!$F350+[1]BIBLIOTHEQUE!$H$16*[1]SYNTHESE!$G350+[1]BIBLIOTHEQUE!$H$17*[1]SYNTHESE!$H350+[1]BIBLIOTHEQUE!$H$18*[1]SYNTHESE!$I350+[1]BIBLIOTHEQUE!$H$19*[1]SYNTHESE!$J350+[1]BIBLIOTHEQUE!$H$20*[1]SYNTHESE!$K350+[1]BIBLIOTHEQUE!$H$21*[1]SYNTHESE!$L350,""))</f>
        <v/>
      </c>
      <c r="M351" s="35"/>
      <c r="N351" s="36" t="str">
        <f ca="1">IF(AND([1]SYNTHESE!$AR350='[1]GRILLE COTATION'!$C$72,[1]SYNTHESE!$AJ350&gt;'[1]GRILLE COTATION'!$G$72),[1]BIBLIOTHEQUE!$H$29*[1]SYNTHESE!$Q350/[1]SYNTHESE!$P350*1.2,"")</f>
        <v/>
      </c>
      <c r="O351" s="35"/>
      <c r="P351" s="35"/>
      <c r="Q351" s="36" t="str">
        <f ca="1">IF(AND([1]SYNTHESE!$AS350='[1]GRILLE COTATION'!$C$84,[1]SYNTHESE!$AJ350&gt;'[1]GRILLE COTATION'!$G$84),[1]BIBLIOTHEQUE!$H$32*[1]SYNTHESE!$Q350/[1]SYNTHESE!$P350,"")</f>
        <v/>
      </c>
      <c r="R351" s="35"/>
      <c r="S351" s="36" t="str">
        <f ca="1">IF(AND([1]SYNTHESE!$AT350='[1]GRILLE COTATION'!$C$97,[1]SYNTHESE!$AJ350&gt;'[1]GRILLE COTATION'!$G$97),[1]BIBLIOTHEQUE!$H$35*[1]SYNTHESE!$N350,"")</f>
        <v/>
      </c>
      <c r="T351" s="36" t="str">
        <f ca="1">IF(AND([1]SYNTHESE!$AU350='[1]GRILLE COTATION'!$C$109,[1]SYNTHESE!$AJ350&gt;'[1]GRILLE COTATION'!$G$109),[1]BIBLIOTHEQUE!$H$36*[1]SYNTHESE!$N350,"")</f>
        <v/>
      </c>
      <c r="U351" s="36" t="str">
        <f ca="1">IF(AND([1]SYNTHESE!$AV350='[1]GRILLE COTATION'!$C$121,[1]SYNTHESE!$AJ350&gt;'[1]GRILLE COTATION'!$G$121),[1]BIBLIOTHEQUE!$H$37*[1]SYNTHESE!$N350,"")</f>
        <v/>
      </c>
      <c r="V351" s="35"/>
      <c r="W351" s="36" t="str">
        <f ca="1">IF(AND([1]SYNTHESE!$AW350='[1]GRILLE COTATION'!$C$134,[1]SYNTHESE!$AJ350&gt;'[1]GRILLE COTATION'!$G$134),[1]BIBLIOTHEQUE!$H$40*[1]SYNTHESE!$P350*[1]SYNTHESE!$O350,"")</f>
        <v/>
      </c>
      <c r="X351" s="36"/>
      <c r="Y351" s="36" t="str">
        <f ca="1">IF(AND([1]SYNTHESE!$AX350='[1]GRILLE COTATION'!$C$146,[1]SYNTHESE!$AJ350&gt;'[1]GRILLE COTATION'!$G$146,[1]SYNTHESE!$P350&gt;=4),[1]BIBLIOTHEQUE!$H$42*[1]SYNTHESE!$O350,"")</f>
        <v/>
      </c>
      <c r="Z351" s="37"/>
    </row>
    <row r="352" spans="1:26" x14ac:dyDescent="0.25">
      <c r="A352" s="4">
        <v>484</v>
      </c>
      <c r="B352" s="34" t="str">
        <f ca="1">IF(AND([1]SYNTHESE!$AM351='[1]GRILLE COTATION'!$C$9,[1]SYNTHESE!$W351&gt;'[1]GRILLE COTATION'!$G$9),[1]BIBLIOTHEQUE!$H$3*[1]SYNTHESE!$N351,"")</f>
        <v/>
      </c>
      <c r="C352" s="35"/>
      <c r="D352" s="36" t="str">
        <f>IF(AND([1]SYNTHESE!$AK351='[1]GRILLE COTATION'!$F$42,[1]SYNTHESE!$AP351='[1]GRILLE COTATION'!$C$42),[1]BIBLIOTHEQUE!$H$6,"")</f>
        <v/>
      </c>
      <c r="E352" s="35"/>
      <c r="F352" s="36" t="str">
        <f>IF(AND([1]SYNTHESE!$AN351='[1]GRILLE COTATION'!$C$22,[1]SYNTHESE!$AK351=[1]PARAM!$B$2,[1]SYNTHESE!$AB351="CHAUDIERE  INDIV.",[1]SYNTHESE!$AA351="GAZ"),[1]BIBLIOTHEQUE!$H$8*[1]SYNTHESE!$N351,
IF(AND([1]SYNTHESE!$AN351='[1]GRILLE COTATION'!$C$22,[1]SYNTHESE!$AK351=[1]PARAM!$B$3,[1]SYNTHESE!$AB351="CHAUDIERE  INDIV.",[1]SYNTHESE!$AA351="GAZ"),[1]BIBLIOTHEQUE!$H$8*[1]SYNTHESE!$N351,
IF(AND([1]SYNTHESE!$AN351='[1]GRILLE COTATION'!$C$22,[1]SYNTHESE!$AK351=[1]PARAM!$B$4,[1]SYNTHESE!$AB351="CHAUDIERE  INDIV.",[1]SYNTHESE!$AA351="GAZ"),[1]BIBLIOTHEQUE!$H$8*[1]SYNTHESE!$N351,
IF(AND([1]SYNTHESE!$AN351='[1]GRILLE COTATION'!$C$22,[1]SYNTHESE!$AK351=[1]PARAM!$B$5,[1]SYNTHESE!$AB351="CHAUDIERE  INDIV.",[1]SYNTHESE!$AA351="GAZ"),[1]BIBLIOTHEQUE!$H$8*[1]SYNTHESE!$N351,""))))</f>
        <v/>
      </c>
      <c r="G352" s="36" t="str">
        <f>IF(AND([1]SYNTHESE!$AN351='[1]GRILLE COTATION'!$C$22,[1]SYNTHESE!$AK351='[1]GRILLE COTATION'!$F$22),[1]BIBLIOTHEQUE!$H$9*[1]SYNTHESE!$N351,"")</f>
        <v/>
      </c>
      <c r="H352" s="36" t="str">
        <f>IF(AND([1]SYNTHESE!$AO351='[1]GRILLE COTATION'!$C$35,[1]SYNTHESE!$AK351='[1]GRILLE COTATION'!$F$35),[1]BIBLIOTHEQUE!$H$10*[1]SYNTHESE!$N351,
IF([1]SYNTHESE!$AO351='[1]GRILLE COTATION'!$C$38,[1]BIBLIOTHEQUE!$H$10*[1]SYNTHESE!$N351,""))</f>
        <v/>
      </c>
      <c r="I352" s="35"/>
      <c r="J352" s="36" t="str">
        <f ca="1">IF(AND(I352="",AI352="",BI352="",CI352="",DI352="",EI352="",FI352="",GI352="",HI352="",II352="",[1]SYNTHESE!$AP351='[1]GRILLE COTATION'!$C$42,[1]SYNTHESE!$AJ351&gt;'[1]GRILLE COTATION'!$G$48,[1]SYNTHESE!$M351=[1]BIBLIOTHEQUE!$F$15),[1]BIBLIOTHEQUE!$H$13*[1]SYNTHESE!$Q351*1.5,
IF(AND(I352="",AI352="",BI352="",CI352="",DI352="",EI352="",FI352="",GI352="",HI352="",II352="",[1]SYNTHESE!$AP351='[1]GRILLE COTATION'!$C$42,[1]SYNTHESE!$AJ351&gt;'[1]GRILLE COTATION'!$G$48,[1]SYNTHESE!$M351=[1]BIBLIOTHEQUE!$F$22),[1]BIBLIOTHEQUE!$H$13*[1]SYNTHESE!$Q351,""))</f>
        <v/>
      </c>
      <c r="K352" s="35"/>
      <c r="L352" s="36" t="str">
        <f ca="1">IF(AND(
[1]SYNTHESE!$AQ351='[1]GRILLE COTATION'!$C$60,
[1]SYNTHESE!$AJ351&gt;'[1]GRILLE COTATION'!$G$60,
[1]SYNTHESE!$M351=[1]BIBLIOTHEQUE!$F$22),
[1]BIBLIOTHEQUE!$H$22*[1]SYNTHESE!$F351+[1]BIBLIOTHEQUE!$H$23*[1]SYNTHESE!$G351+[1]BIBLIOTHEQUE!$H$24*[1]SYNTHESE!$H351+[1]BIBLIOTHEQUE!$H$25*[1]SYNTHESE!$I351+[1]BIBLIOTHEQUE!$H$26*[1]SYNTHESE!$J351+[1]BIBLIOTHEQUE!$H$27*[1]SYNTHESE!$K351,
IF(AND(
[1]SYNTHESE!$AQ351='[1]GRILLE COTATION'!$C$60,
[1]SYNTHESE!$AJ351&gt;'[1]GRILLE COTATION'!$G$60,
[1]SYNTHESE!$M351=[1]BIBLIOTHEQUE!$F$15),
[1]BIBLIOTHEQUE!$H$15*[1]SYNTHESE!$F351+[1]BIBLIOTHEQUE!$H$16*[1]SYNTHESE!$G351+[1]BIBLIOTHEQUE!$H$17*[1]SYNTHESE!$H351+[1]BIBLIOTHEQUE!$H$18*[1]SYNTHESE!$I351+[1]BIBLIOTHEQUE!$H$19*[1]SYNTHESE!$J351+[1]BIBLIOTHEQUE!$H$20*[1]SYNTHESE!$K351+[1]BIBLIOTHEQUE!$H$21*[1]SYNTHESE!$L351,""))</f>
        <v/>
      </c>
      <c r="M352" s="35"/>
      <c r="N352" s="36" t="str">
        <f ca="1">IF(AND([1]SYNTHESE!$AR351='[1]GRILLE COTATION'!$C$72,[1]SYNTHESE!$AJ351&gt;'[1]GRILLE COTATION'!$G$72),[1]BIBLIOTHEQUE!$H$29*[1]SYNTHESE!$Q351/[1]SYNTHESE!$P351*1.2,"")</f>
        <v/>
      </c>
      <c r="O352" s="35"/>
      <c r="P352" s="35"/>
      <c r="Q352" s="36" t="str">
        <f ca="1">IF(AND([1]SYNTHESE!$AS351='[1]GRILLE COTATION'!$C$84,[1]SYNTHESE!$AJ351&gt;'[1]GRILLE COTATION'!$G$84),[1]BIBLIOTHEQUE!$H$32*[1]SYNTHESE!$Q351/[1]SYNTHESE!$P351,"")</f>
        <v/>
      </c>
      <c r="R352" s="35"/>
      <c r="S352" s="36" t="str">
        <f ca="1">IF(AND([1]SYNTHESE!$AT351='[1]GRILLE COTATION'!$C$97,[1]SYNTHESE!$AJ351&gt;'[1]GRILLE COTATION'!$G$97),[1]BIBLIOTHEQUE!$H$35*[1]SYNTHESE!$N351,"")</f>
        <v/>
      </c>
      <c r="T352" s="36" t="str">
        <f ca="1">IF(AND([1]SYNTHESE!$AU351='[1]GRILLE COTATION'!$C$109,[1]SYNTHESE!$AJ351&gt;'[1]GRILLE COTATION'!$G$109),[1]BIBLIOTHEQUE!$H$36*[1]SYNTHESE!$N351,"")</f>
        <v/>
      </c>
      <c r="U352" s="36" t="str">
        <f ca="1">IF(AND([1]SYNTHESE!$AV351='[1]GRILLE COTATION'!$C$121,[1]SYNTHESE!$AJ351&gt;'[1]GRILLE COTATION'!$G$121),[1]BIBLIOTHEQUE!$H$37*[1]SYNTHESE!$N351,"")</f>
        <v/>
      </c>
      <c r="V352" s="35"/>
      <c r="W352" s="36" t="str">
        <f ca="1">IF(AND([1]SYNTHESE!$AW351='[1]GRILLE COTATION'!$C$134,[1]SYNTHESE!$AJ351&gt;'[1]GRILLE COTATION'!$G$134),[1]BIBLIOTHEQUE!$H$40*[1]SYNTHESE!$P351*[1]SYNTHESE!$O351,"")</f>
        <v/>
      </c>
      <c r="X352" s="36"/>
      <c r="Y352" s="36" t="str">
        <f ca="1">IF(AND([1]SYNTHESE!$AX351='[1]GRILLE COTATION'!$C$146,[1]SYNTHESE!$AJ351&gt;'[1]GRILLE COTATION'!$G$146,[1]SYNTHESE!$P351&gt;=4),[1]BIBLIOTHEQUE!$H$42*[1]SYNTHESE!$O351,"")</f>
        <v/>
      </c>
      <c r="Z352" s="37"/>
    </row>
    <row r="353" spans="1:26" x14ac:dyDescent="0.25">
      <c r="A353" s="4">
        <v>485</v>
      </c>
      <c r="B353" s="34" t="str">
        <f ca="1">IF(AND([1]SYNTHESE!$AM352='[1]GRILLE COTATION'!$C$9,[1]SYNTHESE!$W352&gt;'[1]GRILLE COTATION'!$G$9),[1]BIBLIOTHEQUE!$H$3*[1]SYNTHESE!$N352,"")</f>
        <v/>
      </c>
      <c r="C353" s="35"/>
      <c r="D353" s="36" t="str">
        <f>IF(AND([1]SYNTHESE!$AK352='[1]GRILLE COTATION'!$F$42,[1]SYNTHESE!$AP352='[1]GRILLE COTATION'!$C$42),[1]BIBLIOTHEQUE!$H$6,"")</f>
        <v/>
      </c>
      <c r="E353" s="35"/>
      <c r="F353" s="36" t="str">
        <f>IF(AND([1]SYNTHESE!$AN352='[1]GRILLE COTATION'!$C$22,[1]SYNTHESE!$AK352=[1]PARAM!$B$2,[1]SYNTHESE!$AB352="CHAUDIERE  INDIV.",[1]SYNTHESE!$AA352="GAZ"),[1]BIBLIOTHEQUE!$H$8*[1]SYNTHESE!$N352,
IF(AND([1]SYNTHESE!$AN352='[1]GRILLE COTATION'!$C$22,[1]SYNTHESE!$AK352=[1]PARAM!$B$3,[1]SYNTHESE!$AB352="CHAUDIERE  INDIV.",[1]SYNTHESE!$AA352="GAZ"),[1]BIBLIOTHEQUE!$H$8*[1]SYNTHESE!$N352,
IF(AND([1]SYNTHESE!$AN352='[1]GRILLE COTATION'!$C$22,[1]SYNTHESE!$AK352=[1]PARAM!$B$4,[1]SYNTHESE!$AB352="CHAUDIERE  INDIV.",[1]SYNTHESE!$AA352="GAZ"),[1]BIBLIOTHEQUE!$H$8*[1]SYNTHESE!$N352,
IF(AND([1]SYNTHESE!$AN352='[1]GRILLE COTATION'!$C$22,[1]SYNTHESE!$AK352=[1]PARAM!$B$5,[1]SYNTHESE!$AB352="CHAUDIERE  INDIV.",[1]SYNTHESE!$AA352="GAZ"),[1]BIBLIOTHEQUE!$H$8*[1]SYNTHESE!$N352,""))))</f>
        <v/>
      </c>
      <c r="G353" s="36" t="str">
        <f>IF(AND([1]SYNTHESE!$AN352='[1]GRILLE COTATION'!$C$22,[1]SYNTHESE!$AK352='[1]GRILLE COTATION'!$F$22),[1]BIBLIOTHEQUE!$H$9*[1]SYNTHESE!$N352,"")</f>
        <v/>
      </c>
      <c r="H353" s="36" t="str">
        <f>IF(AND([1]SYNTHESE!$AO352='[1]GRILLE COTATION'!$C$35,[1]SYNTHESE!$AK352='[1]GRILLE COTATION'!$F$35),[1]BIBLIOTHEQUE!$H$10*[1]SYNTHESE!$N352,
IF([1]SYNTHESE!$AO352='[1]GRILLE COTATION'!$C$38,[1]BIBLIOTHEQUE!$H$10*[1]SYNTHESE!$N352,""))</f>
        <v/>
      </c>
      <c r="I353" s="35"/>
      <c r="J353" s="36" t="str">
        <f ca="1">IF(AND(I353="",AI353="",BI353="",CI353="",DI353="",EI353="",FI353="",GI353="",HI353="",II353="",[1]SYNTHESE!$AP352='[1]GRILLE COTATION'!$C$42,[1]SYNTHESE!$AJ352&gt;'[1]GRILLE COTATION'!$G$48,[1]SYNTHESE!$M352=[1]BIBLIOTHEQUE!$F$15),[1]BIBLIOTHEQUE!$H$13*[1]SYNTHESE!$Q352*1.5,
IF(AND(I353="",AI353="",BI353="",CI353="",DI353="",EI353="",FI353="",GI353="",HI353="",II353="",[1]SYNTHESE!$AP352='[1]GRILLE COTATION'!$C$42,[1]SYNTHESE!$AJ352&gt;'[1]GRILLE COTATION'!$G$48,[1]SYNTHESE!$M352=[1]BIBLIOTHEQUE!$F$22),[1]BIBLIOTHEQUE!$H$13*[1]SYNTHESE!$Q352,""))</f>
        <v/>
      </c>
      <c r="K353" s="35"/>
      <c r="L353" s="36" t="str">
        <f ca="1">IF(AND(
[1]SYNTHESE!$AQ352='[1]GRILLE COTATION'!$C$60,
[1]SYNTHESE!$AJ352&gt;'[1]GRILLE COTATION'!$G$60,
[1]SYNTHESE!$M352=[1]BIBLIOTHEQUE!$F$22),
[1]BIBLIOTHEQUE!$H$22*[1]SYNTHESE!$F352+[1]BIBLIOTHEQUE!$H$23*[1]SYNTHESE!$G352+[1]BIBLIOTHEQUE!$H$24*[1]SYNTHESE!$H352+[1]BIBLIOTHEQUE!$H$25*[1]SYNTHESE!$I352+[1]BIBLIOTHEQUE!$H$26*[1]SYNTHESE!$J352+[1]BIBLIOTHEQUE!$H$27*[1]SYNTHESE!$K352,
IF(AND(
[1]SYNTHESE!$AQ352='[1]GRILLE COTATION'!$C$60,
[1]SYNTHESE!$AJ352&gt;'[1]GRILLE COTATION'!$G$60,
[1]SYNTHESE!$M352=[1]BIBLIOTHEQUE!$F$15),
[1]BIBLIOTHEQUE!$H$15*[1]SYNTHESE!$F352+[1]BIBLIOTHEQUE!$H$16*[1]SYNTHESE!$G352+[1]BIBLIOTHEQUE!$H$17*[1]SYNTHESE!$H352+[1]BIBLIOTHEQUE!$H$18*[1]SYNTHESE!$I352+[1]BIBLIOTHEQUE!$H$19*[1]SYNTHESE!$J352+[1]BIBLIOTHEQUE!$H$20*[1]SYNTHESE!$K352+[1]BIBLIOTHEQUE!$H$21*[1]SYNTHESE!$L352,""))</f>
        <v/>
      </c>
      <c r="M353" s="35"/>
      <c r="N353" s="36" t="str">
        <f ca="1">IF(AND([1]SYNTHESE!$AR352='[1]GRILLE COTATION'!$C$72,[1]SYNTHESE!$AJ352&gt;'[1]GRILLE COTATION'!$G$72),[1]BIBLIOTHEQUE!$H$29*[1]SYNTHESE!$Q352/[1]SYNTHESE!$P352*1.2,"")</f>
        <v/>
      </c>
      <c r="O353" s="35"/>
      <c r="P353" s="35"/>
      <c r="Q353" s="36" t="str">
        <f ca="1">IF(AND([1]SYNTHESE!$AS352='[1]GRILLE COTATION'!$C$84,[1]SYNTHESE!$AJ352&gt;'[1]GRILLE COTATION'!$G$84),[1]BIBLIOTHEQUE!$H$32*[1]SYNTHESE!$Q352/[1]SYNTHESE!$P352,"")</f>
        <v/>
      </c>
      <c r="R353" s="35"/>
      <c r="S353" s="36" t="str">
        <f ca="1">IF(AND([1]SYNTHESE!$AT352='[1]GRILLE COTATION'!$C$97,[1]SYNTHESE!$AJ352&gt;'[1]GRILLE COTATION'!$G$97),[1]BIBLIOTHEQUE!$H$35*[1]SYNTHESE!$N352,"")</f>
        <v/>
      </c>
      <c r="T353" s="36" t="str">
        <f ca="1">IF(AND([1]SYNTHESE!$AU352='[1]GRILLE COTATION'!$C$109,[1]SYNTHESE!$AJ352&gt;'[1]GRILLE COTATION'!$G$109),[1]BIBLIOTHEQUE!$H$36*[1]SYNTHESE!$N352,"")</f>
        <v/>
      </c>
      <c r="U353" s="36" t="str">
        <f ca="1">IF(AND([1]SYNTHESE!$AV352='[1]GRILLE COTATION'!$C$121,[1]SYNTHESE!$AJ352&gt;'[1]GRILLE COTATION'!$G$121),[1]BIBLIOTHEQUE!$H$37*[1]SYNTHESE!$N352,"")</f>
        <v/>
      </c>
      <c r="V353" s="35"/>
      <c r="W353" s="36" t="str">
        <f ca="1">IF(AND([1]SYNTHESE!$AW352='[1]GRILLE COTATION'!$C$134,[1]SYNTHESE!$AJ352&gt;'[1]GRILLE COTATION'!$G$134),[1]BIBLIOTHEQUE!$H$40*[1]SYNTHESE!$P352*[1]SYNTHESE!$O352,"")</f>
        <v/>
      </c>
      <c r="X353" s="36"/>
      <c r="Y353" s="36" t="str">
        <f ca="1">IF(AND([1]SYNTHESE!$AX352='[1]GRILLE COTATION'!$C$146,[1]SYNTHESE!$AJ352&gt;'[1]GRILLE COTATION'!$G$146,[1]SYNTHESE!$P352&gt;=4),[1]BIBLIOTHEQUE!$H$42*[1]SYNTHESE!$O352,"")</f>
        <v/>
      </c>
      <c r="Z353" s="37"/>
    </row>
    <row r="354" spans="1:26" x14ac:dyDescent="0.25">
      <c r="A354" s="4">
        <v>486</v>
      </c>
      <c r="B354" s="34" t="str">
        <f ca="1">IF(AND([1]SYNTHESE!$AM353='[1]GRILLE COTATION'!$C$9,[1]SYNTHESE!$W353&gt;'[1]GRILLE COTATION'!$G$9),[1]BIBLIOTHEQUE!$H$3*[1]SYNTHESE!$N353,"")</f>
        <v/>
      </c>
      <c r="C354" s="35"/>
      <c r="D354" s="36" t="str">
        <f>IF(AND([1]SYNTHESE!$AK353='[1]GRILLE COTATION'!$F$42,[1]SYNTHESE!$AP353='[1]GRILLE COTATION'!$C$42),[1]BIBLIOTHEQUE!$H$6,"")</f>
        <v/>
      </c>
      <c r="E354" s="35"/>
      <c r="F354" s="36" t="str">
        <f>IF(AND([1]SYNTHESE!$AN353='[1]GRILLE COTATION'!$C$22,[1]SYNTHESE!$AK353=[1]PARAM!$B$2,[1]SYNTHESE!$AB353="CHAUDIERE  INDIV.",[1]SYNTHESE!$AA353="GAZ"),[1]BIBLIOTHEQUE!$H$8*[1]SYNTHESE!$N353,
IF(AND([1]SYNTHESE!$AN353='[1]GRILLE COTATION'!$C$22,[1]SYNTHESE!$AK353=[1]PARAM!$B$3,[1]SYNTHESE!$AB353="CHAUDIERE  INDIV.",[1]SYNTHESE!$AA353="GAZ"),[1]BIBLIOTHEQUE!$H$8*[1]SYNTHESE!$N353,
IF(AND([1]SYNTHESE!$AN353='[1]GRILLE COTATION'!$C$22,[1]SYNTHESE!$AK353=[1]PARAM!$B$4,[1]SYNTHESE!$AB353="CHAUDIERE  INDIV.",[1]SYNTHESE!$AA353="GAZ"),[1]BIBLIOTHEQUE!$H$8*[1]SYNTHESE!$N353,
IF(AND([1]SYNTHESE!$AN353='[1]GRILLE COTATION'!$C$22,[1]SYNTHESE!$AK353=[1]PARAM!$B$5,[1]SYNTHESE!$AB353="CHAUDIERE  INDIV.",[1]SYNTHESE!$AA353="GAZ"),[1]BIBLIOTHEQUE!$H$8*[1]SYNTHESE!$N353,""))))</f>
        <v/>
      </c>
      <c r="G354" s="36" t="str">
        <f>IF(AND([1]SYNTHESE!$AN353='[1]GRILLE COTATION'!$C$22,[1]SYNTHESE!$AK353='[1]GRILLE COTATION'!$F$22),[1]BIBLIOTHEQUE!$H$9*[1]SYNTHESE!$N353,"")</f>
        <v/>
      </c>
      <c r="H354" s="36" t="str">
        <f>IF(AND([1]SYNTHESE!$AO353='[1]GRILLE COTATION'!$C$35,[1]SYNTHESE!$AK353='[1]GRILLE COTATION'!$F$35),[1]BIBLIOTHEQUE!$H$10*[1]SYNTHESE!$N353,
IF([1]SYNTHESE!$AO353='[1]GRILLE COTATION'!$C$38,[1]BIBLIOTHEQUE!$H$10*[1]SYNTHESE!$N353,""))</f>
        <v/>
      </c>
      <c r="I354" s="35"/>
      <c r="J354" s="36" t="str">
        <f ca="1">IF(AND(I354="",AI354="",BI354="",CI354="",DI354="",EI354="",FI354="",GI354="",HI354="",II354="",[1]SYNTHESE!$AP353='[1]GRILLE COTATION'!$C$42,[1]SYNTHESE!$AJ353&gt;'[1]GRILLE COTATION'!$G$48,[1]SYNTHESE!$M353=[1]BIBLIOTHEQUE!$F$15),[1]BIBLIOTHEQUE!$H$13*[1]SYNTHESE!$Q353*1.5,
IF(AND(I354="",AI354="",BI354="",CI354="",DI354="",EI354="",FI354="",GI354="",HI354="",II354="",[1]SYNTHESE!$AP353='[1]GRILLE COTATION'!$C$42,[1]SYNTHESE!$AJ353&gt;'[1]GRILLE COTATION'!$G$48,[1]SYNTHESE!$M353=[1]BIBLIOTHEQUE!$F$22),[1]BIBLIOTHEQUE!$H$13*[1]SYNTHESE!$Q353,""))</f>
        <v/>
      </c>
      <c r="K354" s="35"/>
      <c r="L354" s="36" t="str">
        <f ca="1">IF(AND(
[1]SYNTHESE!$AQ353='[1]GRILLE COTATION'!$C$60,
[1]SYNTHESE!$AJ353&gt;'[1]GRILLE COTATION'!$G$60,
[1]SYNTHESE!$M353=[1]BIBLIOTHEQUE!$F$22),
[1]BIBLIOTHEQUE!$H$22*[1]SYNTHESE!$F353+[1]BIBLIOTHEQUE!$H$23*[1]SYNTHESE!$G353+[1]BIBLIOTHEQUE!$H$24*[1]SYNTHESE!$H353+[1]BIBLIOTHEQUE!$H$25*[1]SYNTHESE!$I353+[1]BIBLIOTHEQUE!$H$26*[1]SYNTHESE!$J353+[1]BIBLIOTHEQUE!$H$27*[1]SYNTHESE!$K353,
IF(AND(
[1]SYNTHESE!$AQ353='[1]GRILLE COTATION'!$C$60,
[1]SYNTHESE!$AJ353&gt;'[1]GRILLE COTATION'!$G$60,
[1]SYNTHESE!$M353=[1]BIBLIOTHEQUE!$F$15),
[1]BIBLIOTHEQUE!$H$15*[1]SYNTHESE!$F353+[1]BIBLIOTHEQUE!$H$16*[1]SYNTHESE!$G353+[1]BIBLIOTHEQUE!$H$17*[1]SYNTHESE!$H353+[1]BIBLIOTHEQUE!$H$18*[1]SYNTHESE!$I353+[1]BIBLIOTHEQUE!$H$19*[1]SYNTHESE!$J353+[1]BIBLIOTHEQUE!$H$20*[1]SYNTHESE!$K353+[1]BIBLIOTHEQUE!$H$21*[1]SYNTHESE!$L353,""))</f>
        <v/>
      </c>
      <c r="M354" s="35"/>
      <c r="N354" s="36" t="str">
        <f ca="1">IF(AND([1]SYNTHESE!$AR353='[1]GRILLE COTATION'!$C$72,[1]SYNTHESE!$AJ353&gt;'[1]GRILLE COTATION'!$G$72),[1]BIBLIOTHEQUE!$H$29*[1]SYNTHESE!$Q353/[1]SYNTHESE!$P353*1.2,"")</f>
        <v/>
      </c>
      <c r="O354" s="35"/>
      <c r="P354" s="35"/>
      <c r="Q354" s="36" t="str">
        <f ca="1">IF(AND([1]SYNTHESE!$AS353='[1]GRILLE COTATION'!$C$84,[1]SYNTHESE!$AJ353&gt;'[1]GRILLE COTATION'!$G$84),[1]BIBLIOTHEQUE!$H$32*[1]SYNTHESE!$Q353/[1]SYNTHESE!$P353,"")</f>
        <v/>
      </c>
      <c r="R354" s="35"/>
      <c r="S354" s="36" t="str">
        <f ca="1">IF(AND([1]SYNTHESE!$AT353='[1]GRILLE COTATION'!$C$97,[1]SYNTHESE!$AJ353&gt;'[1]GRILLE COTATION'!$G$97),[1]BIBLIOTHEQUE!$H$35*[1]SYNTHESE!$N353,"")</f>
        <v/>
      </c>
      <c r="T354" s="36" t="str">
        <f ca="1">IF(AND([1]SYNTHESE!$AU353='[1]GRILLE COTATION'!$C$109,[1]SYNTHESE!$AJ353&gt;'[1]GRILLE COTATION'!$G$109),[1]BIBLIOTHEQUE!$H$36*[1]SYNTHESE!$N353,"")</f>
        <v/>
      </c>
      <c r="U354" s="36" t="str">
        <f ca="1">IF(AND([1]SYNTHESE!$AV353='[1]GRILLE COTATION'!$C$121,[1]SYNTHESE!$AJ353&gt;'[1]GRILLE COTATION'!$G$121),[1]BIBLIOTHEQUE!$H$37*[1]SYNTHESE!$N353,"")</f>
        <v/>
      </c>
      <c r="V354" s="35"/>
      <c r="W354" s="36" t="str">
        <f ca="1">IF(AND([1]SYNTHESE!$AW353='[1]GRILLE COTATION'!$C$134,[1]SYNTHESE!$AJ353&gt;'[1]GRILLE COTATION'!$G$134),[1]BIBLIOTHEQUE!$H$40*[1]SYNTHESE!$P353*[1]SYNTHESE!$O353,"")</f>
        <v/>
      </c>
      <c r="X354" s="36"/>
      <c r="Y354" s="36" t="str">
        <f ca="1">IF(AND([1]SYNTHESE!$AX353='[1]GRILLE COTATION'!$C$146,[1]SYNTHESE!$AJ353&gt;'[1]GRILLE COTATION'!$G$146,[1]SYNTHESE!$P353&gt;=4),[1]BIBLIOTHEQUE!$H$42*[1]SYNTHESE!$O353,"")</f>
        <v/>
      </c>
      <c r="Z354" s="37"/>
    </row>
    <row r="355" spans="1:26" x14ac:dyDescent="0.25">
      <c r="A355" s="4">
        <v>487</v>
      </c>
      <c r="B355" s="34" t="str">
        <f ca="1">IF(AND([1]SYNTHESE!$AM354='[1]GRILLE COTATION'!$C$9,[1]SYNTHESE!$W354&gt;'[1]GRILLE COTATION'!$G$9),[1]BIBLIOTHEQUE!$H$3*[1]SYNTHESE!$N354,"")</f>
        <v/>
      </c>
      <c r="C355" s="35"/>
      <c r="D355" s="36" t="str">
        <f>IF(AND([1]SYNTHESE!$AK354='[1]GRILLE COTATION'!$F$42,[1]SYNTHESE!$AP354='[1]GRILLE COTATION'!$C$42),[1]BIBLIOTHEQUE!$H$6,"")</f>
        <v/>
      </c>
      <c r="E355" s="35"/>
      <c r="F355" s="36" t="str">
        <f>IF(AND([1]SYNTHESE!$AN354='[1]GRILLE COTATION'!$C$22,[1]SYNTHESE!$AK354=[1]PARAM!$B$2,[1]SYNTHESE!$AB354="CHAUDIERE  INDIV.",[1]SYNTHESE!$AA354="GAZ"),[1]BIBLIOTHEQUE!$H$8*[1]SYNTHESE!$N354,
IF(AND([1]SYNTHESE!$AN354='[1]GRILLE COTATION'!$C$22,[1]SYNTHESE!$AK354=[1]PARAM!$B$3,[1]SYNTHESE!$AB354="CHAUDIERE  INDIV.",[1]SYNTHESE!$AA354="GAZ"),[1]BIBLIOTHEQUE!$H$8*[1]SYNTHESE!$N354,
IF(AND([1]SYNTHESE!$AN354='[1]GRILLE COTATION'!$C$22,[1]SYNTHESE!$AK354=[1]PARAM!$B$4,[1]SYNTHESE!$AB354="CHAUDIERE  INDIV.",[1]SYNTHESE!$AA354="GAZ"),[1]BIBLIOTHEQUE!$H$8*[1]SYNTHESE!$N354,
IF(AND([1]SYNTHESE!$AN354='[1]GRILLE COTATION'!$C$22,[1]SYNTHESE!$AK354=[1]PARAM!$B$5,[1]SYNTHESE!$AB354="CHAUDIERE  INDIV.",[1]SYNTHESE!$AA354="GAZ"),[1]BIBLIOTHEQUE!$H$8*[1]SYNTHESE!$N354,""))))</f>
        <v/>
      </c>
      <c r="G355" s="36" t="str">
        <f>IF(AND([1]SYNTHESE!$AN354='[1]GRILLE COTATION'!$C$22,[1]SYNTHESE!$AK354='[1]GRILLE COTATION'!$F$22),[1]BIBLIOTHEQUE!$H$9*[1]SYNTHESE!$N354,"")</f>
        <v/>
      </c>
      <c r="H355" s="36" t="str">
        <f>IF(AND([1]SYNTHESE!$AO354='[1]GRILLE COTATION'!$C$35,[1]SYNTHESE!$AK354='[1]GRILLE COTATION'!$F$35),[1]BIBLIOTHEQUE!$H$10*[1]SYNTHESE!$N354,
IF([1]SYNTHESE!$AO354='[1]GRILLE COTATION'!$C$38,[1]BIBLIOTHEQUE!$H$10*[1]SYNTHESE!$N354,""))</f>
        <v/>
      </c>
      <c r="I355" s="35"/>
      <c r="J355" s="36" t="str">
        <f ca="1">IF(AND(I355="",AI355="",BI355="",CI355="",DI355="",EI355="",FI355="",GI355="",HI355="",II355="",[1]SYNTHESE!$AP354='[1]GRILLE COTATION'!$C$42,[1]SYNTHESE!$AJ354&gt;'[1]GRILLE COTATION'!$G$48,[1]SYNTHESE!$M354=[1]BIBLIOTHEQUE!$F$15),[1]BIBLIOTHEQUE!$H$13*[1]SYNTHESE!$Q354*1.5,
IF(AND(I355="",AI355="",BI355="",CI355="",DI355="",EI355="",FI355="",GI355="",HI355="",II355="",[1]SYNTHESE!$AP354='[1]GRILLE COTATION'!$C$42,[1]SYNTHESE!$AJ354&gt;'[1]GRILLE COTATION'!$G$48,[1]SYNTHESE!$M354=[1]BIBLIOTHEQUE!$F$22),[1]BIBLIOTHEQUE!$H$13*[1]SYNTHESE!$Q354,""))</f>
        <v/>
      </c>
      <c r="K355" s="35"/>
      <c r="L355" s="36" t="str">
        <f ca="1">IF(AND(
[1]SYNTHESE!$AQ354='[1]GRILLE COTATION'!$C$60,
[1]SYNTHESE!$AJ354&gt;'[1]GRILLE COTATION'!$G$60,
[1]SYNTHESE!$M354=[1]BIBLIOTHEQUE!$F$22),
[1]BIBLIOTHEQUE!$H$22*[1]SYNTHESE!$F354+[1]BIBLIOTHEQUE!$H$23*[1]SYNTHESE!$G354+[1]BIBLIOTHEQUE!$H$24*[1]SYNTHESE!$H354+[1]BIBLIOTHEQUE!$H$25*[1]SYNTHESE!$I354+[1]BIBLIOTHEQUE!$H$26*[1]SYNTHESE!$J354+[1]BIBLIOTHEQUE!$H$27*[1]SYNTHESE!$K354,
IF(AND(
[1]SYNTHESE!$AQ354='[1]GRILLE COTATION'!$C$60,
[1]SYNTHESE!$AJ354&gt;'[1]GRILLE COTATION'!$G$60,
[1]SYNTHESE!$M354=[1]BIBLIOTHEQUE!$F$15),
[1]BIBLIOTHEQUE!$H$15*[1]SYNTHESE!$F354+[1]BIBLIOTHEQUE!$H$16*[1]SYNTHESE!$G354+[1]BIBLIOTHEQUE!$H$17*[1]SYNTHESE!$H354+[1]BIBLIOTHEQUE!$H$18*[1]SYNTHESE!$I354+[1]BIBLIOTHEQUE!$H$19*[1]SYNTHESE!$J354+[1]BIBLIOTHEQUE!$H$20*[1]SYNTHESE!$K354+[1]BIBLIOTHEQUE!$H$21*[1]SYNTHESE!$L354,""))</f>
        <v/>
      </c>
      <c r="M355" s="35"/>
      <c r="N355" s="36" t="str">
        <f ca="1">IF(AND([1]SYNTHESE!$AR354='[1]GRILLE COTATION'!$C$72,[1]SYNTHESE!$AJ354&gt;'[1]GRILLE COTATION'!$G$72),[1]BIBLIOTHEQUE!$H$29*[1]SYNTHESE!$Q354/[1]SYNTHESE!$P354*1.2,"")</f>
        <v/>
      </c>
      <c r="O355" s="35"/>
      <c r="P355" s="35"/>
      <c r="Q355" s="36" t="str">
        <f ca="1">IF(AND([1]SYNTHESE!$AS354='[1]GRILLE COTATION'!$C$84,[1]SYNTHESE!$AJ354&gt;'[1]GRILLE COTATION'!$G$84),[1]BIBLIOTHEQUE!$H$32*[1]SYNTHESE!$Q354/[1]SYNTHESE!$P354,"")</f>
        <v/>
      </c>
      <c r="R355" s="35"/>
      <c r="S355" s="36" t="str">
        <f ca="1">IF(AND([1]SYNTHESE!$AT354='[1]GRILLE COTATION'!$C$97,[1]SYNTHESE!$AJ354&gt;'[1]GRILLE COTATION'!$G$97),[1]BIBLIOTHEQUE!$H$35*[1]SYNTHESE!$N354,"")</f>
        <v/>
      </c>
      <c r="T355" s="36" t="str">
        <f ca="1">IF(AND([1]SYNTHESE!$AU354='[1]GRILLE COTATION'!$C$109,[1]SYNTHESE!$AJ354&gt;'[1]GRILLE COTATION'!$G$109),[1]BIBLIOTHEQUE!$H$36*[1]SYNTHESE!$N354,"")</f>
        <v/>
      </c>
      <c r="U355" s="36" t="str">
        <f ca="1">IF(AND([1]SYNTHESE!$AV354='[1]GRILLE COTATION'!$C$121,[1]SYNTHESE!$AJ354&gt;'[1]GRILLE COTATION'!$G$121),[1]BIBLIOTHEQUE!$H$37*[1]SYNTHESE!$N354,"")</f>
        <v/>
      </c>
      <c r="V355" s="35"/>
      <c r="W355" s="36" t="str">
        <f ca="1">IF(AND([1]SYNTHESE!$AW354='[1]GRILLE COTATION'!$C$134,[1]SYNTHESE!$AJ354&gt;'[1]GRILLE COTATION'!$G$134),[1]BIBLIOTHEQUE!$H$40*[1]SYNTHESE!$P354*[1]SYNTHESE!$O354,"")</f>
        <v/>
      </c>
      <c r="X355" s="36"/>
      <c r="Y355" s="36" t="str">
        <f ca="1">IF(AND([1]SYNTHESE!$AX354='[1]GRILLE COTATION'!$C$146,[1]SYNTHESE!$AJ354&gt;'[1]GRILLE COTATION'!$G$146,[1]SYNTHESE!$P354&gt;=4),[1]BIBLIOTHEQUE!$H$42*[1]SYNTHESE!$O354,"")</f>
        <v/>
      </c>
      <c r="Z355" s="37"/>
    </row>
    <row r="356" spans="1:26" x14ac:dyDescent="0.25">
      <c r="A356" s="4">
        <v>489</v>
      </c>
      <c r="B356" s="34" t="str">
        <f ca="1">IF(AND([1]SYNTHESE!$AM355='[1]GRILLE COTATION'!$C$9,[1]SYNTHESE!$W355&gt;'[1]GRILLE COTATION'!$G$9),[1]BIBLIOTHEQUE!$H$3*[1]SYNTHESE!$N355,"")</f>
        <v/>
      </c>
      <c r="C356" s="35"/>
      <c r="D356" s="36" t="str">
        <f>IF(AND([1]SYNTHESE!$AK355='[1]GRILLE COTATION'!$F$42,[1]SYNTHESE!$AP355='[1]GRILLE COTATION'!$C$42),[1]BIBLIOTHEQUE!$H$6,"")</f>
        <v/>
      </c>
      <c r="E356" s="35"/>
      <c r="F356" s="36" t="str">
        <f>IF(AND([1]SYNTHESE!$AN355='[1]GRILLE COTATION'!$C$22,[1]SYNTHESE!$AK355=[1]PARAM!$B$2,[1]SYNTHESE!$AB355="CHAUDIERE  INDIV.",[1]SYNTHESE!$AA355="GAZ"),[1]BIBLIOTHEQUE!$H$8*[1]SYNTHESE!$N355,
IF(AND([1]SYNTHESE!$AN355='[1]GRILLE COTATION'!$C$22,[1]SYNTHESE!$AK355=[1]PARAM!$B$3,[1]SYNTHESE!$AB355="CHAUDIERE  INDIV.",[1]SYNTHESE!$AA355="GAZ"),[1]BIBLIOTHEQUE!$H$8*[1]SYNTHESE!$N355,
IF(AND([1]SYNTHESE!$AN355='[1]GRILLE COTATION'!$C$22,[1]SYNTHESE!$AK355=[1]PARAM!$B$4,[1]SYNTHESE!$AB355="CHAUDIERE  INDIV.",[1]SYNTHESE!$AA355="GAZ"),[1]BIBLIOTHEQUE!$H$8*[1]SYNTHESE!$N355,
IF(AND([1]SYNTHESE!$AN355='[1]GRILLE COTATION'!$C$22,[1]SYNTHESE!$AK355=[1]PARAM!$B$5,[1]SYNTHESE!$AB355="CHAUDIERE  INDIV.",[1]SYNTHESE!$AA355="GAZ"),[1]BIBLIOTHEQUE!$H$8*[1]SYNTHESE!$N355,""))))</f>
        <v/>
      </c>
      <c r="G356" s="36" t="str">
        <f>IF(AND([1]SYNTHESE!$AN355='[1]GRILLE COTATION'!$C$22,[1]SYNTHESE!$AK355='[1]GRILLE COTATION'!$F$22),[1]BIBLIOTHEQUE!$H$9*[1]SYNTHESE!$N355,"")</f>
        <v/>
      </c>
      <c r="H356" s="36" t="str">
        <f>IF(AND([1]SYNTHESE!$AO355='[1]GRILLE COTATION'!$C$35,[1]SYNTHESE!$AK355='[1]GRILLE COTATION'!$F$35),[1]BIBLIOTHEQUE!$H$10*[1]SYNTHESE!$N355,
IF([1]SYNTHESE!$AO355='[1]GRILLE COTATION'!$C$38,[1]BIBLIOTHEQUE!$H$10*[1]SYNTHESE!$N355,""))</f>
        <v/>
      </c>
      <c r="I356" s="35"/>
      <c r="J356" s="36" t="str">
        <f ca="1">IF(AND(I356="",AI356="",BI356="",CI356="",DI356="",EI356="",FI356="",GI356="",HI356="",II356="",[1]SYNTHESE!$AP355='[1]GRILLE COTATION'!$C$42,[1]SYNTHESE!$AJ355&gt;'[1]GRILLE COTATION'!$G$48,[1]SYNTHESE!$M355=[1]BIBLIOTHEQUE!$F$15),[1]BIBLIOTHEQUE!$H$13*[1]SYNTHESE!$Q355*1.5,
IF(AND(I356="",AI356="",BI356="",CI356="",DI356="",EI356="",FI356="",GI356="",HI356="",II356="",[1]SYNTHESE!$AP355='[1]GRILLE COTATION'!$C$42,[1]SYNTHESE!$AJ355&gt;'[1]GRILLE COTATION'!$G$48,[1]SYNTHESE!$M355=[1]BIBLIOTHEQUE!$F$22),[1]BIBLIOTHEQUE!$H$13*[1]SYNTHESE!$Q355,""))</f>
        <v/>
      </c>
      <c r="K356" s="35"/>
      <c r="L356" s="36" t="str">
        <f ca="1">IF(AND(
[1]SYNTHESE!$AQ355='[1]GRILLE COTATION'!$C$60,
[1]SYNTHESE!$AJ355&gt;'[1]GRILLE COTATION'!$G$60,
[1]SYNTHESE!$M355=[1]BIBLIOTHEQUE!$F$22),
[1]BIBLIOTHEQUE!$H$22*[1]SYNTHESE!$F355+[1]BIBLIOTHEQUE!$H$23*[1]SYNTHESE!$G355+[1]BIBLIOTHEQUE!$H$24*[1]SYNTHESE!$H355+[1]BIBLIOTHEQUE!$H$25*[1]SYNTHESE!$I355+[1]BIBLIOTHEQUE!$H$26*[1]SYNTHESE!$J355+[1]BIBLIOTHEQUE!$H$27*[1]SYNTHESE!$K355,
IF(AND(
[1]SYNTHESE!$AQ355='[1]GRILLE COTATION'!$C$60,
[1]SYNTHESE!$AJ355&gt;'[1]GRILLE COTATION'!$G$60,
[1]SYNTHESE!$M355=[1]BIBLIOTHEQUE!$F$15),
[1]BIBLIOTHEQUE!$H$15*[1]SYNTHESE!$F355+[1]BIBLIOTHEQUE!$H$16*[1]SYNTHESE!$G355+[1]BIBLIOTHEQUE!$H$17*[1]SYNTHESE!$H355+[1]BIBLIOTHEQUE!$H$18*[1]SYNTHESE!$I355+[1]BIBLIOTHEQUE!$H$19*[1]SYNTHESE!$J355+[1]BIBLIOTHEQUE!$H$20*[1]SYNTHESE!$K355+[1]BIBLIOTHEQUE!$H$21*[1]SYNTHESE!$L355,""))</f>
        <v/>
      </c>
      <c r="M356" s="35"/>
      <c r="N356" s="36" t="str">
        <f ca="1">IF(AND([1]SYNTHESE!$AR355='[1]GRILLE COTATION'!$C$72,[1]SYNTHESE!$AJ355&gt;'[1]GRILLE COTATION'!$G$72),[1]BIBLIOTHEQUE!$H$29*[1]SYNTHESE!$Q355/[1]SYNTHESE!$P355*1.2,"")</f>
        <v/>
      </c>
      <c r="O356" s="35"/>
      <c r="P356" s="35"/>
      <c r="Q356" s="36" t="str">
        <f ca="1">IF(AND([1]SYNTHESE!$AS355='[1]GRILLE COTATION'!$C$84,[1]SYNTHESE!$AJ355&gt;'[1]GRILLE COTATION'!$G$84),[1]BIBLIOTHEQUE!$H$32*[1]SYNTHESE!$Q355/[1]SYNTHESE!$P355,"")</f>
        <v/>
      </c>
      <c r="R356" s="35"/>
      <c r="S356" s="36" t="str">
        <f ca="1">IF(AND([1]SYNTHESE!$AT355='[1]GRILLE COTATION'!$C$97,[1]SYNTHESE!$AJ355&gt;'[1]GRILLE COTATION'!$G$97),[1]BIBLIOTHEQUE!$H$35*[1]SYNTHESE!$N355,"")</f>
        <v/>
      </c>
      <c r="T356" s="36" t="str">
        <f ca="1">IF(AND([1]SYNTHESE!$AU355='[1]GRILLE COTATION'!$C$109,[1]SYNTHESE!$AJ355&gt;'[1]GRILLE COTATION'!$G$109),[1]BIBLIOTHEQUE!$H$36*[1]SYNTHESE!$N355,"")</f>
        <v/>
      </c>
      <c r="U356" s="36" t="str">
        <f ca="1">IF(AND([1]SYNTHESE!$AV355='[1]GRILLE COTATION'!$C$121,[1]SYNTHESE!$AJ355&gt;'[1]GRILLE COTATION'!$G$121),[1]BIBLIOTHEQUE!$H$37*[1]SYNTHESE!$N355,"")</f>
        <v/>
      </c>
      <c r="V356" s="35"/>
      <c r="W356" s="36" t="str">
        <f ca="1">IF(AND([1]SYNTHESE!$AW355='[1]GRILLE COTATION'!$C$134,[1]SYNTHESE!$AJ355&gt;'[1]GRILLE COTATION'!$G$134),[1]BIBLIOTHEQUE!$H$40*[1]SYNTHESE!$P355*[1]SYNTHESE!$O355,"")</f>
        <v/>
      </c>
      <c r="X356" s="36"/>
      <c r="Y356" s="36" t="str">
        <f ca="1">IF(AND([1]SYNTHESE!$AX355='[1]GRILLE COTATION'!$C$146,[1]SYNTHESE!$AJ355&gt;'[1]GRILLE COTATION'!$G$146,[1]SYNTHESE!$P355&gt;=4),[1]BIBLIOTHEQUE!$H$42*[1]SYNTHESE!$O355,"")</f>
        <v/>
      </c>
      <c r="Z356" s="37"/>
    </row>
    <row r="357" spans="1:26" x14ac:dyDescent="0.25">
      <c r="A357" s="4">
        <v>491</v>
      </c>
      <c r="B357" s="34" t="str">
        <f ca="1">IF(AND([1]SYNTHESE!$AM356='[1]GRILLE COTATION'!$C$9,[1]SYNTHESE!$W356&gt;'[1]GRILLE COTATION'!$G$9),[1]BIBLIOTHEQUE!$H$3*[1]SYNTHESE!$N356,"")</f>
        <v/>
      </c>
      <c r="C357" s="35"/>
      <c r="D357" s="36" t="str">
        <f>IF(AND([1]SYNTHESE!$AK356='[1]GRILLE COTATION'!$F$42,[1]SYNTHESE!$AP356='[1]GRILLE COTATION'!$C$42),[1]BIBLIOTHEQUE!$H$6,"")</f>
        <v/>
      </c>
      <c r="E357" s="35"/>
      <c r="F357" s="36" t="str">
        <f>IF(AND([1]SYNTHESE!$AN356='[1]GRILLE COTATION'!$C$22,[1]SYNTHESE!$AK356=[1]PARAM!$B$2,[1]SYNTHESE!$AB356="CHAUDIERE  INDIV.",[1]SYNTHESE!$AA356="GAZ"),[1]BIBLIOTHEQUE!$H$8*[1]SYNTHESE!$N356,
IF(AND([1]SYNTHESE!$AN356='[1]GRILLE COTATION'!$C$22,[1]SYNTHESE!$AK356=[1]PARAM!$B$3,[1]SYNTHESE!$AB356="CHAUDIERE  INDIV.",[1]SYNTHESE!$AA356="GAZ"),[1]BIBLIOTHEQUE!$H$8*[1]SYNTHESE!$N356,
IF(AND([1]SYNTHESE!$AN356='[1]GRILLE COTATION'!$C$22,[1]SYNTHESE!$AK356=[1]PARAM!$B$4,[1]SYNTHESE!$AB356="CHAUDIERE  INDIV.",[1]SYNTHESE!$AA356="GAZ"),[1]BIBLIOTHEQUE!$H$8*[1]SYNTHESE!$N356,
IF(AND([1]SYNTHESE!$AN356='[1]GRILLE COTATION'!$C$22,[1]SYNTHESE!$AK356=[1]PARAM!$B$5,[1]SYNTHESE!$AB356="CHAUDIERE  INDIV.",[1]SYNTHESE!$AA356="GAZ"),[1]BIBLIOTHEQUE!$H$8*[1]SYNTHESE!$N356,""))))</f>
        <v/>
      </c>
      <c r="G357" s="36" t="str">
        <f>IF(AND([1]SYNTHESE!$AN356='[1]GRILLE COTATION'!$C$22,[1]SYNTHESE!$AK356='[1]GRILLE COTATION'!$F$22),[1]BIBLIOTHEQUE!$H$9*[1]SYNTHESE!$N356,"")</f>
        <v/>
      </c>
      <c r="H357" s="36" t="str">
        <f>IF(AND([1]SYNTHESE!$AO356='[1]GRILLE COTATION'!$C$35,[1]SYNTHESE!$AK356='[1]GRILLE COTATION'!$F$35),[1]BIBLIOTHEQUE!$H$10*[1]SYNTHESE!$N356,
IF([1]SYNTHESE!$AO356='[1]GRILLE COTATION'!$C$38,[1]BIBLIOTHEQUE!$H$10*[1]SYNTHESE!$N356,""))</f>
        <v/>
      </c>
      <c r="I357" s="35"/>
      <c r="J357" s="36" t="str">
        <f ca="1">IF(AND(I357="",AI357="",BI357="",CI357="",DI357="",EI357="",FI357="",GI357="",HI357="",II357="",[1]SYNTHESE!$AP356='[1]GRILLE COTATION'!$C$42,[1]SYNTHESE!$AJ356&gt;'[1]GRILLE COTATION'!$G$48,[1]SYNTHESE!$M356=[1]BIBLIOTHEQUE!$F$15),[1]BIBLIOTHEQUE!$H$13*[1]SYNTHESE!$Q356*1.5,
IF(AND(I357="",AI357="",BI357="",CI357="",DI357="",EI357="",FI357="",GI357="",HI357="",II357="",[1]SYNTHESE!$AP356='[1]GRILLE COTATION'!$C$42,[1]SYNTHESE!$AJ356&gt;'[1]GRILLE COTATION'!$G$48,[1]SYNTHESE!$M356=[1]BIBLIOTHEQUE!$F$22),[1]BIBLIOTHEQUE!$H$13*[1]SYNTHESE!$Q356,""))</f>
        <v/>
      </c>
      <c r="K357" s="35"/>
      <c r="L357" s="36" t="str">
        <f ca="1">IF(AND(
[1]SYNTHESE!$AQ356='[1]GRILLE COTATION'!$C$60,
[1]SYNTHESE!$AJ356&gt;'[1]GRILLE COTATION'!$G$60,
[1]SYNTHESE!$M356=[1]BIBLIOTHEQUE!$F$22),
[1]BIBLIOTHEQUE!$H$22*[1]SYNTHESE!$F356+[1]BIBLIOTHEQUE!$H$23*[1]SYNTHESE!$G356+[1]BIBLIOTHEQUE!$H$24*[1]SYNTHESE!$H356+[1]BIBLIOTHEQUE!$H$25*[1]SYNTHESE!$I356+[1]BIBLIOTHEQUE!$H$26*[1]SYNTHESE!$J356+[1]BIBLIOTHEQUE!$H$27*[1]SYNTHESE!$K356,
IF(AND(
[1]SYNTHESE!$AQ356='[1]GRILLE COTATION'!$C$60,
[1]SYNTHESE!$AJ356&gt;'[1]GRILLE COTATION'!$G$60,
[1]SYNTHESE!$M356=[1]BIBLIOTHEQUE!$F$15),
[1]BIBLIOTHEQUE!$H$15*[1]SYNTHESE!$F356+[1]BIBLIOTHEQUE!$H$16*[1]SYNTHESE!$G356+[1]BIBLIOTHEQUE!$H$17*[1]SYNTHESE!$H356+[1]BIBLIOTHEQUE!$H$18*[1]SYNTHESE!$I356+[1]BIBLIOTHEQUE!$H$19*[1]SYNTHESE!$J356+[1]BIBLIOTHEQUE!$H$20*[1]SYNTHESE!$K356+[1]BIBLIOTHEQUE!$H$21*[1]SYNTHESE!$L356,""))</f>
        <v/>
      </c>
      <c r="M357" s="35"/>
      <c r="N357" s="36" t="str">
        <f ca="1">IF(AND([1]SYNTHESE!$AR356='[1]GRILLE COTATION'!$C$72,[1]SYNTHESE!$AJ356&gt;'[1]GRILLE COTATION'!$G$72),[1]BIBLIOTHEQUE!$H$29*[1]SYNTHESE!$Q356/[1]SYNTHESE!$P356*1.2,"")</f>
        <v/>
      </c>
      <c r="O357" s="35"/>
      <c r="P357" s="35"/>
      <c r="Q357" s="36" t="str">
        <f ca="1">IF(AND([1]SYNTHESE!$AS356='[1]GRILLE COTATION'!$C$84,[1]SYNTHESE!$AJ356&gt;'[1]GRILLE COTATION'!$G$84),[1]BIBLIOTHEQUE!$H$32*[1]SYNTHESE!$Q356/[1]SYNTHESE!$P356,"")</f>
        <v/>
      </c>
      <c r="R357" s="35"/>
      <c r="S357" s="36" t="str">
        <f ca="1">IF(AND([1]SYNTHESE!$AT356='[1]GRILLE COTATION'!$C$97,[1]SYNTHESE!$AJ356&gt;'[1]GRILLE COTATION'!$G$97),[1]BIBLIOTHEQUE!$H$35*[1]SYNTHESE!$N356,"")</f>
        <v/>
      </c>
      <c r="T357" s="36" t="str">
        <f ca="1">IF(AND([1]SYNTHESE!$AU356='[1]GRILLE COTATION'!$C$109,[1]SYNTHESE!$AJ356&gt;'[1]GRILLE COTATION'!$G$109),[1]BIBLIOTHEQUE!$H$36*[1]SYNTHESE!$N356,"")</f>
        <v/>
      </c>
      <c r="U357" s="36" t="str">
        <f ca="1">IF(AND([1]SYNTHESE!$AV356='[1]GRILLE COTATION'!$C$121,[1]SYNTHESE!$AJ356&gt;'[1]GRILLE COTATION'!$G$121),[1]BIBLIOTHEQUE!$H$37*[1]SYNTHESE!$N356,"")</f>
        <v/>
      </c>
      <c r="V357" s="35"/>
      <c r="W357" s="36" t="str">
        <f ca="1">IF(AND([1]SYNTHESE!$AW356='[1]GRILLE COTATION'!$C$134,[1]SYNTHESE!$AJ356&gt;'[1]GRILLE COTATION'!$G$134),[1]BIBLIOTHEQUE!$H$40*[1]SYNTHESE!$P356*[1]SYNTHESE!$O356,"")</f>
        <v/>
      </c>
      <c r="X357" s="36"/>
      <c r="Y357" s="36" t="str">
        <f ca="1">IF(AND([1]SYNTHESE!$AX356='[1]GRILLE COTATION'!$C$146,[1]SYNTHESE!$AJ356&gt;'[1]GRILLE COTATION'!$G$146,[1]SYNTHESE!$P356&gt;=4),[1]BIBLIOTHEQUE!$H$42*[1]SYNTHESE!$O356,"")</f>
        <v/>
      </c>
      <c r="Z357" s="37"/>
    </row>
    <row r="358" spans="1:26" x14ac:dyDescent="0.25">
      <c r="A358" s="4">
        <v>493</v>
      </c>
      <c r="B358" s="34" t="str">
        <f ca="1">IF(AND([1]SYNTHESE!$AM357='[1]GRILLE COTATION'!$C$9,[1]SYNTHESE!$W357&gt;'[1]GRILLE COTATION'!$G$9),[1]BIBLIOTHEQUE!$H$3*[1]SYNTHESE!$N357,"")</f>
        <v/>
      </c>
      <c r="C358" s="35"/>
      <c r="D358" s="36" t="str">
        <f>IF(AND([1]SYNTHESE!$AK357='[1]GRILLE COTATION'!$F$42,[1]SYNTHESE!$AP357='[1]GRILLE COTATION'!$C$42),[1]BIBLIOTHEQUE!$H$6,"")</f>
        <v/>
      </c>
      <c r="E358" s="35"/>
      <c r="F358" s="36" t="str">
        <f>IF(AND([1]SYNTHESE!$AN357='[1]GRILLE COTATION'!$C$22,[1]SYNTHESE!$AK357=[1]PARAM!$B$2,[1]SYNTHESE!$AB357="CHAUDIERE  INDIV.",[1]SYNTHESE!$AA357="GAZ"),[1]BIBLIOTHEQUE!$H$8*[1]SYNTHESE!$N357,
IF(AND([1]SYNTHESE!$AN357='[1]GRILLE COTATION'!$C$22,[1]SYNTHESE!$AK357=[1]PARAM!$B$3,[1]SYNTHESE!$AB357="CHAUDIERE  INDIV.",[1]SYNTHESE!$AA357="GAZ"),[1]BIBLIOTHEQUE!$H$8*[1]SYNTHESE!$N357,
IF(AND([1]SYNTHESE!$AN357='[1]GRILLE COTATION'!$C$22,[1]SYNTHESE!$AK357=[1]PARAM!$B$4,[1]SYNTHESE!$AB357="CHAUDIERE  INDIV.",[1]SYNTHESE!$AA357="GAZ"),[1]BIBLIOTHEQUE!$H$8*[1]SYNTHESE!$N357,
IF(AND([1]SYNTHESE!$AN357='[1]GRILLE COTATION'!$C$22,[1]SYNTHESE!$AK357=[1]PARAM!$B$5,[1]SYNTHESE!$AB357="CHAUDIERE  INDIV.",[1]SYNTHESE!$AA357="GAZ"),[1]BIBLIOTHEQUE!$H$8*[1]SYNTHESE!$N357,""))))</f>
        <v/>
      </c>
      <c r="G358" s="36" t="str">
        <f>IF(AND([1]SYNTHESE!$AN357='[1]GRILLE COTATION'!$C$22,[1]SYNTHESE!$AK357='[1]GRILLE COTATION'!$F$22),[1]BIBLIOTHEQUE!$H$9*[1]SYNTHESE!$N357,"")</f>
        <v/>
      </c>
      <c r="H358" s="36" t="str">
        <f>IF(AND([1]SYNTHESE!$AO357='[1]GRILLE COTATION'!$C$35,[1]SYNTHESE!$AK357='[1]GRILLE COTATION'!$F$35),[1]BIBLIOTHEQUE!$H$10*[1]SYNTHESE!$N357,
IF([1]SYNTHESE!$AO357='[1]GRILLE COTATION'!$C$38,[1]BIBLIOTHEQUE!$H$10*[1]SYNTHESE!$N357,""))</f>
        <v/>
      </c>
      <c r="I358" s="35"/>
      <c r="J358" s="36" t="str">
        <f ca="1">IF(AND(I358="",AI358="",BI358="",CI358="",DI358="",EI358="",FI358="",GI358="",HI358="",II358="",[1]SYNTHESE!$AP357='[1]GRILLE COTATION'!$C$42,[1]SYNTHESE!$AJ357&gt;'[1]GRILLE COTATION'!$G$48,[1]SYNTHESE!$M357=[1]BIBLIOTHEQUE!$F$15),[1]BIBLIOTHEQUE!$H$13*[1]SYNTHESE!$Q357*1.5,
IF(AND(I358="",AI358="",BI358="",CI358="",DI358="",EI358="",FI358="",GI358="",HI358="",II358="",[1]SYNTHESE!$AP357='[1]GRILLE COTATION'!$C$42,[1]SYNTHESE!$AJ357&gt;'[1]GRILLE COTATION'!$G$48,[1]SYNTHESE!$M357=[1]BIBLIOTHEQUE!$F$22),[1]BIBLIOTHEQUE!$H$13*[1]SYNTHESE!$Q357,""))</f>
        <v/>
      </c>
      <c r="K358" s="35"/>
      <c r="L358" s="36" t="str">
        <f ca="1">IF(AND(
[1]SYNTHESE!$AQ357='[1]GRILLE COTATION'!$C$60,
[1]SYNTHESE!$AJ357&gt;'[1]GRILLE COTATION'!$G$60,
[1]SYNTHESE!$M357=[1]BIBLIOTHEQUE!$F$22),
[1]BIBLIOTHEQUE!$H$22*[1]SYNTHESE!$F357+[1]BIBLIOTHEQUE!$H$23*[1]SYNTHESE!$G357+[1]BIBLIOTHEQUE!$H$24*[1]SYNTHESE!$H357+[1]BIBLIOTHEQUE!$H$25*[1]SYNTHESE!$I357+[1]BIBLIOTHEQUE!$H$26*[1]SYNTHESE!$J357+[1]BIBLIOTHEQUE!$H$27*[1]SYNTHESE!$K357,
IF(AND(
[1]SYNTHESE!$AQ357='[1]GRILLE COTATION'!$C$60,
[1]SYNTHESE!$AJ357&gt;'[1]GRILLE COTATION'!$G$60,
[1]SYNTHESE!$M357=[1]BIBLIOTHEQUE!$F$15),
[1]BIBLIOTHEQUE!$H$15*[1]SYNTHESE!$F357+[1]BIBLIOTHEQUE!$H$16*[1]SYNTHESE!$G357+[1]BIBLIOTHEQUE!$H$17*[1]SYNTHESE!$H357+[1]BIBLIOTHEQUE!$H$18*[1]SYNTHESE!$I357+[1]BIBLIOTHEQUE!$H$19*[1]SYNTHESE!$J357+[1]BIBLIOTHEQUE!$H$20*[1]SYNTHESE!$K357+[1]BIBLIOTHEQUE!$H$21*[1]SYNTHESE!$L357,""))</f>
        <v/>
      </c>
      <c r="M358" s="35"/>
      <c r="N358" s="36" t="str">
        <f ca="1">IF(AND([1]SYNTHESE!$AR357='[1]GRILLE COTATION'!$C$72,[1]SYNTHESE!$AJ357&gt;'[1]GRILLE COTATION'!$G$72),[1]BIBLIOTHEQUE!$H$29*[1]SYNTHESE!$Q357/[1]SYNTHESE!$P357*1.2,"")</f>
        <v/>
      </c>
      <c r="O358" s="35"/>
      <c r="P358" s="35"/>
      <c r="Q358" s="36" t="str">
        <f ca="1">IF(AND([1]SYNTHESE!$AS357='[1]GRILLE COTATION'!$C$84,[1]SYNTHESE!$AJ357&gt;'[1]GRILLE COTATION'!$G$84),[1]BIBLIOTHEQUE!$H$32*[1]SYNTHESE!$Q357/[1]SYNTHESE!$P357,"")</f>
        <v/>
      </c>
      <c r="R358" s="35"/>
      <c r="S358" s="36" t="str">
        <f ca="1">IF(AND([1]SYNTHESE!$AT357='[1]GRILLE COTATION'!$C$97,[1]SYNTHESE!$AJ357&gt;'[1]GRILLE COTATION'!$G$97),[1]BIBLIOTHEQUE!$H$35*[1]SYNTHESE!$N357,"")</f>
        <v/>
      </c>
      <c r="T358" s="36" t="str">
        <f ca="1">IF(AND([1]SYNTHESE!$AU357='[1]GRILLE COTATION'!$C$109,[1]SYNTHESE!$AJ357&gt;'[1]GRILLE COTATION'!$G$109),[1]BIBLIOTHEQUE!$H$36*[1]SYNTHESE!$N357,"")</f>
        <v/>
      </c>
      <c r="U358" s="36" t="str">
        <f ca="1">IF(AND([1]SYNTHESE!$AV357='[1]GRILLE COTATION'!$C$121,[1]SYNTHESE!$AJ357&gt;'[1]GRILLE COTATION'!$G$121),[1]BIBLIOTHEQUE!$H$37*[1]SYNTHESE!$N357,"")</f>
        <v/>
      </c>
      <c r="V358" s="35"/>
      <c r="W358" s="36" t="str">
        <f ca="1">IF(AND([1]SYNTHESE!$AW357='[1]GRILLE COTATION'!$C$134,[1]SYNTHESE!$AJ357&gt;'[1]GRILLE COTATION'!$G$134),[1]BIBLIOTHEQUE!$H$40*[1]SYNTHESE!$P357*[1]SYNTHESE!$O357,"")</f>
        <v/>
      </c>
      <c r="X358" s="36"/>
      <c r="Y358" s="36" t="str">
        <f ca="1">IF(AND([1]SYNTHESE!$AX357='[1]GRILLE COTATION'!$C$146,[1]SYNTHESE!$AJ357&gt;'[1]GRILLE COTATION'!$G$146,[1]SYNTHESE!$P357&gt;=4),[1]BIBLIOTHEQUE!$H$42*[1]SYNTHESE!$O357,"")</f>
        <v/>
      </c>
      <c r="Z358" s="37"/>
    </row>
    <row r="359" spans="1:26" x14ac:dyDescent="0.25">
      <c r="A359" s="4">
        <v>494</v>
      </c>
      <c r="B359" s="34" t="str">
        <f ca="1">IF(AND([1]SYNTHESE!$AM358='[1]GRILLE COTATION'!$C$9,[1]SYNTHESE!$W358&gt;'[1]GRILLE COTATION'!$G$9),[1]BIBLIOTHEQUE!$H$3*[1]SYNTHESE!$N358,"")</f>
        <v/>
      </c>
      <c r="C359" s="35"/>
      <c r="D359" s="36" t="str">
        <f>IF(AND([1]SYNTHESE!$AK358='[1]GRILLE COTATION'!$F$42,[1]SYNTHESE!$AP358='[1]GRILLE COTATION'!$C$42),[1]BIBLIOTHEQUE!$H$6,"")</f>
        <v/>
      </c>
      <c r="E359" s="35"/>
      <c r="F359" s="36" t="str">
        <f>IF(AND([1]SYNTHESE!$AN358='[1]GRILLE COTATION'!$C$22,[1]SYNTHESE!$AK358=[1]PARAM!$B$2,[1]SYNTHESE!$AB358="CHAUDIERE  INDIV.",[1]SYNTHESE!$AA358="GAZ"),[1]BIBLIOTHEQUE!$H$8*[1]SYNTHESE!$N358,
IF(AND([1]SYNTHESE!$AN358='[1]GRILLE COTATION'!$C$22,[1]SYNTHESE!$AK358=[1]PARAM!$B$3,[1]SYNTHESE!$AB358="CHAUDIERE  INDIV.",[1]SYNTHESE!$AA358="GAZ"),[1]BIBLIOTHEQUE!$H$8*[1]SYNTHESE!$N358,
IF(AND([1]SYNTHESE!$AN358='[1]GRILLE COTATION'!$C$22,[1]SYNTHESE!$AK358=[1]PARAM!$B$4,[1]SYNTHESE!$AB358="CHAUDIERE  INDIV.",[1]SYNTHESE!$AA358="GAZ"),[1]BIBLIOTHEQUE!$H$8*[1]SYNTHESE!$N358,
IF(AND([1]SYNTHESE!$AN358='[1]GRILLE COTATION'!$C$22,[1]SYNTHESE!$AK358=[1]PARAM!$B$5,[1]SYNTHESE!$AB358="CHAUDIERE  INDIV.",[1]SYNTHESE!$AA358="GAZ"),[1]BIBLIOTHEQUE!$H$8*[1]SYNTHESE!$N358,""))))</f>
        <v/>
      </c>
      <c r="G359" s="36" t="str">
        <f>IF(AND([1]SYNTHESE!$AN358='[1]GRILLE COTATION'!$C$22,[1]SYNTHESE!$AK358='[1]GRILLE COTATION'!$F$22),[1]BIBLIOTHEQUE!$H$9*[1]SYNTHESE!$N358,"")</f>
        <v/>
      </c>
      <c r="H359" s="36" t="str">
        <f>IF(AND([1]SYNTHESE!$AO358='[1]GRILLE COTATION'!$C$35,[1]SYNTHESE!$AK358='[1]GRILLE COTATION'!$F$35),[1]BIBLIOTHEQUE!$H$10*[1]SYNTHESE!$N358,
IF([1]SYNTHESE!$AO358='[1]GRILLE COTATION'!$C$38,[1]BIBLIOTHEQUE!$H$10*[1]SYNTHESE!$N358,""))</f>
        <v/>
      </c>
      <c r="I359" s="35"/>
      <c r="J359" s="36" t="str">
        <f ca="1">IF(AND(I359="",AI359="",BI359="",CI359="",DI359="",EI359="",FI359="",GI359="",HI359="",II359="",[1]SYNTHESE!$AP358='[1]GRILLE COTATION'!$C$42,[1]SYNTHESE!$AJ358&gt;'[1]GRILLE COTATION'!$G$48,[1]SYNTHESE!$M358=[1]BIBLIOTHEQUE!$F$15),[1]BIBLIOTHEQUE!$H$13*[1]SYNTHESE!$Q358*1.5,
IF(AND(I359="",AI359="",BI359="",CI359="",DI359="",EI359="",FI359="",GI359="",HI359="",II359="",[1]SYNTHESE!$AP358='[1]GRILLE COTATION'!$C$42,[1]SYNTHESE!$AJ358&gt;'[1]GRILLE COTATION'!$G$48,[1]SYNTHESE!$M358=[1]BIBLIOTHEQUE!$F$22),[1]BIBLIOTHEQUE!$H$13*[1]SYNTHESE!$Q358,""))</f>
        <v/>
      </c>
      <c r="K359" s="35"/>
      <c r="L359" s="36" t="str">
        <f ca="1">IF(AND(
[1]SYNTHESE!$AQ358='[1]GRILLE COTATION'!$C$60,
[1]SYNTHESE!$AJ358&gt;'[1]GRILLE COTATION'!$G$60,
[1]SYNTHESE!$M358=[1]BIBLIOTHEQUE!$F$22),
[1]BIBLIOTHEQUE!$H$22*[1]SYNTHESE!$F358+[1]BIBLIOTHEQUE!$H$23*[1]SYNTHESE!$G358+[1]BIBLIOTHEQUE!$H$24*[1]SYNTHESE!$H358+[1]BIBLIOTHEQUE!$H$25*[1]SYNTHESE!$I358+[1]BIBLIOTHEQUE!$H$26*[1]SYNTHESE!$J358+[1]BIBLIOTHEQUE!$H$27*[1]SYNTHESE!$K358,
IF(AND(
[1]SYNTHESE!$AQ358='[1]GRILLE COTATION'!$C$60,
[1]SYNTHESE!$AJ358&gt;'[1]GRILLE COTATION'!$G$60,
[1]SYNTHESE!$M358=[1]BIBLIOTHEQUE!$F$15),
[1]BIBLIOTHEQUE!$H$15*[1]SYNTHESE!$F358+[1]BIBLIOTHEQUE!$H$16*[1]SYNTHESE!$G358+[1]BIBLIOTHEQUE!$H$17*[1]SYNTHESE!$H358+[1]BIBLIOTHEQUE!$H$18*[1]SYNTHESE!$I358+[1]BIBLIOTHEQUE!$H$19*[1]SYNTHESE!$J358+[1]BIBLIOTHEQUE!$H$20*[1]SYNTHESE!$K358+[1]BIBLIOTHEQUE!$H$21*[1]SYNTHESE!$L358,""))</f>
        <v/>
      </c>
      <c r="M359" s="35"/>
      <c r="N359" s="36" t="str">
        <f ca="1">IF(AND([1]SYNTHESE!$AR358='[1]GRILLE COTATION'!$C$72,[1]SYNTHESE!$AJ358&gt;'[1]GRILLE COTATION'!$G$72),[1]BIBLIOTHEQUE!$H$29*[1]SYNTHESE!$Q358/[1]SYNTHESE!$P358*1.2,"")</f>
        <v/>
      </c>
      <c r="O359" s="35"/>
      <c r="P359" s="35"/>
      <c r="Q359" s="36" t="str">
        <f ca="1">IF(AND([1]SYNTHESE!$AS358='[1]GRILLE COTATION'!$C$84,[1]SYNTHESE!$AJ358&gt;'[1]GRILLE COTATION'!$G$84),[1]BIBLIOTHEQUE!$H$32*[1]SYNTHESE!$Q358/[1]SYNTHESE!$P358,"")</f>
        <v/>
      </c>
      <c r="R359" s="35"/>
      <c r="S359" s="36" t="str">
        <f ca="1">IF(AND([1]SYNTHESE!$AT358='[1]GRILLE COTATION'!$C$97,[1]SYNTHESE!$AJ358&gt;'[1]GRILLE COTATION'!$G$97),[1]BIBLIOTHEQUE!$H$35*[1]SYNTHESE!$N358,"")</f>
        <v/>
      </c>
      <c r="T359" s="36" t="str">
        <f ca="1">IF(AND([1]SYNTHESE!$AU358='[1]GRILLE COTATION'!$C$109,[1]SYNTHESE!$AJ358&gt;'[1]GRILLE COTATION'!$G$109),[1]BIBLIOTHEQUE!$H$36*[1]SYNTHESE!$N358,"")</f>
        <v/>
      </c>
      <c r="U359" s="36" t="str">
        <f ca="1">IF(AND([1]SYNTHESE!$AV358='[1]GRILLE COTATION'!$C$121,[1]SYNTHESE!$AJ358&gt;'[1]GRILLE COTATION'!$G$121),[1]BIBLIOTHEQUE!$H$37*[1]SYNTHESE!$N358,"")</f>
        <v/>
      </c>
      <c r="V359" s="35"/>
      <c r="W359" s="36" t="str">
        <f ca="1">IF(AND([1]SYNTHESE!$AW358='[1]GRILLE COTATION'!$C$134,[1]SYNTHESE!$AJ358&gt;'[1]GRILLE COTATION'!$G$134),[1]BIBLIOTHEQUE!$H$40*[1]SYNTHESE!$P358*[1]SYNTHESE!$O358,"")</f>
        <v/>
      </c>
      <c r="X359" s="36"/>
      <c r="Y359" s="36" t="str">
        <f ca="1">IF(AND([1]SYNTHESE!$AX358='[1]GRILLE COTATION'!$C$146,[1]SYNTHESE!$AJ358&gt;'[1]GRILLE COTATION'!$G$146,[1]SYNTHESE!$P358&gt;=4),[1]BIBLIOTHEQUE!$H$42*[1]SYNTHESE!$O358,"")</f>
        <v/>
      </c>
      <c r="Z359" s="37"/>
    </row>
    <row r="360" spans="1:26" x14ac:dyDescent="0.25">
      <c r="A360" s="4">
        <v>495</v>
      </c>
      <c r="B360" s="34" t="str">
        <f ca="1">IF(AND([1]SYNTHESE!$AM359='[1]GRILLE COTATION'!$C$9,[1]SYNTHESE!$W359&gt;'[1]GRILLE COTATION'!$G$9),[1]BIBLIOTHEQUE!$H$3*[1]SYNTHESE!$N359,"")</f>
        <v/>
      </c>
      <c r="C360" s="35"/>
      <c r="D360" s="36" t="str">
        <f>IF(AND([1]SYNTHESE!$AK359='[1]GRILLE COTATION'!$F$42,[1]SYNTHESE!$AP359='[1]GRILLE COTATION'!$C$42),[1]BIBLIOTHEQUE!$H$6,"")</f>
        <v/>
      </c>
      <c r="E360" s="35"/>
      <c r="F360" s="36" t="str">
        <f>IF(AND([1]SYNTHESE!$AN359='[1]GRILLE COTATION'!$C$22,[1]SYNTHESE!$AK359=[1]PARAM!$B$2,[1]SYNTHESE!$AB359="CHAUDIERE  INDIV.",[1]SYNTHESE!$AA359="GAZ"),[1]BIBLIOTHEQUE!$H$8*[1]SYNTHESE!$N359,
IF(AND([1]SYNTHESE!$AN359='[1]GRILLE COTATION'!$C$22,[1]SYNTHESE!$AK359=[1]PARAM!$B$3,[1]SYNTHESE!$AB359="CHAUDIERE  INDIV.",[1]SYNTHESE!$AA359="GAZ"),[1]BIBLIOTHEQUE!$H$8*[1]SYNTHESE!$N359,
IF(AND([1]SYNTHESE!$AN359='[1]GRILLE COTATION'!$C$22,[1]SYNTHESE!$AK359=[1]PARAM!$B$4,[1]SYNTHESE!$AB359="CHAUDIERE  INDIV.",[1]SYNTHESE!$AA359="GAZ"),[1]BIBLIOTHEQUE!$H$8*[1]SYNTHESE!$N359,
IF(AND([1]SYNTHESE!$AN359='[1]GRILLE COTATION'!$C$22,[1]SYNTHESE!$AK359=[1]PARAM!$B$5,[1]SYNTHESE!$AB359="CHAUDIERE  INDIV.",[1]SYNTHESE!$AA359="GAZ"),[1]BIBLIOTHEQUE!$H$8*[1]SYNTHESE!$N359,""))))</f>
        <v/>
      </c>
      <c r="G360" s="36" t="str">
        <f>IF(AND([1]SYNTHESE!$AN359='[1]GRILLE COTATION'!$C$22,[1]SYNTHESE!$AK359='[1]GRILLE COTATION'!$F$22),[1]BIBLIOTHEQUE!$H$9*[1]SYNTHESE!$N359,"")</f>
        <v/>
      </c>
      <c r="H360" s="36" t="str">
        <f>IF(AND([1]SYNTHESE!$AO359='[1]GRILLE COTATION'!$C$35,[1]SYNTHESE!$AK359='[1]GRILLE COTATION'!$F$35),[1]BIBLIOTHEQUE!$H$10*[1]SYNTHESE!$N359,
IF([1]SYNTHESE!$AO359='[1]GRILLE COTATION'!$C$38,[1]BIBLIOTHEQUE!$H$10*[1]SYNTHESE!$N359,""))</f>
        <v/>
      </c>
      <c r="I360" s="35"/>
      <c r="J360" s="36" t="str">
        <f ca="1">IF(AND(I360="",AI360="",BI360="",CI360="",DI360="",EI360="",FI360="",GI360="",HI360="",II360="",[1]SYNTHESE!$AP359='[1]GRILLE COTATION'!$C$42,[1]SYNTHESE!$AJ359&gt;'[1]GRILLE COTATION'!$G$48,[1]SYNTHESE!$M359=[1]BIBLIOTHEQUE!$F$15),[1]BIBLIOTHEQUE!$H$13*[1]SYNTHESE!$Q359*1.5,
IF(AND(I360="",AI360="",BI360="",CI360="",DI360="",EI360="",FI360="",GI360="",HI360="",II360="",[1]SYNTHESE!$AP359='[1]GRILLE COTATION'!$C$42,[1]SYNTHESE!$AJ359&gt;'[1]GRILLE COTATION'!$G$48,[1]SYNTHESE!$M359=[1]BIBLIOTHEQUE!$F$22),[1]BIBLIOTHEQUE!$H$13*[1]SYNTHESE!$Q359,""))</f>
        <v/>
      </c>
      <c r="K360" s="35"/>
      <c r="L360" s="36" t="str">
        <f ca="1">IF(AND(
[1]SYNTHESE!$AQ359='[1]GRILLE COTATION'!$C$60,
[1]SYNTHESE!$AJ359&gt;'[1]GRILLE COTATION'!$G$60,
[1]SYNTHESE!$M359=[1]BIBLIOTHEQUE!$F$22),
[1]BIBLIOTHEQUE!$H$22*[1]SYNTHESE!$F359+[1]BIBLIOTHEQUE!$H$23*[1]SYNTHESE!$G359+[1]BIBLIOTHEQUE!$H$24*[1]SYNTHESE!$H359+[1]BIBLIOTHEQUE!$H$25*[1]SYNTHESE!$I359+[1]BIBLIOTHEQUE!$H$26*[1]SYNTHESE!$J359+[1]BIBLIOTHEQUE!$H$27*[1]SYNTHESE!$K359,
IF(AND(
[1]SYNTHESE!$AQ359='[1]GRILLE COTATION'!$C$60,
[1]SYNTHESE!$AJ359&gt;'[1]GRILLE COTATION'!$G$60,
[1]SYNTHESE!$M359=[1]BIBLIOTHEQUE!$F$15),
[1]BIBLIOTHEQUE!$H$15*[1]SYNTHESE!$F359+[1]BIBLIOTHEQUE!$H$16*[1]SYNTHESE!$G359+[1]BIBLIOTHEQUE!$H$17*[1]SYNTHESE!$H359+[1]BIBLIOTHEQUE!$H$18*[1]SYNTHESE!$I359+[1]BIBLIOTHEQUE!$H$19*[1]SYNTHESE!$J359+[1]BIBLIOTHEQUE!$H$20*[1]SYNTHESE!$K359+[1]BIBLIOTHEQUE!$H$21*[1]SYNTHESE!$L359,""))</f>
        <v/>
      </c>
      <c r="M360" s="35"/>
      <c r="N360" s="36" t="str">
        <f ca="1">IF(AND([1]SYNTHESE!$AR359='[1]GRILLE COTATION'!$C$72,[1]SYNTHESE!$AJ359&gt;'[1]GRILLE COTATION'!$G$72),[1]BIBLIOTHEQUE!$H$29*[1]SYNTHESE!$Q359/[1]SYNTHESE!$P359*1.2,"")</f>
        <v/>
      </c>
      <c r="O360" s="35"/>
      <c r="P360" s="35"/>
      <c r="Q360" s="36" t="str">
        <f ca="1">IF(AND([1]SYNTHESE!$AS359='[1]GRILLE COTATION'!$C$84,[1]SYNTHESE!$AJ359&gt;'[1]GRILLE COTATION'!$G$84),[1]BIBLIOTHEQUE!$H$32*[1]SYNTHESE!$Q359/[1]SYNTHESE!$P359,"")</f>
        <v/>
      </c>
      <c r="R360" s="35"/>
      <c r="S360" s="36" t="str">
        <f ca="1">IF(AND([1]SYNTHESE!$AT359='[1]GRILLE COTATION'!$C$97,[1]SYNTHESE!$AJ359&gt;'[1]GRILLE COTATION'!$G$97),[1]BIBLIOTHEQUE!$H$35*[1]SYNTHESE!$N359,"")</f>
        <v/>
      </c>
      <c r="T360" s="36" t="str">
        <f ca="1">IF(AND([1]SYNTHESE!$AU359='[1]GRILLE COTATION'!$C$109,[1]SYNTHESE!$AJ359&gt;'[1]GRILLE COTATION'!$G$109),[1]BIBLIOTHEQUE!$H$36*[1]SYNTHESE!$N359,"")</f>
        <v/>
      </c>
      <c r="U360" s="36" t="str">
        <f ca="1">IF(AND([1]SYNTHESE!$AV359='[1]GRILLE COTATION'!$C$121,[1]SYNTHESE!$AJ359&gt;'[1]GRILLE COTATION'!$G$121),[1]BIBLIOTHEQUE!$H$37*[1]SYNTHESE!$N359,"")</f>
        <v/>
      </c>
      <c r="V360" s="35"/>
      <c r="W360" s="36" t="str">
        <f ca="1">IF(AND([1]SYNTHESE!$AW359='[1]GRILLE COTATION'!$C$134,[1]SYNTHESE!$AJ359&gt;'[1]GRILLE COTATION'!$G$134),[1]BIBLIOTHEQUE!$H$40*[1]SYNTHESE!$P359*[1]SYNTHESE!$O359,"")</f>
        <v/>
      </c>
      <c r="X360" s="36"/>
      <c r="Y360" s="36" t="str">
        <f ca="1">IF(AND([1]SYNTHESE!$AX359='[1]GRILLE COTATION'!$C$146,[1]SYNTHESE!$AJ359&gt;'[1]GRILLE COTATION'!$G$146,[1]SYNTHESE!$P359&gt;=4),[1]BIBLIOTHEQUE!$H$42*[1]SYNTHESE!$O359,"")</f>
        <v/>
      </c>
      <c r="Z360" s="37"/>
    </row>
    <row r="361" spans="1:26" x14ac:dyDescent="0.25">
      <c r="A361" s="4">
        <v>496</v>
      </c>
      <c r="B361" s="34" t="str">
        <f ca="1">IF(AND([1]SYNTHESE!$AM360='[1]GRILLE COTATION'!$C$9,[1]SYNTHESE!$W360&gt;'[1]GRILLE COTATION'!$G$9),[1]BIBLIOTHEQUE!$H$3*[1]SYNTHESE!$N360,"")</f>
        <v/>
      </c>
      <c r="C361" s="35"/>
      <c r="D361" s="36" t="str">
        <f>IF(AND([1]SYNTHESE!$AK360='[1]GRILLE COTATION'!$F$42,[1]SYNTHESE!$AP360='[1]GRILLE COTATION'!$C$42),[1]BIBLIOTHEQUE!$H$6,"")</f>
        <v/>
      </c>
      <c r="E361" s="35"/>
      <c r="F361" s="36" t="str">
        <f>IF(AND([1]SYNTHESE!$AN360='[1]GRILLE COTATION'!$C$22,[1]SYNTHESE!$AK360=[1]PARAM!$B$2,[1]SYNTHESE!$AB360="CHAUDIERE  INDIV.",[1]SYNTHESE!$AA360="GAZ"),[1]BIBLIOTHEQUE!$H$8*[1]SYNTHESE!$N360,
IF(AND([1]SYNTHESE!$AN360='[1]GRILLE COTATION'!$C$22,[1]SYNTHESE!$AK360=[1]PARAM!$B$3,[1]SYNTHESE!$AB360="CHAUDIERE  INDIV.",[1]SYNTHESE!$AA360="GAZ"),[1]BIBLIOTHEQUE!$H$8*[1]SYNTHESE!$N360,
IF(AND([1]SYNTHESE!$AN360='[1]GRILLE COTATION'!$C$22,[1]SYNTHESE!$AK360=[1]PARAM!$B$4,[1]SYNTHESE!$AB360="CHAUDIERE  INDIV.",[1]SYNTHESE!$AA360="GAZ"),[1]BIBLIOTHEQUE!$H$8*[1]SYNTHESE!$N360,
IF(AND([1]SYNTHESE!$AN360='[1]GRILLE COTATION'!$C$22,[1]SYNTHESE!$AK360=[1]PARAM!$B$5,[1]SYNTHESE!$AB360="CHAUDIERE  INDIV.",[1]SYNTHESE!$AA360="GAZ"),[1]BIBLIOTHEQUE!$H$8*[1]SYNTHESE!$N360,""))))</f>
        <v/>
      </c>
      <c r="G361" s="36" t="str">
        <f>IF(AND([1]SYNTHESE!$AN360='[1]GRILLE COTATION'!$C$22,[1]SYNTHESE!$AK360='[1]GRILLE COTATION'!$F$22),[1]BIBLIOTHEQUE!$H$9*[1]SYNTHESE!$N360,"")</f>
        <v/>
      </c>
      <c r="H361" s="36" t="str">
        <f>IF(AND([1]SYNTHESE!$AO360='[1]GRILLE COTATION'!$C$35,[1]SYNTHESE!$AK360='[1]GRILLE COTATION'!$F$35),[1]BIBLIOTHEQUE!$H$10*[1]SYNTHESE!$N360,
IF([1]SYNTHESE!$AO360='[1]GRILLE COTATION'!$C$38,[1]BIBLIOTHEQUE!$H$10*[1]SYNTHESE!$N360,""))</f>
        <v/>
      </c>
      <c r="I361" s="35"/>
      <c r="J361" s="36" t="str">
        <f ca="1">IF(AND(I361="",AI361="",BI361="",CI361="",DI361="",EI361="",FI361="",GI361="",HI361="",II361="",[1]SYNTHESE!$AP360='[1]GRILLE COTATION'!$C$42,[1]SYNTHESE!$AJ360&gt;'[1]GRILLE COTATION'!$G$48,[1]SYNTHESE!$M360=[1]BIBLIOTHEQUE!$F$15),[1]BIBLIOTHEQUE!$H$13*[1]SYNTHESE!$Q360*1.5,
IF(AND(I361="",AI361="",BI361="",CI361="",DI361="",EI361="",FI361="",GI361="",HI361="",II361="",[1]SYNTHESE!$AP360='[1]GRILLE COTATION'!$C$42,[1]SYNTHESE!$AJ360&gt;'[1]GRILLE COTATION'!$G$48,[1]SYNTHESE!$M360=[1]BIBLIOTHEQUE!$F$22),[1]BIBLIOTHEQUE!$H$13*[1]SYNTHESE!$Q360,""))</f>
        <v/>
      </c>
      <c r="K361" s="35"/>
      <c r="L361" s="36" t="str">
        <f ca="1">IF(AND(
[1]SYNTHESE!$AQ360='[1]GRILLE COTATION'!$C$60,
[1]SYNTHESE!$AJ360&gt;'[1]GRILLE COTATION'!$G$60,
[1]SYNTHESE!$M360=[1]BIBLIOTHEQUE!$F$22),
[1]BIBLIOTHEQUE!$H$22*[1]SYNTHESE!$F360+[1]BIBLIOTHEQUE!$H$23*[1]SYNTHESE!$G360+[1]BIBLIOTHEQUE!$H$24*[1]SYNTHESE!$H360+[1]BIBLIOTHEQUE!$H$25*[1]SYNTHESE!$I360+[1]BIBLIOTHEQUE!$H$26*[1]SYNTHESE!$J360+[1]BIBLIOTHEQUE!$H$27*[1]SYNTHESE!$K360,
IF(AND(
[1]SYNTHESE!$AQ360='[1]GRILLE COTATION'!$C$60,
[1]SYNTHESE!$AJ360&gt;'[1]GRILLE COTATION'!$G$60,
[1]SYNTHESE!$M360=[1]BIBLIOTHEQUE!$F$15),
[1]BIBLIOTHEQUE!$H$15*[1]SYNTHESE!$F360+[1]BIBLIOTHEQUE!$H$16*[1]SYNTHESE!$G360+[1]BIBLIOTHEQUE!$H$17*[1]SYNTHESE!$H360+[1]BIBLIOTHEQUE!$H$18*[1]SYNTHESE!$I360+[1]BIBLIOTHEQUE!$H$19*[1]SYNTHESE!$J360+[1]BIBLIOTHEQUE!$H$20*[1]SYNTHESE!$K360+[1]BIBLIOTHEQUE!$H$21*[1]SYNTHESE!$L360,""))</f>
        <v/>
      </c>
      <c r="M361" s="35"/>
      <c r="N361" s="36" t="str">
        <f ca="1">IF(AND([1]SYNTHESE!$AR360='[1]GRILLE COTATION'!$C$72,[1]SYNTHESE!$AJ360&gt;'[1]GRILLE COTATION'!$G$72),[1]BIBLIOTHEQUE!$H$29*[1]SYNTHESE!$Q360/[1]SYNTHESE!$P360*1.2,"")</f>
        <v/>
      </c>
      <c r="O361" s="35"/>
      <c r="P361" s="35"/>
      <c r="Q361" s="36" t="str">
        <f ca="1">IF(AND([1]SYNTHESE!$AS360='[1]GRILLE COTATION'!$C$84,[1]SYNTHESE!$AJ360&gt;'[1]GRILLE COTATION'!$G$84),[1]BIBLIOTHEQUE!$H$32*[1]SYNTHESE!$Q360/[1]SYNTHESE!$P360,"")</f>
        <v/>
      </c>
      <c r="R361" s="35"/>
      <c r="S361" s="36" t="str">
        <f ca="1">IF(AND([1]SYNTHESE!$AT360='[1]GRILLE COTATION'!$C$97,[1]SYNTHESE!$AJ360&gt;'[1]GRILLE COTATION'!$G$97),[1]BIBLIOTHEQUE!$H$35*[1]SYNTHESE!$N360,"")</f>
        <v/>
      </c>
      <c r="T361" s="36" t="str">
        <f ca="1">IF(AND([1]SYNTHESE!$AU360='[1]GRILLE COTATION'!$C$109,[1]SYNTHESE!$AJ360&gt;'[1]GRILLE COTATION'!$G$109),[1]BIBLIOTHEQUE!$H$36*[1]SYNTHESE!$N360,"")</f>
        <v/>
      </c>
      <c r="U361" s="36" t="str">
        <f ca="1">IF(AND([1]SYNTHESE!$AV360='[1]GRILLE COTATION'!$C$121,[1]SYNTHESE!$AJ360&gt;'[1]GRILLE COTATION'!$G$121),[1]BIBLIOTHEQUE!$H$37*[1]SYNTHESE!$N360,"")</f>
        <v/>
      </c>
      <c r="V361" s="35"/>
      <c r="W361" s="36" t="str">
        <f ca="1">IF(AND([1]SYNTHESE!$AW360='[1]GRILLE COTATION'!$C$134,[1]SYNTHESE!$AJ360&gt;'[1]GRILLE COTATION'!$G$134),[1]BIBLIOTHEQUE!$H$40*[1]SYNTHESE!$P360*[1]SYNTHESE!$O360,"")</f>
        <v/>
      </c>
      <c r="X361" s="36"/>
      <c r="Y361" s="36" t="str">
        <f ca="1">IF(AND([1]SYNTHESE!$AX360='[1]GRILLE COTATION'!$C$146,[1]SYNTHESE!$AJ360&gt;'[1]GRILLE COTATION'!$G$146,[1]SYNTHESE!$P360&gt;=4),[1]BIBLIOTHEQUE!$H$42*[1]SYNTHESE!$O360,"")</f>
        <v/>
      </c>
      <c r="Z361" s="37"/>
    </row>
    <row r="362" spans="1:26" x14ac:dyDescent="0.25">
      <c r="A362" s="4">
        <v>497</v>
      </c>
      <c r="B362" s="34" t="str">
        <f ca="1">IF(AND([1]SYNTHESE!$AM361='[1]GRILLE COTATION'!$C$9,[1]SYNTHESE!$W361&gt;'[1]GRILLE COTATION'!$G$9),[1]BIBLIOTHEQUE!$H$3*[1]SYNTHESE!$N361,"")</f>
        <v/>
      </c>
      <c r="C362" s="35"/>
      <c r="D362" s="36" t="str">
        <f>IF(AND([1]SYNTHESE!$AK361='[1]GRILLE COTATION'!$F$42,[1]SYNTHESE!$AP361='[1]GRILLE COTATION'!$C$42),[1]BIBLIOTHEQUE!$H$6,"")</f>
        <v/>
      </c>
      <c r="E362" s="35"/>
      <c r="F362" s="36" t="str">
        <f>IF(AND([1]SYNTHESE!$AN361='[1]GRILLE COTATION'!$C$22,[1]SYNTHESE!$AK361=[1]PARAM!$B$2,[1]SYNTHESE!$AB361="CHAUDIERE  INDIV.",[1]SYNTHESE!$AA361="GAZ"),[1]BIBLIOTHEQUE!$H$8*[1]SYNTHESE!$N361,
IF(AND([1]SYNTHESE!$AN361='[1]GRILLE COTATION'!$C$22,[1]SYNTHESE!$AK361=[1]PARAM!$B$3,[1]SYNTHESE!$AB361="CHAUDIERE  INDIV.",[1]SYNTHESE!$AA361="GAZ"),[1]BIBLIOTHEQUE!$H$8*[1]SYNTHESE!$N361,
IF(AND([1]SYNTHESE!$AN361='[1]GRILLE COTATION'!$C$22,[1]SYNTHESE!$AK361=[1]PARAM!$B$4,[1]SYNTHESE!$AB361="CHAUDIERE  INDIV.",[1]SYNTHESE!$AA361="GAZ"),[1]BIBLIOTHEQUE!$H$8*[1]SYNTHESE!$N361,
IF(AND([1]SYNTHESE!$AN361='[1]GRILLE COTATION'!$C$22,[1]SYNTHESE!$AK361=[1]PARAM!$B$5,[1]SYNTHESE!$AB361="CHAUDIERE  INDIV.",[1]SYNTHESE!$AA361="GAZ"),[1]BIBLIOTHEQUE!$H$8*[1]SYNTHESE!$N361,""))))</f>
        <v/>
      </c>
      <c r="G362" s="36" t="str">
        <f>IF(AND([1]SYNTHESE!$AN361='[1]GRILLE COTATION'!$C$22,[1]SYNTHESE!$AK361='[1]GRILLE COTATION'!$F$22),[1]BIBLIOTHEQUE!$H$9*[1]SYNTHESE!$N361,"")</f>
        <v/>
      </c>
      <c r="H362" s="36" t="str">
        <f>IF(AND([1]SYNTHESE!$AO361='[1]GRILLE COTATION'!$C$35,[1]SYNTHESE!$AK361='[1]GRILLE COTATION'!$F$35),[1]BIBLIOTHEQUE!$H$10*[1]SYNTHESE!$N361,
IF([1]SYNTHESE!$AO361='[1]GRILLE COTATION'!$C$38,[1]BIBLIOTHEQUE!$H$10*[1]SYNTHESE!$N361,""))</f>
        <v/>
      </c>
      <c r="I362" s="35"/>
      <c r="J362" s="36" t="str">
        <f ca="1">IF(AND(I362="",AI362="",BI362="",CI362="",DI362="",EI362="",FI362="",GI362="",HI362="",II362="",[1]SYNTHESE!$AP361='[1]GRILLE COTATION'!$C$42,[1]SYNTHESE!$AJ361&gt;'[1]GRILLE COTATION'!$G$48,[1]SYNTHESE!$M361=[1]BIBLIOTHEQUE!$F$15),[1]BIBLIOTHEQUE!$H$13*[1]SYNTHESE!$Q361*1.5,
IF(AND(I362="",AI362="",BI362="",CI362="",DI362="",EI362="",FI362="",GI362="",HI362="",II362="",[1]SYNTHESE!$AP361='[1]GRILLE COTATION'!$C$42,[1]SYNTHESE!$AJ361&gt;'[1]GRILLE COTATION'!$G$48,[1]SYNTHESE!$M361=[1]BIBLIOTHEQUE!$F$22),[1]BIBLIOTHEQUE!$H$13*[1]SYNTHESE!$Q361,""))</f>
        <v/>
      </c>
      <c r="K362" s="35"/>
      <c r="L362" s="36" t="str">
        <f ca="1">IF(AND(
[1]SYNTHESE!$AQ361='[1]GRILLE COTATION'!$C$60,
[1]SYNTHESE!$AJ361&gt;'[1]GRILLE COTATION'!$G$60,
[1]SYNTHESE!$M361=[1]BIBLIOTHEQUE!$F$22),
[1]BIBLIOTHEQUE!$H$22*[1]SYNTHESE!$F361+[1]BIBLIOTHEQUE!$H$23*[1]SYNTHESE!$G361+[1]BIBLIOTHEQUE!$H$24*[1]SYNTHESE!$H361+[1]BIBLIOTHEQUE!$H$25*[1]SYNTHESE!$I361+[1]BIBLIOTHEQUE!$H$26*[1]SYNTHESE!$J361+[1]BIBLIOTHEQUE!$H$27*[1]SYNTHESE!$K361,
IF(AND(
[1]SYNTHESE!$AQ361='[1]GRILLE COTATION'!$C$60,
[1]SYNTHESE!$AJ361&gt;'[1]GRILLE COTATION'!$G$60,
[1]SYNTHESE!$M361=[1]BIBLIOTHEQUE!$F$15),
[1]BIBLIOTHEQUE!$H$15*[1]SYNTHESE!$F361+[1]BIBLIOTHEQUE!$H$16*[1]SYNTHESE!$G361+[1]BIBLIOTHEQUE!$H$17*[1]SYNTHESE!$H361+[1]BIBLIOTHEQUE!$H$18*[1]SYNTHESE!$I361+[1]BIBLIOTHEQUE!$H$19*[1]SYNTHESE!$J361+[1]BIBLIOTHEQUE!$H$20*[1]SYNTHESE!$K361+[1]BIBLIOTHEQUE!$H$21*[1]SYNTHESE!$L361,""))</f>
        <v/>
      </c>
      <c r="M362" s="35"/>
      <c r="N362" s="36" t="str">
        <f ca="1">IF(AND([1]SYNTHESE!$AR361='[1]GRILLE COTATION'!$C$72,[1]SYNTHESE!$AJ361&gt;'[1]GRILLE COTATION'!$G$72),[1]BIBLIOTHEQUE!$H$29*[1]SYNTHESE!$Q361/[1]SYNTHESE!$P361*1.2,"")</f>
        <v/>
      </c>
      <c r="O362" s="35"/>
      <c r="P362" s="35"/>
      <c r="Q362" s="36" t="str">
        <f ca="1">IF(AND([1]SYNTHESE!$AS361='[1]GRILLE COTATION'!$C$84,[1]SYNTHESE!$AJ361&gt;'[1]GRILLE COTATION'!$G$84),[1]BIBLIOTHEQUE!$H$32*[1]SYNTHESE!$Q361/[1]SYNTHESE!$P361,"")</f>
        <v/>
      </c>
      <c r="R362" s="35"/>
      <c r="S362" s="36" t="str">
        <f ca="1">IF(AND([1]SYNTHESE!$AT361='[1]GRILLE COTATION'!$C$97,[1]SYNTHESE!$AJ361&gt;'[1]GRILLE COTATION'!$G$97),[1]BIBLIOTHEQUE!$H$35*[1]SYNTHESE!$N361,"")</f>
        <v/>
      </c>
      <c r="T362" s="36" t="str">
        <f ca="1">IF(AND([1]SYNTHESE!$AU361='[1]GRILLE COTATION'!$C$109,[1]SYNTHESE!$AJ361&gt;'[1]GRILLE COTATION'!$G$109),[1]BIBLIOTHEQUE!$H$36*[1]SYNTHESE!$N361,"")</f>
        <v/>
      </c>
      <c r="U362" s="36" t="str">
        <f ca="1">IF(AND([1]SYNTHESE!$AV361='[1]GRILLE COTATION'!$C$121,[1]SYNTHESE!$AJ361&gt;'[1]GRILLE COTATION'!$G$121),[1]BIBLIOTHEQUE!$H$37*[1]SYNTHESE!$N361,"")</f>
        <v/>
      </c>
      <c r="V362" s="35"/>
      <c r="W362" s="36" t="str">
        <f ca="1">IF(AND([1]SYNTHESE!$AW361='[1]GRILLE COTATION'!$C$134,[1]SYNTHESE!$AJ361&gt;'[1]GRILLE COTATION'!$G$134),[1]BIBLIOTHEQUE!$H$40*[1]SYNTHESE!$P361*[1]SYNTHESE!$O361,"")</f>
        <v/>
      </c>
      <c r="X362" s="36"/>
      <c r="Y362" s="36" t="str">
        <f ca="1">IF(AND([1]SYNTHESE!$AX361='[1]GRILLE COTATION'!$C$146,[1]SYNTHESE!$AJ361&gt;'[1]GRILLE COTATION'!$G$146,[1]SYNTHESE!$P361&gt;=4),[1]BIBLIOTHEQUE!$H$42*[1]SYNTHESE!$O361,"")</f>
        <v/>
      </c>
      <c r="Z362" s="37"/>
    </row>
    <row r="363" spans="1:26" x14ac:dyDescent="0.25">
      <c r="A363" s="4">
        <v>503</v>
      </c>
      <c r="B363" s="34" t="str">
        <f ca="1">IF(AND([1]SYNTHESE!$AM362='[1]GRILLE COTATION'!$C$9,[1]SYNTHESE!$W362&gt;'[1]GRILLE COTATION'!$G$9),[1]BIBLIOTHEQUE!$H$3*[1]SYNTHESE!$N362,"")</f>
        <v/>
      </c>
      <c r="C363" s="35"/>
      <c r="D363" s="36" t="str">
        <f>IF(AND([1]SYNTHESE!$AK362='[1]GRILLE COTATION'!$F$42,[1]SYNTHESE!$AP362='[1]GRILLE COTATION'!$C$42),[1]BIBLIOTHEQUE!$H$6,"")</f>
        <v/>
      </c>
      <c r="E363" s="35"/>
      <c r="F363" s="36" t="str">
        <f>IF(AND([1]SYNTHESE!$AN362='[1]GRILLE COTATION'!$C$22,[1]SYNTHESE!$AK362=[1]PARAM!$B$2,[1]SYNTHESE!$AB362="CHAUDIERE  INDIV.",[1]SYNTHESE!$AA362="GAZ"),[1]BIBLIOTHEQUE!$H$8*[1]SYNTHESE!$N362,
IF(AND([1]SYNTHESE!$AN362='[1]GRILLE COTATION'!$C$22,[1]SYNTHESE!$AK362=[1]PARAM!$B$3,[1]SYNTHESE!$AB362="CHAUDIERE  INDIV.",[1]SYNTHESE!$AA362="GAZ"),[1]BIBLIOTHEQUE!$H$8*[1]SYNTHESE!$N362,
IF(AND([1]SYNTHESE!$AN362='[1]GRILLE COTATION'!$C$22,[1]SYNTHESE!$AK362=[1]PARAM!$B$4,[1]SYNTHESE!$AB362="CHAUDIERE  INDIV.",[1]SYNTHESE!$AA362="GAZ"),[1]BIBLIOTHEQUE!$H$8*[1]SYNTHESE!$N362,
IF(AND([1]SYNTHESE!$AN362='[1]GRILLE COTATION'!$C$22,[1]SYNTHESE!$AK362=[1]PARAM!$B$5,[1]SYNTHESE!$AB362="CHAUDIERE  INDIV.",[1]SYNTHESE!$AA362="GAZ"),[1]BIBLIOTHEQUE!$H$8*[1]SYNTHESE!$N362,""))))</f>
        <v/>
      </c>
      <c r="G363" s="36" t="str">
        <f>IF(AND([1]SYNTHESE!$AN362='[1]GRILLE COTATION'!$C$22,[1]SYNTHESE!$AK362='[1]GRILLE COTATION'!$F$22),[1]BIBLIOTHEQUE!$H$9*[1]SYNTHESE!$N362,"")</f>
        <v/>
      </c>
      <c r="H363" s="36" t="str">
        <f>IF(AND([1]SYNTHESE!$AO362='[1]GRILLE COTATION'!$C$35,[1]SYNTHESE!$AK362='[1]GRILLE COTATION'!$F$35),[1]BIBLIOTHEQUE!$H$10*[1]SYNTHESE!$N362,
IF([1]SYNTHESE!$AO362='[1]GRILLE COTATION'!$C$38,[1]BIBLIOTHEQUE!$H$10*[1]SYNTHESE!$N362,""))</f>
        <v/>
      </c>
      <c r="I363" s="35"/>
      <c r="J363" s="36" t="str">
        <f ca="1">IF(AND(I363="",AI363="",BI363="",CI363="",DI363="",EI363="",FI363="",GI363="",HI363="",II363="",[1]SYNTHESE!$AP362='[1]GRILLE COTATION'!$C$42,[1]SYNTHESE!$AJ362&gt;'[1]GRILLE COTATION'!$G$48,[1]SYNTHESE!$M362=[1]BIBLIOTHEQUE!$F$15),[1]BIBLIOTHEQUE!$H$13*[1]SYNTHESE!$Q362*1.5,
IF(AND(I363="",AI363="",BI363="",CI363="",DI363="",EI363="",FI363="",GI363="",HI363="",II363="",[1]SYNTHESE!$AP362='[1]GRILLE COTATION'!$C$42,[1]SYNTHESE!$AJ362&gt;'[1]GRILLE COTATION'!$G$48,[1]SYNTHESE!$M362=[1]BIBLIOTHEQUE!$F$22),[1]BIBLIOTHEQUE!$H$13*[1]SYNTHESE!$Q362,""))</f>
        <v/>
      </c>
      <c r="K363" s="35"/>
      <c r="L363" s="36" t="str">
        <f ca="1">IF(AND(
[1]SYNTHESE!$AQ362='[1]GRILLE COTATION'!$C$60,
[1]SYNTHESE!$AJ362&gt;'[1]GRILLE COTATION'!$G$60,
[1]SYNTHESE!$M362=[1]BIBLIOTHEQUE!$F$22),
[1]BIBLIOTHEQUE!$H$22*[1]SYNTHESE!$F362+[1]BIBLIOTHEQUE!$H$23*[1]SYNTHESE!$G362+[1]BIBLIOTHEQUE!$H$24*[1]SYNTHESE!$H362+[1]BIBLIOTHEQUE!$H$25*[1]SYNTHESE!$I362+[1]BIBLIOTHEQUE!$H$26*[1]SYNTHESE!$J362+[1]BIBLIOTHEQUE!$H$27*[1]SYNTHESE!$K362,
IF(AND(
[1]SYNTHESE!$AQ362='[1]GRILLE COTATION'!$C$60,
[1]SYNTHESE!$AJ362&gt;'[1]GRILLE COTATION'!$G$60,
[1]SYNTHESE!$M362=[1]BIBLIOTHEQUE!$F$15),
[1]BIBLIOTHEQUE!$H$15*[1]SYNTHESE!$F362+[1]BIBLIOTHEQUE!$H$16*[1]SYNTHESE!$G362+[1]BIBLIOTHEQUE!$H$17*[1]SYNTHESE!$H362+[1]BIBLIOTHEQUE!$H$18*[1]SYNTHESE!$I362+[1]BIBLIOTHEQUE!$H$19*[1]SYNTHESE!$J362+[1]BIBLIOTHEQUE!$H$20*[1]SYNTHESE!$K362+[1]BIBLIOTHEQUE!$H$21*[1]SYNTHESE!$L362,""))</f>
        <v/>
      </c>
      <c r="M363" s="35"/>
      <c r="N363" s="36" t="str">
        <f ca="1">IF(AND([1]SYNTHESE!$AR362='[1]GRILLE COTATION'!$C$72,[1]SYNTHESE!$AJ362&gt;'[1]GRILLE COTATION'!$G$72),[1]BIBLIOTHEQUE!$H$29*[1]SYNTHESE!$Q362/[1]SYNTHESE!$P362*1.2,"")</f>
        <v/>
      </c>
      <c r="O363" s="35"/>
      <c r="P363" s="35"/>
      <c r="Q363" s="36" t="str">
        <f ca="1">IF(AND([1]SYNTHESE!$AS362='[1]GRILLE COTATION'!$C$84,[1]SYNTHESE!$AJ362&gt;'[1]GRILLE COTATION'!$G$84),[1]BIBLIOTHEQUE!$H$32*[1]SYNTHESE!$Q362/[1]SYNTHESE!$P362,"")</f>
        <v/>
      </c>
      <c r="R363" s="35"/>
      <c r="S363" s="36" t="str">
        <f ca="1">IF(AND([1]SYNTHESE!$AT362='[1]GRILLE COTATION'!$C$97,[1]SYNTHESE!$AJ362&gt;'[1]GRILLE COTATION'!$G$97),[1]BIBLIOTHEQUE!$H$35*[1]SYNTHESE!$N362,"")</f>
        <v/>
      </c>
      <c r="T363" s="36" t="str">
        <f ca="1">IF(AND([1]SYNTHESE!$AU362='[1]GRILLE COTATION'!$C$109,[1]SYNTHESE!$AJ362&gt;'[1]GRILLE COTATION'!$G$109),[1]BIBLIOTHEQUE!$H$36*[1]SYNTHESE!$N362,"")</f>
        <v/>
      </c>
      <c r="U363" s="36" t="str">
        <f ca="1">IF(AND([1]SYNTHESE!$AV362='[1]GRILLE COTATION'!$C$121,[1]SYNTHESE!$AJ362&gt;'[1]GRILLE COTATION'!$G$121),[1]BIBLIOTHEQUE!$H$37*[1]SYNTHESE!$N362,"")</f>
        <v/>
      </c>
      <c r="V363" s="35"/>
      <c r="W363" s="36" t="str">
        <f ca="1">IF(AND([1]SYNTHESE!$AW362='[1]GRILLE COTATION'!$C$134,[1]SYNTHESE!$AJ362&gt;'[1]GRILLE COTATION'!$G$134),[1]BIBLIOTHEQUE!$H$40*[1]SYNTHESE!$P362*[1]SYNTHESE!$O362,"")</f>
        <v/>
      </c>
      <c r="X363" s="36"/>
      <c r="Y363" s="36" t="str">
        <f ca="1">IF(AND([1]SYNTHESE!$AX362='[1]GRILLE COTATION'!$C$146,[1]SYNTHESE!$AJ362&gt;'[1]GRILLE COTATION'!$G$146,[1]SYNTHESE!$P362&gt;=4),[1]BIBLIOTHEQUE!$H$42*[1]SYNTHESE!$O362,"")</f>
        <v/>
      </c>
      <c r="Z363" s="37"/>
    </row>
    <row r="364" spans="1:26" x14ac:dyDescent="0.25">
      <c r="A364" s="4">
        <v>505</v>
      </c>
      <c r="B364" s="34" t="str">
        <f ca="1">IF(AND([1]SYNTHESE!$AM363='[1]GRILLE COTATION'!$C$9,[1]SYNTHESE!$W363&gt;'[1]GRILLE COTATION'!$G$9),[1]BIBLIOTHEQUE!$H$3*[1]SYNTHESE!$N363,"")</f>
        <v/>
      </c>
      <c r="C364" s="35"/>
      <c r="D364" s="36" t="str">
        <f>IF(AND([1]SYNTHESE!$AK363='[1]GRILLE COTATION'!$F$42,[1]SYNTHESE!$AP363='[1]GRILLE COTATION'!$C$42),[1]BIBLIOTHEQUE!$H$6,"")</f>
        <v/>
      </c>
      <c r="E364" s="35"/>
      <c r="F364" s="36" t="str">
        <f>IF(AND([1]SYNTHESE!$AN363='[1]GRILLE COTATION'!$C$22,[1]SYNTHESE!$AK363=[1]PARAM!$B$2,[1]SYNTHESE!$AB363="CHAUDIERE  INDIV.",[1]SYNTHESE!$AA363="GAZ"),[1]BIBLIOTHEQUE!$H$8*[1]SYNTHESE!$N363,
IF(AND([1]SYNTHESE!$AN363='[1]GRILLE COTATION'!$C$22,[1]SYNTHESE!$AK363=[1]PARAM!$B$3,[1]SYNTHESE!$AB363="CHAUDIERE  INDIV.",[1]SYNTHESE!$AA363="GAZ"),[1]BIBLIOTHEQUE!$H$8*[1]SYNTHESE!$N363,
IF(AND([1]SYNTHESE!$AN363='[1]GRILLE COTATION'!$C$22,[1]SYNTHESE!$AK363=[1]PARAM!$B$4,[1]SYNTHESE!$AB363="CHAUDIERE  INDIV.",[1]SYNTHESE!$AA363="GAZ"),[1]BIBLIOTHEQUE!$H$8*[1]SYNTHESE!$N363,
IF(AND([1]SYNTHESE!$AN363='[1]GRILLE COTATION'!$C$22,[1]SYNTHESE!$AK363=[1]PARAM!$B$5,[1]SYNTHESE!$AB363="CHAUDIERE  INDIV.",[1]SYNTHESE!$AA363="GAZ"),[1]BIBLIOTHEQUE!$H$8*[1]SYNTHESE!$N363,""))))</f>
        <v/>
      </c>
      <c r="G364" s="36" t="str">
        <f>IF(AND([1]SYNTHESE!$AN363='[1]GRILLE COTATION'!$C$22,[1]SYNTHESE!$AK363='[1]GRILLE COTATION'!$F$22),[1]BIBLIOTHEQUE!$H$9*[1]SYNTHESE!$N363,"")</f>
        <v/>
      </c>
      <c r="H364" s="36" t="str">
        <f>IF(AND([1]SYNTHESE!$AO363='[1]GRILLE COTATION'!$C$35,[1]SYNTHESE!$AK363='[1]GRILLE COTATION'!$F$35),[1]BIBLIOTHEQUE!$H$10*[1]SYNTHESE!$N363,
IF([1]SYNTHESE!$AO363='[1]GRILLE COTATION'!$C$38,[1]BIBLIOTHEQUE!$H$10*[1]SYNTHESE!$N363,""))</f>
        <v/>
      </c>
      <c r="I364" s="35"/>
      <c r="J364" s="36" t="str">
        <f ca="1">IF(AND(I364="",AI364="",BI364="",CI364="",DI364="",EI364="",FI364="",GI364="",HI364="",II364="",[1]SYNTHESE!$AP363='[1]GRILLE COTATION'!$C$42,[1]SYNTHESE!$AJ363&gt;'[1]GRILLE COTATION'!$G$48,[1]SYNTHESE!$M363=[1]BIBLIOTHEQUE!$F$15),[1]BIBLIOTHEQUE!$H$13*[1]SYNTHESE!$Q363*1.5,
IF(AND(I364="",AI364="",BI364="",CI364="",DI364="",EI364="",FI364="",GI364="",HI364="",II364="",[1]SYNTHESE!$AP363='[1]GRILLE COTATION'!$C$42,[1]SYNTHESE!$AJ363&gt;'[1]GRILLE COTATION'!$G$48,[1]SYNTHESE!$M363=[1]BIBLIOTHEQUE!$F$22),[1]BIBLIOTHEQUE!$H$13*[1]SYNTHESE!$Q363,""))</f>
        <v/>
      </c>
      <c r="K364" s="35"/>
      <c r="L364" s="36" t="str">
        <f ca="1">IF(AND(
[1]SYNTHESE!$AQ363='[1]GRILLE COTATION'!$C$60,
[1]SYNTHESE!$AJ363&gt;'[1]GRILLE COTATION'!$G$60,
[1]SYNTHESE!$M363=[1]BIBLIOTHEQUE!$F$22),
[1]BIBLIOTHEQUE!$H$22*[1]SYNTHESE!$F363+[1]BIBLIOTHEQUE!$H$23*[1]SYNTHESE!$G363+[1]BIBLIOTHEQUE!$H$24*[1]SYNTHESE!$H363+[1]BIBLIOTHEQUE!$H$25*[1]SYNTHESE!$I363+[1]BIBLIOTHEQUE!$H$26*[1]SYNTHESE!$J363+[1]BIBLIOTHEQUE!$H$27*[1]SYNTHESE!$K363,
IF(AND(
[1]SYNTHESE!$AQ363='[1]GRILLE COTATION'!$C$60,
[1]SYNTHESE!$AJ363&gt;'[1]GRILLE COTATION'!$G$60,
[1]SYNTHESE!$M363=[1]BIBLIOTHEQUE!$F$15),
[1]BIBLIOTHEQUE!$H$15*[1]SYNTHESE!$F363+[1]BIBLIOTHEQUE!$H$16*[1]SYNTHESE!$G363+[1]BIBLIOTHEQUE!$H$17*[1]SYNTHESE!$H363+[1]BIBLIOTHEQUE!$H$18*[1]SYNTHESE!$I363+[1]BIBLIOTHEQUE!$H$19*[1]SYNTHESE!$J363+[1]BIBLIOTHEQUE!$H$20*[1]SYNTHESE!$K363+[1]BIBLIOTHEQUE!$H$21*[1]SYNTHESE!$L363,""))</f>
        <v/>
      </c>
      <c r="M364" s="35"/>
      <c r="N364" s="36" t="str">
        <f ca="1">IF(AND([1]SYNTHESE!$AR363='[1]GRILLE COTATION'!$C$72,[1]SYNTHESE!$AJ363&gt;'[1]GRILLE COTATION'!$G$72),[1]BIBLIOTHEQUE!$H$29*[1]SYNTHESE!$Q363/[1]SYNTHESE!$P363*1.2,"")</f>
        <v/>
      </c>
      <c r="O364" s="35"/>
      <c r="P364" s="35"/>
      <c r="Q364" s="36" t="str">
        <f ca="1">IF(AND([1]SYNTHESE!$AS363='[1]GRILLE COTATION'!$C$84,[1]SYNTHESE!$AJ363&gt;'[1]GRILLE COTATION'!$G$84),[1]BIBLIOTHEQUE!$H$32*[1]SYNTHESE!$Q363/[1]SYNTHESE!$P363,"")</f>
        <v/>
      </c>
      <c r="R364" s="35"/>
      <c r="S364" s="36" t="str">
        <f ca="1">IF(AND([1]SYNTHESE!$AT363='[1]GRILLE COTATION'!$C$97,[1]SYNTHESE!$AJ363&gt;'[1]GRILLE COTATION'!$G$97),[1]BIBLIOTHEQUE!$H$35*[1]SYNTHESE!$N363,"")</f>
        <v/>
      </c>
      <c r="T364" s="36" t="str">
        <f ca="1">IF(AND([1]SYNTHESE!$AU363='[1]GRILLE COTATION'!$C$109,[1]SYNTHESE!$AJ363&gt;'[1]GRILLE COTATION'!$G$109),[1]BIBLIOTHEQUE!$H$36*[1]SYNTHESE!$N363,"")</f>
        <v/>
      </c>
      <c r="U364" s="36" t="str">
        <f ca="1">IF(AND([1]SYNTHESE!$AV363='[1]GRILLE COTATION'!$C$121,[1]SYNTHESE!$AJ363&gt;'[1]GRILLE COTATION'!$G$121),[1]BIBLIOTHEQUE!$H$37*[1]SYNTHESE!$N363,"")</f>
        <v/>
      </c>
      <c r="V364" s="35"/>
      <c r="W364" s="36" t="str">
        <f ca="1">IF(AND([1]SYNTHESE!$AW363='[1]GRILLE COTATION'!$C$134,[1]SYNTHESE!$AJ363&gt;'[1]GRILLE COTATION'!$G$134),[1]BIBLIOTHEQUE!$H$40*[1]SYNTHESE!$P363*[1]SYNTHESE!$O363,"")</f>
        <v/>
      </c>
      <c r="X364" s="36"/>
      <c r="Y364" s="36" t="str">
        <f ca="1">IF(AND([1]SYNTHESE!$AX363='[1]GRILLE COTATION'!$C$146,[1]SYNTHESE!$AJ363&gt;'[1]GRILLE COTATION'!$G$146,[1]SYNTHESE!$P363&gt;=4),[1]BIBLIOTHEQUE!$H$42*[1]SYNTHESE!$O363,"")</f>
        <v/>
      </c>
      <c r="Z364" s="37"/>
    </row>
    <row r="365" spans="1:26" x14ac:dyDescent="0.25">
      <c r="A365" s="4">
        <v>507</v>
      </c>
      <c r="B365" s="34" t="str">
        <f ca="1">IF(AND([1]SYNTHESE!$AM364='[1]GRILLE COTATION'!$C$9,[1]SYNTHESE!$W364&gt;'[1]GRILLE COTATION'!$G$9),[1]BIBLIOTHEQUE!$H$3*[1]SYNTHESE!$N364,"")</f>
        <v/>
      </c>
      <c r="C365" s="35"/>
      <c r="D365" s="36" t="str">
        <f>IF(AND([1]SYNTHESE!$AK364='[1]GRILLE COTATION'!$F$42,[1]SYNTHESE!$AP364='[1]GRILLE COTATION'!$C$42),[1]BIBLIOTHEQUE!$H$6,"")</f>
        <v/>
      </c>
      <c r="E365" s="35"/>
      <c r="F365" s="36" t="str">
        <f>IF(AND([1]SYNTHESE!$AN364='[1]GRILLE COTATION'!$C$22,[1]SYNTHESE!$AK364=[1]PARAM!$B$2,[1]SYNTHESE!$AB364="CHAUDIERE  INDIV.",[1]SYNTHESE!$AA364="GAZ"),[1]BIBLIOTHEQUE!$H$8*[1]SYNTHESE!$N364,
IF(AND([1]SYNTHESE!$AN364='[1]GRILLE COTATION'!$C$22,[1]SYNTHESE!$AK364=[1]PARAM!$B$3,[1]SYNTHESE!$AB364="CHAUDIERE  INDIV.",[1]SYNTHESE!$AA364="GAZ"),[1]BIBLIOTHEQUE!$H$8*[1]SYNTHESE!$N364,
IF(AND([1]SYNTHESE!$AN364='[1]GRILLE COTATION'!$C$22,[1]SYNTHESE!$AK364=[1]PARAM!$B$4,[1]SYNTHESE!$AB364="CHAUDIERE  INDIV.",[1]SYNTHESE!$AA364="GAZ"),[1]BIBLIOTHEQUE!$H$8*[1]SYNTHESE!$N364,
IF(AND([1]SYNTHESE!$AN364='[1]GRILLE COTATION'!$C$22,[1]SYNTHESE!$AK364=[1]PARAM!$B$5,[1]SYNTHESE!$AB364="CHAUDIERE  INDIV.",[1]SYNTHESE!$AA364="GAZ"),[1]BIBLIOTHEQUE!$H$8*[1]SYNTHESE!$N364,""))))</f>
        <v/>
      </c>
      <c r="G365" s="36" t="str">
        <f>IF(AND([1]SYNTHESE!$AN364='[1]GRILLE COTATION'!$C$22,[1]SYNTHESE!$AK364='[1]GRILLE COTATION'!$F$22),[1]BIBLIOTHEQUE!$H$9*[1]SYNTHESE!$N364,"")</f>
        <v/>
      </c>
      <c r="H365" s="36" t="str">
        <f>IF(AND([1]SYNTHESE!$AO364='[1]GRILLE COTATION'!$C$35,[1]SYNTHESE!$AK364='[1]GRILLE COTATION'!$F$35),[1]BIBLIOTHEQUE!$H$10*[1]SYNTHESE!$N364,
IF([1]SYNTHESE!$AO364='[1]GRILLE COTATION'!$C$38,[1]BIBLIOTHEQUE!$H$10*[1]SYNTHESE!$N364,""))</f>
        <v/>
      </c>
      <c r="I365" s="35"/>
      <c r="J365" s="36" t="str">
        <f ca="1">IF(AND(I365="",AI365="",BI365="",CI365="",DI365="",EI365="",FI365="",GI365="",HI365="",II365="",[1]SYNTHESE!$AP364='[1]GRILLE COTATION'!$C$42,[1]SYNTHESE!$AJ364&gt;'[1]GRILLE COTATION'!$G$48,[1]SYNTHESE!$M364=[1]BIBLIOTHEQUE!$F$15),[1]BIBLIOTHEQUE!$H$13*[1]SYNTHESE!$Q364*1.5,
IF(AND(I365="",AI365="",BI365="",CI365="",DI365="",EI365="",FI365="",GI365="",HI365="",II365="",[1]SYNTHESE!$AP364='[1]GRILLE COTATION'!$C$42,[1]SYNTHESE!$AJ364&gt;'[1]GRILLE COTATION'!$G$48,[1]SYNTHESE!$M364=[1]BIBLIOTHEQUE!$F$22),[1]BIBLIOTHEQUE!$H$13*[1]SYNTHESE!$Q364,""))</f>
        <v/>
      </c>
      <c r="K365" s="35"/>
      <c r="L365" s="36" t="str">
        <f ca="1">IF(AND(
[1]SYNTHESE!$AQ364='[1]GRILLE COTATION'!$C$60,
[1]SYNTHESE!$AJ364&gt;'[1]GRILLE COTATION'!$G$60,
[1]SYNTHESE!$M364=[1]BIBLIOTHEQUE!$F$22),
[1]BIBLIOTHEQUE!$H$22*[1]SYNTHESE!$F364+[1]BIBLIOTHEQUE!$H$23*[1]SYNTHESE!$G364+[1]BIBLIOTHEQUE!$H$24*[1]SYNTHESE!$H364+[1]BIBLIOTHEQUE!$H$25*[1]SYNTHESE!$I364+[1]BIBLIOTHEQUE!$H$26*[1]SYNTHESE!$J364+[1]BIBLIOTHEQUE!$H$27*[1]SYNTHESE!$K364,
IF(AND(
[1]SYNTHESE!$AQ364='[1]GRILLE COTATION'!$C$60,
[1]SYNTHESE!$AJ364&gt;'[1]GRILLE COTATION'!$G$60,
[1]SYNTHESE!$M364=[1]BIBLIOTHEQUE!$F$15),
[1]BIBLIOTHEQUE!$H$15*[1]SYNTHESE!$F364+[1]BIBLIOTHEQUE!$H$16*[1]SYNTHESE!$G364+[1]BIBLIOTHEQUE!$H$17*[1]SYNTHESE!$H364+[1]BIBLIOTHEQUE!$H$18*[1]SYNTHESE!$I364+[1]BIBLIOTHEQUE!$H$19*[1]SYNTHESE!$J364+[1]BIBLIOTHEQUE!$H$20*[1]SYNTHESE!$K364+[1]BIBLIOTHEQUE!$H$21*[1]SYNTHESE!$L364,""))</f>
        <v/>
      </c>
      <c r="M365" s="35"/>
      <c r="N365" s="36" t="str">
        <f ca="1">IF(AND([1]SYNTHESE!$AR364='[1]GRILLE COTATION'!$C$72,[1]SYNTHESE!$AJ364&gt;'[1]GRILLE COTATION'!$G$72),[1]BIBLIOTHEQUE!$H$29*[1]SYNTHESE!$Q364/[1]SYNTHESE!$P364*1.2,"")</f>
        <v/>
      </c>
      <c r="O365" s="35"/>
      <c r="P365" s="35"/>
      <c r="Q365" s="36" t="str">
        <f ca="1">IF(AND([1]SYNTHESE!$AS364='[1]GRILLE COTATION'!$C$84,[1]SYNTHESE!$AJ364&gt;'[1]GRILLE COTATION'!$G$84),[1]BIBLIOTHEQUE!$H$32*[1]SYNTHESE!$Q364/[1]SYNTHESE!$P364,"")</f>
        <v/>
      </c>
      <c r="R365" s="35"/>
      <c r="S365" s="36" t="str">
        <f ca="1">IF(AND([1]SYNTHESE!$AT364='[1]GRILLE COTATION'!$C$97,[1]SYNTHESE!$AJ364&gt;'[1]GRILLE COTATION'!$G$97),[1]BIBLIOTHEQUE!$H$35*[1]SYNTHESE!$N364,"")</f>
        <v/>
      </c>
      <c r="T365" s="36" t="str">
        <f ca="1">IF(AND([1]SYNTHESE!$AU364='[1]GRILLE COTATION'!$C$109,[1]SYNTHESE!$AJ364&gt;'[1]GRILLE COTATION'!$G$109),[1]BIBLIOTHEQUE!$H$36*[1]SYNTHESE!$N364,"")</f>
        <v/>
      </c>
      <c r="U365" s="36" t="str">
        <f ca="1">IF(AND([1]SYNTHESE!$AV364='[1]GRILLE COTATION'!$C$121,[1]SYNTHESE!$AJ364&gt;'[1]GRILLE COTATION'!$G$121),[1]BIBLIOTHEQUE!$H$37*[1]SYNTHESE!$N364,"")</f>
        <v/>
      </c>
      <c r="V365" s="35"/>
      <c r="W365" s="36" t="str">
        <f ca="1">IF(AND([1]SYNTHESE!$AW364='[1]GRILLE COTATION'!$C$134,[1]SYNTHESE!$AJ364&gt;'[1]GRILLE COTATION'!$G$134),[1]BIBLIOTHEQUE!$H$40*[1]SYNTHESE!$P364*[1]SYNTHESE!$O364,"")</f>
        <v/>
      </c>
      <c r="X365" s="36"/>
      <c r="Y365" s="36" t="str">
        <f ca="1">IF(AND([1]SYNTHESE!$AX364='[1]GRILLE COTATION'!$C$146,[1]SYNTHESE!$AJ364&gt;'[1]GRILLE COTATION'!$G$146,[1]SYNTHESE!$P364&gt;=4),[1]BIBLIOTHEQUE!$H$42*[1]SYNTHESE!$O364,"")</f>
        <v/>
      </c>
      <c r="Z365" s="37"/>
    </row>
    <row r="366" spans="1:26" x14ac:dyDescent="0.25">
      <c r="A366" s="4">
        <v>508</v>
      </c>
      <c r="B366" s="34" t="str">
        <f ca="1">IF(AND([1]SYNTHESE!$AM365='[1]GRILLE COTATION'!$C$9,[1]SYNTHESE!$W365&gt;'[1]GRILLE COTATION'!$G$9),[1]BIBLIOTHEQUE!$H$3*[1]SYNTHESE!$N365,"")</f>
        <v/>
      </c>
      <c r="C366" s="35"/>
      <c r="D366" s="36" t="str">
        <f>IF(AND([1]SYNTHESE!$AK365='[1]GRILLE COTATION'!$F$42,[1]SYNTHESE!$AP365='[1]GRILLE COTATION'!$C$42),[1]BIBLIOTHEQUE!$H$6,"")</f>
        <v/>
      </c>
      <c r="E366" s="35"/>
      <c r="F366" s="36" t="str">
        <f>IF(AND([1]SYNTHESE!$AN365='[1]GRILLE COTATION'!$C$22,[1]SYNTHESE!$AK365=[1]PARAM!$B$2,[1]SYNTHESE!$AB365="CHAUDIERE  INDIV.",[1]SYNTHESE!$AA365="GAZ"),[1]BIBLIOTHEQUE!$H$8*[1]SYNTHESE!$N365,
IF(AND([1]SYNTHESE!$AN365='[1]GRILLE COTATION'!$C$22,[1]SYNTHESE!$AK365=[1]PARAM!$B$3,[1]SYNTHESE!$AB365="CHAUDIERE  INDIV.",[1]SYNTHESE!$AA365="GAZ"),[1]BIBLIOTHEQUE!$H$8*[1]SYNTHESE!$N365,
IF(AND([1]SYNTHESE!$AN365='[1]GRILLE COTATION'!$C$22,[1]SYNTHESE!$AK365=[1]PARAM!$B$4,[1]SYNTHESE!$AB365="CHAUDIERE  INDIV.",[1]SYNTHESE!$AA365="GAZ"),[1]BIBLIOTHEQUE!$H$8*[1]SYNTHESE!$N365,
IF(AND([1]SYNTHESE!$AN365='[1]GRILLE COTATION'!$C$22,[1]SYNTHESE!$AK365=[1]PARAM!$B$5,[1]SYNTHESE!$AB365="CHAUDIERE  INDIV.",[1]SYNTHESE!$AA365="GAZ"),[1]BIBLIOTHEQUE!$H$8*[1]SYNTHESE!$N365,""))))</f>
        <v/>
      </c>
      <c r="G366" s="36" t="str">
        <f>IF(AND([1]SYNTHESE!$AN365='[1]GRILLE COTATION'!$C$22,[1]SYNTHESE!$AK365='[1]GRILLE COTATION'!$F$22),[1]BIBLIOTHEQUE!$H$9*[1]SYNTHESE!$N365,"")</f>
        <v/>
      </c>
      <c r="H366" s="36" t="str">
        <f>IF(AND([1]SYNTHESE!$AO365='[1]GRILLE COTATION'!$C$35,[1]SYNTHESE!$AK365='[1]GRILLE COTATION'!$F$35),[1]BIBLIOTHEQUE!$H$10*[1]SYNTHESE!$N365,
IF([1]SYNTHESE!$AO365='[1]GRILLE COTATION'!$C$38,[1]BIBLIOTHEQUE!$H$10*[1]SYNTHESE!$N365,""))</f>
        <v/>
      </c>
      <c r="I366" s="35"/>
      <c r="J366" s="36" t="str">
        <f ca="1">IF(AND(I366="",AI366="",BI366="",CI366="",DI366="",EI366="",FI366="",GI366="",HI366="",II366="",[1]SYNTHESE!$AP365='[1]GRILLE COTATION'!$C$42,[1]SYNTHESE!$AJ365&gt;'[1]GRILLE COTATION'!$G$48,[1]SYNTHESE!$M365=[1]BIBLIOTHEQUE!$F$15),[1]BIBLIOTHEQUE!$H$13*[1]SYNTHESE!$Q365*1.5,
IF(AND(I366="",AI366="",BI366="",CI366="",DI366="",EI366="",FI366="",GI366="",HI366="",II366="",[1]SYNTHESE!$AP365='[1]GRILLE COTATION'!$C$42,[1]SYNTHESE!$AJ365&gt;'[1]GRILLE COTATION'!$G$48,[1]SYNTHESE!$M365=[1]BIBLIOTHEQUE!$F$22),[1]BIBLIOTHEQUE!$H$13*[1]SYNTHESE!$Q365,""))</f>
        <v/>
      </c>
      <c r="K366" s="35"/>
      <c r="L366" s="36" t="str">
        <f ca="1">IF(AND(
[1]SYNTHESE!$AQ365='[1]GRILLE COTATION'!$C$60,
[1]SYNTHESE!$AJ365&gt;'[1]GRILLE COTATION'!$G$60,
[1]SYNTHESE!$M365=[1]BIBLIOTHEQUE!$F$22),
[1]BIBLIOTHEQUE!$H$22*[1]SYNTHESE!$F365+[1]BIBLIOTHEQUE!$H$23*[1]SYNTHESE!$G365+[1]BIBLIOTHEQUE!$H$24*[1]SYNTHESE!$H365+[1]BIBLIOTHEQUE!$H$25*[1]SYNTHESE!$I365+[1]BIBLIOTHEQUE!$H$26*[1]SYNTHESE!$J365+[1]BIBLIOTHEQUE!$H$27*[1]SYNTHESE!$K365,
IF(AND(
[1]SYNTHESE!$AQ365='[1]GRILLE COTATION'!$C$60,
[1]SYNTHESE!$AJ365&gt;'[1]GRILLE COTATION'!$G$60,
[1]SYNTHESE!$M365=[1]BIBLIOTHEQUE!$F$15),
[1]BIBLIOTHEQUE!$H$15*[1]SYNTHESE!$F365+[1]BIBLIOTHEQUE!$H$16*[1]SYNTHESE!$G365+[1]BIBLIOTHEQUE!$H$17*[1]SYNTHESE!$H365+[1]BIBLIOTHEQUE!$H$18*[1]SYNTHESE!$I365+[1]BIBLIOTHEQUE!$H$19*[1]SYNTHESE!$J365+[1]BIBLIOTHEQUE!$H$20*[1]SYNTHESE!$K365+[1]BIBLIOTHEQUE!$H$21*[1]SYNTHESE!$L365,""))</f>
        <v/>
      </c>
      <c r="M366" s="35"/>
      <c r="N366" s="36" t="str">
        <f ca="1">IF(AND([1]SYNTHESE!$AR365='[1]GRILLE COTATION'!$C$72,[1]SYNTHESE!$AJ365&gt;'[1]GRILLE COTATION'!$G$72),[1]BIBLIOTHEQUE!$H$29*[1]SYNTHESE!$Q365/[1]SYNTHESE!$P365*1.2,"")</f>
        <v/>
      </c>
      <c r="O366" s="35"/>
      <c r="P366" s="35"/>
      <c r="Q366" s="36" t="str">
        <f ca="1">IF(AND([1]SYNTHESE!$AS365='[1]GRILLE COTATION'!$C$84,[1]SYNTHESE!$AJ365&gt;'[1]GRILLE COTATION'!$G$84),[1]BIBLIOTHEQUE!$H$32*[1]SYNTHESE!$Q365/[1]SYNTHESE!$P365,"")</f>
        <v/>
      </c>
      <c r="R366" s="35"/>
      <c r="S366" s="36" t="str">
        <f ca="1">IF(AND([1]SYNTHESE!$AT365='[1]GRILLE COTATION'!$C$97,[1]SYNTHESE!$AJ365&gt;'[1]GRILLE COTATION'!$G$97),[1]BIBLIOTHEQUE!$H$35*[1]SYNTHESE!$N365,"")</f>
        <v/>
      </c>
      <c r="T366" s="36" t="str">
        <f ca="1">IF(AND([1]SYNTHESE!$AU365='[1]GRILLE COTATION'!$C$109,[1]SYNTHESE!$AJ365&gt;'[1]GRILLE COTATION'!$G$109),[1]BIBLIOTHEQUE!$H$36*[1]SYNTHESE!$N365,"")</f>
        <v/>
      </c>
      <c r="U366" s="36" t="str">
        <f ca="1">IF(AND([1]SYNTHESE!$AV365='[1]GRILLE COTATION'!$C$121,[1]SYNTHESE!$AJ365&gt;'[1]GRILLE COTATION'!$G$121),[1]BIBLIOTHEQUE!$H$37*[1]SYNTHESE!$N365,"")</f>
        <v/>
      </c>
      <c r="V366" s="35"/>
      <c r="W366" s="36" t="str">
        <f ca="1">IF(AND([1]SYNTHESE!$AW365='[1]GRILLE COTATION'!$C$134,[1]SYNTHESE!$AJ365&gt;'[1]GRILLE COTATION'!$G$134),[1]BIBLIOTHEQUE!$H$40*[1]SYNTHESE!$P365*[1]SYNTHESE!$O365,"")</f>
        <v/>
      </c>
      <c r="X366" s="36"/>
      <c r="Y366" s="36" t="str">
        <f ca="1">IF(AND([1]SYNTHESE!$AX365='[1]GRILLE COTATION'!$C$146,[1]SYNTHESE!$AJ365&gt;'[1]GRILLE COTATION'!$G$146,[1]SYNTHESE!$P365&gt;=4),[1]BIBLIOTHEQUE!$H$42*[1]SYNTHESE!$O365,"")</f>
        <v/>
      </c>
      <c r="Z366" s="37"/>
    </row>
    <row r="367" spans="1:26" x14ac:dyDescent="0.25">
      <c r="A367" s="4">
        <v>510</v>
      </c>
      <c r="B367" s="34" t="str">
        <f ca="1">IF(AND([1]SYNTHESE!$AM366='[1]GRILLE COTATION'!$C$9,[1]SYNTHESE!$W366&gt;'[1]GRILLE COTATION'!$G$9),[1]BIBLIOTHEQUE!$H$3*[1]SYNTHESE!$N366,"")</f>
        <v/>
      </c>
      <c r="C367" s="35"/>
      <c r="D367" s="36" t="str">
        <f>IF(AND([1]SYNTHESE!$AK366='[1]GRILLE COTATION'!$F$42,[1]SYNTHESE!$AP366='[1]GRILLE COTATION'!$C$42),[1]BIBLIOTHEQUE!$H$6,"")</f>
        <v/>
      </c>
      <c r="E367" s="35"/>
      <c r="F367" s="36" t="str">
        <f>IF(AND([1]SYNTHESE!$AN366='[1]GRILLE COTATION'!$C$22,[1]SYNTHESE!$AK366=[1]PARAM!$B$2,[1]SYNTHESE!$AB366="CHAUDIERE  INDIV.",[1]SYNTHESE!$AA366="GAZ"),[1]BIBLIOTHEQUE!$H$8*[1]SYNTHESE!$N366,
IF(AND([1]SYNTHESE!$AN366='[1]GRILLE COTATION'!$C$22,[1]SYNTHESE!$AK366=[1]PARAM!$B$3,[1]SYNTHESE!$AB366="CHAUDIERE  INDIV.",[1]SYNTHESE!$AA366="GAZ"),[1]BIBLIOTHEQUE!$H$8*[1]SYNTHESE!$N366,
IF(AND([1]SYNTHESE!$AN366='[1]GRILLE COTATION'!$C$22,[1]SYNTHESE!$AK366=[1]PARAM!$B$4,[1]SYNTHESE!$AB366="CHAUDIERE  INDIV.",[1]SYNTHESE!$AA366="GAZ"),[1]BIBLIOTHEQUE!$H$8*[1]SYNTHESE!$N366,
IF(AND([1]SYNTHESE!$AN366='[1]GRILLE COTATION'!$C$22,[1]SYNTHESE!$AK366=[1]PARAM!$B$5,[1]SYNTHESE!$AB366="CHAUDIERE  INDIV.",[1]SYNTHESE!$AA366="GAZ"),[1]BIBLIOTHEQUE!$H$8*[1]SYNTHESE!$N366,""))))</f>
        <v/>
      </c>
      <c r="G367" s="36" t="str">
        <f>IF(AND([1]SYNTHESE!$AN366='[1]GRILLE COTATION'!$C$22,[1]SYNTHESE!$AK366='[1]GRILLE COTATION'!$F$22),[1]BIBLIOTHEQUE!$H$9*[1]SYNTHESE!$N366,"")</f>
        <v/>
      </c>
      <c r="H367" s="36" t="str">
        <f>IF(AND([1]SYNTHESE!$AO366='[1]GRILLE COTATION'!$C$35,[1]SYNTHESE!$AK366='[1]GRILLE COTATION'!$F$35),[1]BIBLIOTHEQUE!$H$10*[1]SYNTHESE!$N366,
IF([1]SYNTHESE!$AO366='[1]GRILLE COTATION'!$C$38,[1]BIBLIOTHEQUE!$H$10*[1]SYNTHESE!$N366,""))</f>
        <v/>
      </c>
      <c r="I367" s="35"/>
      <c r="J367" s="36" t="str">
        <f ca="1">IF(AND(I367="",AI367="",BI367="",CI367="",DI367="",EI367="",FI367="",GI367="",HI367="",II367="",[1]SYNTHESE!$AP366='[1]GRILLE COTATION'!$C$42,[1]SYNTHESE!$AJ366&gt;'[1]GRILLE COTATION'!$G$48,[1]SYNTHESE!$M366=[1]BIBLIOTHEQUE!$F$15),[1]BIBLIOTHEQUE!$H$13*[1]SYNTHESE!$Q366*1.5,
IF(AND(I367="",AI367="",BI367="",CI367="",DI367="",EI367="",FI367="",GI367="",HI367="",II367="",[1]SYNTHESE!$AP366='[1]GRILLE COTATION'!$C$42,[1]SYNTHESE!$AJ366&gt;'[1]GRILLE COTATION'!$G$48,[1]SYNTHESE!$M366=[1]BIBLIOTHEQUE!$F$22),[1]BIBLIOTHEQUE!$H$13*[1]SYNTHESE!$Q366,""))</f>
        <v/>
      </c>
      <c r="K367" s="35"/>
      <c r="L367" s="36" t="str">
        <f ca="1">IF(AND(
[1]SYNTHESE!$AQ366='[1]GRILLE COTATION'!$C$60,
[1]SYNTHESE!$AJ366&gt;'[1]GRILLE COTATION'!$G$60,
[1]SYNTHESE!$M366=[1]BIBLIOTHEQUE!$F$22),
[1]BIBLIOTHEQUE!$H$22*[1]SYNTHESE!$F366+[1]BIBLIOTHEQUE!$H$23*[1]SYNTHESE!$G366+[1]BIBLIOTHEQUE!$H$24*[1]SYNTHESE!$H366+[1]BIBLIOTHEQUE!$H$25*[1]SYNTHESE!$I366+[1]BIBLIOTHEQUE!$H$26*[1]SYNTHESE!$J366+[1]BIBLIOTHEQUE!$H$27*[1]SYNTHESE!$K366,
IF(AND(
[1]SYNTHESE!$AQ366='[1]GRILLE COTATION'!$C$60,
[1]SYNTHESE!$AJ366&gt;'[1]GRILLE COTATION'!$G$60,
[1]SYNTHESE!$M366=[1]BIBLIOTHEQUE!$F$15),
[1]BIBLIOTHEQUE!$H$15*[1]SYNTHESE!$F366+[1]BIBLIOTHEQUE!$H$16*[1]SYNTHESE!$G366+[1]BIBLIOTHEQUE!$H$17*[1]SYNTHESE!$H366+[1]BIBLIOTHEQUE!$H$18*[1]SYNTHESE!$I366+[1]BIBLIOTHEQUE!$H$19*[1]SYNTHESE!$J366+[1]BIBLIOTHEQUE!$H$20*[1]SYNTHESE!$K366+[1]BIBLIOTHEQUE!$H$21*[1]SYNTHESE!$L366,""))</f>
        <v/>
      </c>
      <c r="M367" s="35"/>
      <c r="N367" s="36" t="str">
        <f ca="1">IF(AND([1]SYNTHESE!$AR366='[1]GRILLE COTATION'!$C$72,[1]SYNTHESE!$AJ366&gt;'[1]GRILLE COTATION'!$G$72),[1]BIBLIOTHEQUE!$H$29*[1]SYNTHESE!$Q366/[1]SYNTHESE!$P366*1.2,"")</f>
        <v/>
      </c>
      <c r="O367" s="35"/>
      <c r="P367" s="35"/>
      <c r="Q367" s="36" t="str">
        <f ca="1">IF(AND([1]SYNTHESE!$AS366='[1]GRILLE COTATION'!$C$84,[1]SYNTHESE!$AJ366&gt;'[1]GRILLE COTATION'!$G$84),[1]BIBLIOTHEQUE!$H$32*[1]SYNTHESE!$Q366/[1]SYNTHESE!$P366,"")</f>
        <v/>
      </c>
      <c r="R367" s="35"/>
      <c r="S367" s="36" t="str">
        <f ca="1">IF(AND([1]SYNTHESE!$AT366='[1]GRILLE COTATION'!$C$97,[1]SYNTHESE!$AJ366&gt;'[1]GRILLE COTATION'!$G$97),[1]BIBLIOTHEQUE!$H$35*[1]SYNTHESE!$N366,"")</f>
        <v/>
      </c>
      <c r="T367" s="36" t="str">
        <f ca="1">IF(AND([1]SYNTHESE!$AU366='[1]GRILLE COTATION'!$C$109,[1]SYNTHESE!$AJ366&gt;'[1]GRILLE COTATION'!$G$109),[1]BIBLIOTHEQUE!$H$36*[1]SYNTHESE!$N366,"")</f>
        <v/>
      </c>
      <c r="U367" s="36" t="str">
        <f ca="1">IF(AND([1]SYNTHESE!$AV366='[1]GRILLE COTATION'!$C$121,[1]SYNTHESE!$AJ366&gt;'[1]GRILLE COTATION'!$G$121),[1]BIBLIOTHEQUE!$H$37*[1]SYNTHESE!$N366,"")</f>
        <v/>
      </c>
      <c r="V367" s="35"/>
      <c r="W367" s="36" t="str">
        <f ca="1">IF(AND([1]SYNTHESE!$AW366='[1]GRILLE COTATION'!$C$134,[1]SYNTHESE!$AJ366&gt;'[1]GRILLE COTATION'!$G$134),[1]BIBLIOTHEQUE!$H$40*[1]SYNTHESE!$P366*[1]SYNTHESE!$O366,"")</f>
        <v/>
      </c>
      <c r="X367" s="36"/>
      <c r="Y367" s="36" t="str">
        <f ca="1">IF(AND([1]SYNTHESE!$AX366='[1]GRILLE COTATION'!$C$146,[1]SYNTHESE!$AJ366&gt;'[1]GRILLE COTATION'!$G$146,[1]SYNTHESE!$P366&gt;=4),[1]BIBLIOTHEQUE!$H$42*[1]SYNTHESE!$O366,"")</f>
        <v/>
      </c>
      <c r="Z367" s="37"/>
    </row>
    <row r="368" spans="1:26" x14ac:dyDescent="0.25">
      <c r="A368" s="4">
        <v>511</v>
      </c>
      <c r="B368" s="34" t="str">
        <f ca="1">IF(AND([1]SYNTHESE!$AM367='[1]GRILLE COTATION'!$C$9,[1]SYNTHESE!$W367&gt;'[1]GRILLE COTATION'!$G$9),[1]BIBLIOTHEQUE!$H$3*[1]SYNTHESE!$N367,"")</f>
        <v/>
      </c>
      <c r="C368" s="35"/>
      <c r="D368" s="36" t="str">
        <f>IF(AND([1]SYNTHESE!$AK367='[1]GRILLE COTATION'!$F$42,[1]SYNTHESE!$AP367='[1]GRILLE COTATION'!$C$42),[1]BIBLIOTHEQUE!$H$6,"")</f>
        <v/>
      </c>
      <c r="E368" s="35"/>
      <c r="F368" s="36" t="str">
        <f>IF(AND([1]SYNTHESE!$AN367='[1]GRILLE COTATION'!$C$22,[1]SYNTHESE!$AK367=[1]PARAM!$B$2,[1]SYNTHESE!$AB367="CHAUDIERE  INDIV.",[1]SYNTHESE!$AA367="GAZ"),[1]BIBLIOTHEQUE!$H$8*[1]SYNTHESE!$N367,
IF(AND([1]SYNTHESE!$AN367='[1]GRILLE COTATION'!$C$22,[1]SYNTHESE!$AK367=[1]PARAM!$B$3,[1]SYNTHESE!$AB367="CHAUDIERE  INDIV.",[1]SYNTHESE!$AA367="GAZ"),[1]BIBLIOTHEQUE!$H$8*[1]SYNTHESE!$N367,
IF(AND([1]SYNTHESE!$AN367='[1]GRILLE COTATION'!$C$22,[1]SYNTHESE!$AK367=[1]PARAM!$B$4,[1]SYNTHESE!$AB367="CHAUDIERE  INDIV.",[1]SYNTHESE!$AA367="GAZ"),[1]BIBLIOTHEQUE!$H$8*[1]SYNTHESE!$N367,
IF(AND([1]SYNTHESE!$AN367='[1]GRILLE COTATION'!$C$22,[1]SYNTHESE!$AK367=[1]PARAM!$B$5,[1]SYNTHESE!$AB367="CHAUDIERE  INDIV.",[1]SYNTHESE!$AA367="GAZ"),[1]BIBLIOTHEQUE!$H$8*[1]SYNTHESE!$N367,""))))</f>
        <v/>
      </c>
      <c r="G368" s="36" t="str">
        <f>IF(AND([1]SYNTHESE!$AN367='[1]GRILLE COTATION'!$C$22,[1]SYNTHESE!$AK367='[1]GRILLE COTATION'!$F$22),[1]BIBLIOTHEQUE!$H$9*[1]SYNTHESE!$N367,"")</f>
        <v/>
      </c>
      <c r="H368" s="36" t="str">
        <f>IF(AND([1]SYNTHESE!$AO367='[1]GRILLE COTATION'!$C$35,[1]SYNTHESE!$AK367='[1]GRILLE COTATION'!$F$35),[1]BIBLIOTHEQUE!$H$10*[1]SYNTHESE!$N367,
IF([1]SYNTHESE!$AO367='[1]GRILLE COTATION'!$C$38,[1]BIBLIOTHEQUE!$H$10*[1]SYNTHESE!$N367,""))</f>
        <v/>
      </c>
      <c r="I368" s="35"/>
      <c r="J368" s="36" t="str">
        <f ca="1">IF(AND(I368="",AI368="",BI368="",CI368="",DI368="",EI368="",FI368="",GI368="",HI368="",II368="",[1]SYNTHESE!$AP367='[1]GRILLE COTATION'!$C$42,[1]SYNTHESE!$AJ367&gt;'[1]GRILLE COTATION'!$G$48,[1]SYNTHESE!$M367=[1]BIBLIOTHEQUE!$F$15),[1]BIBLIOTHEQUE!$H$13*[1]SYNTHESE!$Q367*1.5,
IF(AND(I368="",AI368="",BI368="",CI368="",DI368="",EI368="",FI368="",GI368="",HI368="",II368="",[1]SYNTHESE!$AP367='[1]GRILLE COTATION'!$C$42,[1]SYNTHESE!$AJ367&gt;'[1]GRILLE COTATION'!$G$48,[1]SYNTHESE!$M367=[1]BIBLIOTHEQUE!$F$22),[1]BIBLIOTHEQUE!$H$13*[1]SYNTHESE!$Q367,""))</f>
        <v/>
      </c>
      <c r="K368" s="35"/>
      <c r="L368" s="36" t="str">
        <f ca="1">IF(AND(
[1]SYNTHESE!$AQ367='[1]GRILLE COTATION'!$C$60,
[1]SYNTHESE!$AJ367&gt;'[1]GRILLE COTATION'!$G$60,
[1]SYNTHESE!$M367=[1]BIBLIOTHEQUE!$F$22),
[1]BIBLIOTHEQUE!$H$22*[1]SYNTHESE!$F367+[1]BIBLIOTHEQUE!$H$23*[1]SYNTHESE!$G367+[1]BIBLIOTHEQUE!$H$24*[1]SYNTHESE!$H367+[1]BIBLIOTHEQUE!$H$25*[1]SYNTHESE!$I367+[1]BIBLIOTHEQUE!$H$26*[1]SYNTHESE!$J367+[1]BIBLIOTHEQUE!$H$27*[1]SYNTHESE!$K367,
IF(AND(
[1]SYNTHESE!$AQ367='[1]GRILLE COTATION'!$C$60,
[1]SYNTHESE!$AJ367&gt;'[1]GRILLE COTATION'!$G$60,
[1]SYNTHESE!$M367=[1]BIBLIOTHEQUE!$F$15),
[1]BIBLIOTHEQUE!$H$15*[1]SYNTHESE!$F367+[1]BIBLIOTHEQUE!$H$16*[1]SYNTHESE!$G367+[1]BIBLIOTHEQUE!$H$17*[1]SYNTHESE!$H367+[1]BIBLIOTHEQUE!$H$18*[1]SYNTHESE!$I367+[1]BIBLIOTHEQUE!$H$19*[1]SYNTHESE!$J367+[1]BIBLIOTHEQUE!$H$20*[1]SYNTHESE!$K367+[1]BIBLIOTHEQUE!$H$21*[1]SYNTHESE!$L367,""))</f>
        <v/>
      </c>
      <c r="M368" s="35"/>
      <c r="N368" s="36" t="str">
        <f ca="1">IF(AND([1]SYNTHESE!$AR367='[1]GRILLE COTATION'!$C$72,[1]SYNTHESE!$AJ367&gt;'[1]GRILLE COTATION'!$G$72),[1]BIBLIOTHEQUE!$H$29*[1]SYNTHESE!$Q367/[1]SYNTHESE!$P367*1.2,"")</f>
        <v/>
      </c>
      <c r="O368" s="35"/>
      <c r="P368" s="35"/>
      <c r="Q368" s="36" t="str">
        <f ca="1">IF(AND([1]SYNTHESE!$AS367='[1]GRILLE COTATION'!$C$84,[1]SYNTHESE!$AJ367&gt;'[1]GRILLE COTATION'!$G$84),[1]BIBLIOTHEQUE!$H$32*[1]SYNTHESE!$Q367/[1]SYNTHESE!$P367,"")</f>
        <v/>
      </c>
      <c r="R368" s="35"/>
      <c r="S368" s="36" t="str">
        <f ca="1">IF(AND([1]SYNTHESE!$AT367='[1]GRILLE COTATION'!$C$97,[1]SYNTHESE!$AJ367&gt;'[1]GRILLE COTATION'!$G$97),[1]BIBLIOTHEQUE!$H$35*[1]SYNTHESE!$N367,"")</f>
        <v/>
      </c>
      <c r="T368" s="36" t="str">
        <f ca="1">IF(AND([1]SYNTHESE!$AU367='[1]GRILLE COTATION'!$C$109,[1]SYNTHESE!$AJ367&gt;'[1]GRILLE COTATION'!$G$109),[1]BIBLIOTHEQUE!$H$36*[1]SYNTHESE!$N367,"")</f>
        <v/>
      </c>
      <c r="U368" s="36" t="str">
        <f ca="1">IF(AND([1]SYNTHESE!$AV367='[1]GRILLE COTATION'!$C$121,[1]SYNTHESE!$AJ367&gt;'[1]GRILLE COTATION'!$G$121),[1]BIBLIOTHEQUE!$H$37*[1]SYNTHESE!$N367,"")</f>
        <v/>
      </c>
      <c r="V368" s="35"/>
      <c r="W368" s="36" t="str">
        <f ca="1">IF(AND([1]SYNTHESE!$AW367='[1]GRILLE COTATION'!$C$134,[1]SYNTHESE!$AJ367&gt;'[1]GRILLE COTATION'!$G$134),[1]BIBLIOTHEQUE!$H$40*[1]SYNTHESE!$P367*[1]SYNTHESE!$O367,"")</f>
        <v/>
      </c>
      <c r="X368" s="36"/>
      <c r="Y368" s="36" t="str">
        <f ca="1">IF(AND([1]SYNTHESE!$AX367='[1]GRILLE COTATION'!$C$146,[1]SYNTHESE!$AJ367&gt;'[1]GRILLE COTATION'!$G$146,[1]SYNTHESE!$P367&gt;=4),[1]BIBLIOTHEQUE!$H$42*[1]SYNTHESE!$O367,"")</f>
        <v/>
      </c>
      <c r="Z368" s="37"/>
    </row>
    <row r="369" spans="1:26" x14ac:dyDescent="0.25">
      <c r="A369" s="4">
        <v>513</v>
      </c>
      <c r="B369" s="34" t="str">
        <f ca="1">IF(AND([1]SYNTHESE!$AM368='[1]GRILLE COTATION'!$C$9,[1]SYNTHESE!$W368&gt;'[1]GRILLE COTATION'!$G$9),[1]BIBLIOTHEQUE!$H$3*[1]SYNTHESE!$N368,"")</f>
        <v/>
      </c>
      <c r="C369" s="35"/>
      <c r="D369" s="36" t="str">
        <f>IF(AND([1]SYNTHESE!$AK368='[1]GRILLE COTATION'!$F$42,[1]SYNTHESE!$AP368='[1]GRILLE COTATION'!$C$42),[1]BIBLIOTHEQUE!$H$6,"")</f>
        <v/>
      </c>
      <c r="E369" s="35"/>
      <c r="F369" s="36" t="str">
        <f>IF(AND([1]SYNTHESE!$AN368='[1]GRILLE COTATION'!$C$22,[1]SYNTHESE!$AK368=[1]PARAM!$B$2,[1]SYNTHESE!$AB368="CHAUDIERE  INDIV.",[1]SYNTHESE!$AA368="GAZ"),[1]BIBLIOTHEQUE!$H$8*[1]SYNTHESE!$N368,
IF(AND([1]SYNTHESE!$AN368='[1]GRILLE COTATION'!$C$22,[1]SYNTHESE!$AK368=[1]PARAM!$B$3,[1]SYNTHESE!$AB368="CHAUDIERE  INDIV.",[1]SYNTHESE!$AA368="GAZ"),[1]BIBLIOTHEQUE!$H$8*[1]SYNTHESE!$N368,
IF(AND([1]SYNTHESE!$AN368='[1]GRILLE COTATION'!$C$22,[1]SYNTHESE!$AK368=[1]PARAM!$B$4,[1]SYNTHESE!$AB368="CHAUDIERE  INDIV.",[1]SYNTHESE!$AA368="GAZ"),[1]BIBLIOTHEQUE!$H$8*[1]SYNTHESE!$N368,
IF(AND([1]SYNTHESE!$AN368='[1]GRILLE COTATION'!$C$22,[1]SYNTHESE!$AK368=[1]PARAM!$B$5,[1]SYNTHESE!$AB368="CHAUDIERE  INDIV.",[1]SYNTHESE!$AA368="GAZ"),[1]BIBLIOTHEQUE!$H$8*[1]SYNTHESE!$N368,""))))</f>
        <v/>
      </c>
      <c r="G369" s="36" t="str">
        <f>IF(AND([1]SYNTHESE!$AN368='[1]GRILLE COTATION'!$C$22,[1]SYNTHESE!$AK368='[1]GRILLE COTATION'!$F$22),[1]BIBLIOTHEQUE!$H$9*[1]SYNTHESE!$N368,"")</f>
        <v/>
      </c>
      <c r="H369" s="36" t="str">
        <f>IF(AND([1]SYNTHESE!$AO368='[1]GRILLE COTATION'!$C$35,[1]SYNTHESE!$AK368='[1]GRILLE COTATION'!$F$35),[1]BIBLIOTHEQUE!$H$10*[1]SYNTHESE!$N368,
IF([1]SYNTHESE!$AO368='[1]GRILLE COTATION'!$C$38,[1]BIBLIOTHEQUE!$H$10*[1]SYNTHESE!$N368,""))</f>
        <v/>
      </c>
      <c r="I369" s="35"/>
      <c r="J369" s="36" t="str">
        <f ca="1">IF(AND(I369="",AI369="",BI369="",CI369="",DI369="",EI369="",FI369="",GI369="",HI369="",II369="",[1]SYNTHESE!$AP368='[1]GRILLE COTATION'!$C$42,[1]SYNTHESE!$AJ368&gt;'[1]GRILLE COTATION'!$G$48,[1]SYNTHESE!$M368=[1]BIBLIOTHEQUE!$F$15),[1]BIBLIOTHEQUE!$H$13*[1]SYNTHESE!$Q368*1.5,
IF(AND(I369="",AI369="",BI369="",CI369="",DI369="",EI369="",FI369="",GI369="",HI369="",II369="",[1]SYNTHESE!$AP368='[1]GRILLE COTATION'!$C$42,[1]SYNTHESE!$AJ368&gt;'[1]GRILLE COTATION'!$G$48,[1]SYNTHESE!$M368=[1]BIBLIOTHEQUE!$F$22),[1]BIBLIOTHEQUE!$H$13*[1]SYNTHESE!$Q368,""))</f>
        <v/>
      </c>
      <c r="K369" s="35"/>
      <c r="L369" s="36" t="str">
        <f ca="1">IF(AND(
[1]SYNTHESE!$AQ368='[1]GRILLE COTATION'!$C$60,
[1]SYNTHESE!$AJ368&gt;'[1]GRILLE COTATION'!$G$60,
[1]SYNTHESE!$M368=[1]BIBLIOTHEQUE!$F$22),
[1]BIBLIOTHEQUE!$H$22*[1]SYNTHESE!$F368+[1]BIBLIOTHEQUE!$H$23*[1]SYNTHESE!$G368+[1]BIBLIOTHEQUE!$H$24*[1]SYNTHESE!$H368+[1]BIBLIOTHEQUE!$H$25*[1]SYNTHESE!$I368+[1]BIBLIOTHEQUE!$H$26*[1]SYNTHESE!$J368+[1]BIBLIOTHEQUE!$H$27*[1]SYNTHESE!$K368,
IF(AND(
[1]SYNTHESE!$AQ368='[1]GRILLE COTATION'!$C$60,
[1]SYNTHESE!$AJ368&gt;'[1]GRILLE COTATION'!$G$60,
[1]SYNTHESE!$M368=[1]BIBLIOTHEQUE!$F$15),
[1]BIBLIOTHEQUE!$H$15*[1]SYNTHESE!$F368+[1]BIBLIOTHEQUE!$H$16*[1]SYNTHESE!$G368+[1]BIBLIOTHEQUE!$H$17*[1]SYNTHESE!$H368+[1]BIBLIOTHEQUE!$H$18*[1]SYNTHESE!$I368+[1]BIBLIOTHEQUE!$H$19*[1]SYNTHESE!$J368+[1]BIBLIOTHEQUE!$H$20*[1]SYNTHESE!$K368+[1]BIBLIOTHEQUE!$H$21*[1]SYNTHESE!$L368,""))</f>
        <v/>
      </c>
      <c r="M369" s="35"/>
      <c r="N369" s="36" t="str">
        <f ca="1">IF(AND([1]SYNTHESE!$AR368='[1]GRILLE COTATION'!$C$72,[1]SYNTHESE!$AJ368&gt;'[1]GRILLE COTATION'!$G$72),[1]BIBLIOTHEQUE!$H$29*[1]SYNTHESE!$Q368/[1]SYNTHESE!$P368*1.2,"")</f>
        <v/>
      </c>
      <c r="O369" s="35"/>
      <c r="P369" s="35"/>
      <c r="Q369" s="36" t="str">
        <f ca="1">IF(AND([1]SYNTHESE!$AS368='[1]GRILLE COTATION'!$C$84,[1]SYNTHESE!$AJ368&gt;'[1]GRILLE COTATION'!$G$84),[1]BIBLIOTHEQUE!$H$32*[1]SYNTHESE!$Q368/[1]SYNTHESE!$P368,"")</f>
        <v/>
      </c>
      <c r="R369" s="35"/>
      <c r="S369" s="36" t="str">
        <f ca="1">IF(AND([1]SYNTHESE!$AT368='[1]GRILLE COTATION'!$C$97,[1]SYNTHESE!$AJ368&gt;'[1]GRILLE COTATION'!$G$97),[1]BIBLIOTHEQUE!$H$35*[1]SYNTHESE!$N368,"")</f>
        <v/>
      </c>
      <c r="T369" s="36" t="str">
        <f ca="1">IF(AND([1]SYNTHESE!$AU368='[1]GRILLE COTATION'!$C$109,[1]SYNTHESE!$AJ368&gt;'[1]GRILLE COTATION'!$G$109),[1]BIBLIOTHEQUE!$H$36*[1]SYNTHESE!$N368,"")</f>
        <v/>
      </c>
      <c r="U369" s="36" t="str">
        <f ca="1">IF(AND([1]SYNTHESE!$AV368='[1]GRILLE COTATION'!$C$121,[1]SYNTHESE!$AJ368&gt;'[1]GRILLE COTATION'!$G$121),[1]BIBLIOTHEQUE!$H$37*[1]SYNTHESE!$N368,"")</f>
        <v/>
      </c>
      <c r="V369" s="35"/>
      <c r="W369" s="36" t="str">
        <f ca="1">IF(AND([1]SYNTHESE!$AW368='[1]GRILLE COTATION'!$C$134,[1]SYNTHESE!$AJ368&gt;'[1]GRILLE COTATION'!$G$134),[1]BIBLIOTHEQUE!$H$40*[1]SYNTHESE!$P368*[1]SYNTHESE!$O368,"")</f>
        <v/>
      </c>
      <c r="X369" s="36"/>
      <c r="Y369" s="36" t="str">
        <f ca="1">IF(AND([1]SYNTHESE!$AX368='[1]GRILLE COTATION'!$C$146,[1]SYNTHESE!$AJ368&gt;'[1]GRILLE COTATION'!$G$146,[1]SYNTHESE!$P368&gt;=4),[1]BIBLIOTHEQUE!$H$42*[1]SYNTHESE!$O368,"")</f>
        <v/>
      </c>
      <c r="Z369" s="37"/>
    </row>
    <row r="370" spans="1:26" x14ac:dyDescent="0.25">
      <c r="A370" s="4">
        <v>516</v>
      </c>
      <c r="B370" s="34" t="str">
        <f ca="1">IF(AND([1]SYNTHESE!$AM369='[1]GRILLE COTATION'!$C$9,[1]SYNTHESE!$W369&gt;'[1]GRILLE COTATION'!$G$9),[1]BIBLIOTHEQUE!$H$3*[1]SYNTHESE!$N369,"")</f>
        <v/>
      </c>
      <c r="C370" s="35"/>
      <c r="D370" s="36" t="str">
        <f>IF(AND([1]SYNTHESE!$AK369='[1]GRILLE COTATION'!$F$42,[1]SYNTHESE!$AP369='[1]GRILLE COTATION'!$C$42),[1]BIBLIOTHEQUE!$H$6,"")</f>
        <v/>
      </c>
      <c r="E370" s="35"/>
      <c r="F370" s="36" t="str">
        <f>IF(AND([1]SYNTHESE!$AN369='[1]GRILLE COTATION'!$C$22,[1]SYNTHESE!$AK369=[1]PARAM!$B$2,[1]SYNTHESE!$AB369="CHAUDIERE  INDIV.",[1]SYNTHESE!$AA369="GAZ"),[1]BIBLIOTHEQUE!$H$8*[1]SYNTHESE!$N369,
IF(AND([1]SYNTHESE!$AN369='[1]GRILLE COTATION'!$C$22,[1]SYNTHESE!$AK369=[1]PARAM!$B$3,[1]SYNTHESE!$AB369="CHAUDIERE  INDIV.",[1]SYNTHESE!$AA369="GAZ"),[1]BIBLIOTHEQUE!$H$8*[1]SYNTHESE!$N369,
IF(AND([1]SYNTHESE!$AN369='[1]GRILLE COTATION'!$C$22,[1]SYNTHESE!$AK369=[1]PARAM!$B$4,[1]SYNTHESE!$AB369="CHAUDIERE  INDIV.",[1]SYNTHESE!$AA369="GAZ"),[1]BIBLIOTHEQUE!$H$8*[1]SYNTHESE!$N369,
IF(AND([1]SYNTHESE!$AN369='[1]GRILLE COTATION'!$C$22,[1]SYNTHESE!$AK369=[1]PARAM!$B$5,[1]SYNTHESE!$AB369="CHAUDIERE  INDIV.",[1]SYNTHESE!$AA369="GAZ"),[1]BIBLIOTHEQUE!$H$8*[1]SYNTHESE!$N369,""))))</f>
        <v/>
      </c>
      <c r="G370" s="36" t="str">
        <f>IF(AND([1]SYNTHESE!$AN369='[1]GRILLE COTATION'!$C$22,[1]SYNTHESE!$AK369='[1]GRILLE COTATION'!$F$22),[1]BIBLIOTHEQUE!$H$9*[1]SYNTHESE!$N369,"")</f>
        <v/>
      </c>
      <c r="H370" s="36" t="str">
        <f>IF(AND([1]SYNTHESE!$AO369='[1]GRILLE COTATION'!$C$35,[1]SYNTHESE!$AK369='[1]GRILLE COTATION'!$F$35),[1]BIBLIOTHEQUE!$H$10*[1]SYNTHESE!$N369,
IF([1]SYNTHESE!$AO369='[1]GRILLE COTATION'!$C$38,[1]BIBLIOTHEQUE!$H$10*[1]SYNTHESE!$N369,""))</f>
        <v/>
      </c>
      <c r="I370" s="35"/>
      <c r="J370" s="36" t="str">
        <f ca="1">IF(AND(I370="",AI370="",BI370="",CI370="",DI370="",EI370="",FI370="",GI370="",HI370="",II370="",[1]SYNTHESE!$AP369='[1]GRILLE COTATION'!$C$42,[1]SYNTHESE!$AJ369&gt;'[1]GRILLE COTATION'!$G$48,[1]SYNTHESE!$M369=[1]BIBLIOTHEQUE!$F$15),[1]BIBLIOTHEQUE!$H$13*[1]SYNTHESE!$Q369*1.5,
IF(AND(I370="",AI370="",BI370="",CI370="",DI370="",EI370="",FI370="",GI370="",HI370="",II370="",[1]SYNTHESE!$AP369='[1]GRILLE COTATION'!$C$42,[1]SYNTHESE!$AJ369&gt;'[1]GRILLE COTATION'!$G$48,[1]SYNTHESE!$M369=[1]BIBLIOTHEQUE!$F$22),[1]BIBLIOTHEQUE!$H$13*[1]SYNTHESE!$Q369,""))</f>
        <v/>
      </c>
      <c r="K370" s="35"/>
      <c r="L370" s="36" t="str">
        <f ca="1">IF(AND(
[1]SYNTHESE!$AQ369='[1]GRILLE COTATION'!$C$60,
[1]SYNTHESE!$AJ369&gt;'[1]GRILLE COTATION'!$G$60,
[1]SYNTHESE!$M369=[1]BIBLIOTHEQUE!$F$22),
[1]BIBLIOTHEQUE!$H$22*[1]SYNTHESE!$F369+[1]BIBLIOTHEQUE!$H$23*[1]SYNTHESE!$G369+[1]BIBLIOTHEQUE!$H$24*[1]SYNTHESE!$H369+[1]BIBLIOTHEQUE!$H$25*[1]SYNTHESE!$I369+[1]BIBLIOTHEQUE!$H$26*[1]SYNTHESE!$J369+[1]BIBLIOTHEQUE!$H$27*[1]SYNTHESE!$K369,
IF(AND(
[1]SYNTHESE!$AQ369='[1]GRILLE COTATION'!$C$60,
[1]SYNTHESE!$AJ369&gt;'[1]GRILLE COTATION'!$G$60,
[1]SYNTHESE!$M369=[1]BIBLIOTHEQUE!$F$15),
[1]BIBLIOTHEQUE!$H$15*[1]SYNTHESE!$F369+[1]BIBLIOTHEQUE!$H$16*[1]SYNTHESE!$G369+[1]BIBLIOTHEQUE!$H$17*[1]SYNTHESE!$H369+[1]BIBLIOTHEQUE!$H$18*[1]SYNTHESE!$I369+[1]BIBLIOTHEQUE!$H$19*[1]SYNTHESE!$J369+[1]BIBLIOTHEQUE!$H$20*[1]SYNTHESE!$K369+[1]BIBLIOTHEQUE!$H$21*[1]SYNTHESE!$L369,""))</f>
        <v/>
      </c>
      <c r="M370" s="35"/>
      <c r="N370" s="36" t="str">
        <f ca="1">IF(AND([1]SYNTHESE!$AR369='[1]GRILLE COTATION'!$C$72,[1]SYNTHESE!$AJ369&gt;'[1]GRILLE COTATION'!$G$72),[1]BIBLIOTHEQUE!$H$29*[1]SYNTHESE!$Q369/[1]SYNTHESE!$P369*1.2,"")</f>
        <v/>
      </c>
      <c r="O370" s="35"/>
      <c r="P370" s="35"/>
      <c r="Q370" s="36" t="str">
        <f ca="1">IF(AND([1]SYNTHESE!$AS369='[1]GRILLE COTATION'!$C$84,[1]SYNTHESE!$AJ369&gt;'[1]GRILLE COTATION'!$G$84),[1]BIBLIOTHEQUE!$H$32*[1]SYNTHESE!$Q369/[1]SYNTHESE!$P369,"")</f>
        <v/>
      </c>
      <c r="R370" s="35"/>
      <c r="S370" s="36" t="str">
        <f ca="1">IF(AND([1]SYNTHESE!$AT369='[1]GRILLE COTATION'!$C$97,[1]SYNTHESE!$AJ369&gt;'[1]GRILLE COTATION'!$G$97),[1]BIBLIOTHEQUE!$H$35*[1]SYNTHESE!$N369,"")</f>
        <v/>
      </c>
      <c r="T370" s="36" t="str">
        <f ca="1">IF(AND([1]SYNTHESE!$AU369='[1]GRILLE COTATION'!$C$109,[1]SYNTHESE!$AJ369&gt;'[1]GRILLE COTATION'!$G$109),[1]BIBLIOTHEQUE!$H$36*[1]SYNTHESE!$N369,"")</f>
        <v/>
      </c>
      <c r="U370" s="36" t="str">
        <f ca="1">IF(AND([1]SYNTHESE!$AV369='[1]GRILLE COTATION'!$C$121,[1]SYNTHESE!$AJ369&gt;'[1]GRILLE COTATION'!$G$121),[1]BIBLIOTHEQUE!$H$37*[1]SYNTHESE!$N369,"")</f>
        <v/>
      </c>
      <c r="V370" s="35"/>
      <c r="W370" s="36" t="str">
        <f ca="1">IF(AND([1]SYNTHESE!$AW369='[1]GRILLE COTATION'!$C$134,[1]SYNTHESE!$AJ369&gt;'[1]GRILLE COTATION'!$G$134),[1]BIBLIOTHEQUE!$H$40*[1]SYNTHESE!$P369*[1]SYNTHESE!$O369,"")</f>
        <v/>
      </c>
      <c r="X370" s="36"/>
      <c r="Y370" s="36" t="str">
        <f ca="1">IF(AND([1]SYNTHESE!$AX369='[1]GRILLE COTATION'!$C$146,[1]SYNTHESE!$AJ369&gt;'[1]GRILLE COTATION'!$G$146,[1]SYNTHESE!$P369&gt;=4),[1]BIBLIOTHEQUE!$H$42*[1]SYNTHESE!$O369,"")</f>
        <v/>
      </c>
      <c r="Z370" s="37"/>
    </row>
    <row r="371" spans="1:26" x14ac:dyDescent="0.25">
      <c r="A371" s="4">
        <v>517</v>
      </c>
      <c r="B371" s="34" t="str">
        <f ca="1">IF(AND([1]SYNTHESE!$AM370='[1]GRILLE COTATION'!$C$9,[1]SYNTHESE!$W370&gt;'[1]GRILLE COTATION'!$G$9),[1]BIBLIOTHEQUE!$H$3*[1]SYNTHESE!$N370,"")</f>
        <v/>
      </c>
      <c r="C371" s="35"/>
      <c r="D371" s="36" t="str">
        <f>IF(AND([1]SYNTHESE!$AK370='[1]GRILLE COTATION'!$F$42,[1]SYNTHESE!$AP370='[1]GRILLE COTATION'!$C$42),[1]BIBLIOTHEQUE!$H$6,"")</f>
        <v/>
      </c>
      <c r="E371" s="35"/>
      <c r="F371" s="36" t="str">
        <f>IF(AND([1]SYNTHESE!$AN370='[1]GRILLE COTATION'!$C$22,[1]SYNTHESE!$AK370=[1]PARAM!$B$2,[1]SYNTHESE!$AB370="CHAUDIERE  INDIV.",[1]SYNTHESE!$AA370="GAZ"),[1]BIBLIOTHEQUE!$H$8*[1]SYNTHESE!$N370,
IF(AND([1]SYNTHESE!$AN370='[1]GRILLE COTATION'!$C$22,[1]SYNTHESE!$AK370=[1]PARAM!$B$3,[1]SYNTHESE!$AB370="CHAUDIERE  INDIV.",[1]SYNTHESE!$AA370="GAZ"),[1]BIBLIOTHEQUE!$H$8*[1]SYNTHESE!$N370,
IF(AND([1]SYNTHESE!$AN370='[1]GRILLE COTATION'!$C$22,[1]SYNTHESE!$AK370=[1]PARAM!$B$4,[1]SYNTHESE!$AB370="CHAUDIERE  INDIV.",[1]SYNTHESE!$AA370="GAZ"),[1]BIBLIOTHEQUE!$H$8*[1]SYNTHESE!$N370,
IF(AND([1]SYNTHESE!$AN370='[1]GRILLE COTATION'!$C$22,[1]SYNTHESE!$AK370=[1]PARAM!$B$5,[1]SYNTHESE!$AB370="CHAUDIERE  INDIV.",[1]SYNTHESE!$AA370="GAZ"),[1]BIBLIOTHEQUE!$H$8*[1]SYNTHESE!$N370,""))))</f>
        <v/>
      </c>
      <c r="G371" s="36" t="str">
        <f>IF(AND([1]SYNTHESE!$AN370='[1]GRILLE COTATION'!$C$22,[1]SYNTHESE!$AK370='[1]GRILLE COTATION'!$F$22),[1]BIBLIOTHEQUE!$H$9*[1]SYNTHESE!$N370,"")</f>
        <v/>
      </c>
      <c r="H371" s="36" t="str">
        <f>IF(AND([1]SYNTHESE!$AO370='[1]GRILLE COTATION'!$C$35,[1]SYNTHESE!$AK370='[1]GRILLE COTATION'!$F$35),[1]BIBLIOTHEQUE!$H$10*[1]SYNTHESE!$N370,
IF([1]SYNTHESE!$AO370='[1]GRILLE COTATION'!$C$38,[1]BIBLIOTHEQUE!$H$10*[1]SYNTHESE!$N370,""))</f>
        <v/>
      </c>
      <c r="I371" s="35"/>
      <c r="J371" s="36" t="str">
        <f ca="1">IF(AND(I371="",AI371="",BI371="",CI371="",DI371="",EI371="",FI371="",GI371="",HI371="",II371="",[1]SYNTHESE!$AP370='[1]GRILLE COTATION'!$C$42,[1]SYNTHESE!$AJ370&gt;'[1]GRILLE COTATION'!$G$48,[1]SYNTHESE!$M370=[1]BIBLIOTHEQUE!$F$15),[1]BIBLIOTHEQUE!$H$13*[1]SYNTHESE!$Q370*1.5,
IF(AND(I371="",AI371="",BI371="",CI371="",DI371="",EI371="",FI371="",GI371="",HI371="",II371="",[1]SYNTHESE!$AP370='[1]GRILLE COTATION'!$C$42,[1]SYNTHESE!$AJ370&gt;'[1]GRILLE COTATION'!$G$48,[1]SYNTHESE!$M370=[1]BIBLIOTHEQUE!$F$22),[1]BIBLIOTHEQUE!$H$13*[1]SYNTHESE!$Q370,""))</f>
        <v/>
      </c>
      <c r="K371" s="35"/>
      <c r="L371" s="36" t="str">
        <f ca="1">IF(AND(
[1]SYNTHESE!$AQ370='[1]GRILLE COTATION'!$C$60,
[1]SYNTHESE!$AJ370&gt;'[1]GRILLE COTATION'!$G$60,
[1]SYNTHESE!$M370=[1]BIBLIOTHEQUE!$F$22),
[1]BIBLIOTHEQUE!$H$22*[1]SYNTHESE!$F370+[1]BIBLIOTHEQUE!$H$23*[1]SYNTHESE!$G370+[1]BIBLIOTHEQUE!$H$24*[1]SYNTHESE!$H370+[1]BIBLIOTHEQUE!$H$25*[1]SYNTHESE!$I370+[1]BIBLIOTHEQUE!$H$26*[1]SYNTHESE!$J370+[1]BIBLIOTHEQUE!$H$27*[1]SYNTHESE!$K370,
IF(AND(
[1]SYNTHESE!$AQ370='[1]GRILLE COTATION'!$C$60,
[1]SYNTHESE!$AJ370&gt;'[1]GRILLE COTATION'!$G$60,
[1]SYNTHESE!$M370=[1]BIBLIOTHEQUE!$F$15),
[1]BIBLIOTHEQUE!$H$15*[1]SYNTHESE!$F370+[1]BIBLIOTHEQUE!$H$16*[1]SYNTHESE!$G370+[1]BIBLIOTHEQUE!$H$17*[1]SYNTHESE!$H370+[1]BIBLIOTHEQUE!$H$18*[1]SYNTHESE!$I370+[1]BIBLIOTHEQUE!$H$19*[1]SYNTHESE!$J370+[1]BIBLIOTHEQUE!$H$20*[1]SYNTHESE!$K370+[1]BIBLIOTHEQUE!$H$21*[1]SYNTHESE!$L370,""))</f>
        <v/>
      </c>
      <c r="M371" s="35"/>
      <c r="N371" s="36" t="str">
        <f ca="1">IF(AND([1]SYNTHESE!$AR370='[1]GRILLE COTATION'!$C$72,[1]SYNTHESE!$AJ370&gt;'[1]GRILLE COTATION'!$G$72),[1]BIBLIOTHEQUE!$H$29*[1]SYNTHESE!$Q370/[1]SYNTHESE!$P370*1.2,"")</f>
        <v/>
      </c>
      <c r="O371" s="35"/>
      <c r="P371" s="35"/>
      <c r="Q371" s="36" t="str">
        <f ca="1">IF(AND([1]SYNTHESE!$AS370='[1]GRILLE COTATION'!$C$84,[1]SYNTHESE!$AJ370&gt;'[1]GRILLE COTATION'!$G$84),[1]BIBLIOTHEQUE!$H$32*[1]SYNTHESE!$Q370/[1]SYNTHESE!$P370,"")</f>
        <v/>
      </c>
      <c r="R371" s="35"/>
      <c r="S371" s="36" t="str">
        <f ca="1">IF(AND([1]SYNTHESE!$AT370='[1]GRILLE COTATION'!$C$97,[1]SYNTHESE!$AJ370&gt;'[1]GRILLE COTATION'!$G$97),[1]BIBLIOTHEQUE!$H$35*[1]SYNTHESE!$N370,"")</f>
        <v/>
      </c>
      <c r="T371" s="36" t="str">
        <f ca="1">IF(AND([1]SYNTHESE!$AU370='[1]GRILLE COTATION'!$C$109,[1]SYNTHESE!$AJ370&gt;'[1]GRILLE COTATION'!$G$109),[1]BIBLIOTHEQUE!$H$36*[1]SYNTHESE!$N370,"")</f>
        <v/>
      </c>
      <c r="U371" s="36" t="str">
        <f ca="1">IF(AND([1]SYNTHESE!$AV370='[1]GRILLE COTATION'!$C$121,[1]SYNTHESE!$AJ370&gt;'[1]GRILLE COTATION'!$G$121),[1]BIBLIOTHEQUE!$H$37*[1]SYNTHESE!$N370,"")</f>
        <v/>
      </c>
      <c r="V371" s="35"/>
      <c r="W371" s="36" t="str">
        <f ca="1">IF(AND([1]SYNTHESE!$AW370='[1]GRILLE COTATION'!$C$134,[1]SYNTHESE!$AJ370&gt;'[1]GRILLE COTATION'!$G$134),[1]BIBLIOTHEQUE!$H$40*[1]SYNTHESE!$P370*[1]SYNTHESE!$O370,"")</f>
        <v/>
      </c>
      <c r="X371" s="36"/>
      <c r="Y371" s="36" t="str">
        <f ca="1">IF(AND([1]SYNTHESE!$AX370='[1]GRILLE COTATION'!$C$146,[1]SYNTHESE!$AJ370&gt;'[1]GRILLE COTATION'!$G$146,[1]SYNTHESE!$P370&gt;=4),[1]BIBLIOTHEQUE!$H$42*[1]SYNTHESE!$O370,"")</f>
        <v/>
      </c>
      <c r="Z371" s="37"/>
    </row>
    <row r="372" spans="1:26" x14ac:dyDescent="0.25">
      <c r="A372" s="4">
        <v>519</v>
      </c>
      <c r="B372" s="34" t="str">
        <f ca="1">IF(AND([1]SYNTHESE!$AM371='[1]GRILLE COTATION'!$C$9,[1]SYNTHESE!$W371&gt;'[1]GRILLE COTATION'!$G$9),[1]BIBLIOTHEQUE!$H$3*[1]SYNTHESE!$N371,"")</f>
        <v/>
      </c>
      <c r="C372" s="35"/>
      <c r="D372" s="36" t="str">
        <f>IF(AND([1]SYNTHESE!$AK371='[1]GRILLE COTATION'!$F$42,[1]SYNTHESE!$AP371='[1]GRILLE COTATION'!$C$42),[1]BIBLIOTHEQUE!$H$6,"")</f>
        <v/>
      </c>
      <c r="E372" s="35"/>
      <c r="F372" s="36" t="str">
        <f>IF(AND([1]SYNTHESE!$AN371='[1]GRILLE COTATION'!$C$22,[1]SYNTHESE!$AK371=[1]PARAM!$B$2,[1]SYNTHESE!$AB371="CHAUDIERE  INDIV.",[1]SYNTHESE!$AA371="GAZ"),[1]BIBLIOTHEQUE!$H$8*[1]SYNTHESE!$N371,
IF(AND([1]SYNTHESE!$AN371='[1]GRILLE COTATION'!$C$22,[1]SYNTHESE!$AK371=[1]PARAM!$B$3,[1]SYNTHESE!$AB371="CHAUDIERE  INDIV.",[1]SYNTHESE!$AA371="GAZ"),[1]BIBLIOTHEQUE!$H$8*[1]SYNTHESE!$N371,
IF(AND([1]SYNTHESE!$AN371='[1]GRILLE COTATION'!$C$22,[1]SYNTHESE!$AK371=[1]PARAM!$B$4,[1]SYNTHESE!$AB371="CHAUDIERE  INDIV.",[1]SYNTHESE!$AA371="GAZ"),[1]BIBLIOTHEQUE!$H$8*[1]SYNTHESE!$N371,
IF(AND([1]SYNTHESE!$AN371='[1]GRILLE COTATION'!$C$22,[1]SYNTHESE!$AK371=[1]PARAM!$B$5,[1]SYNTHESE!$AB371="CHAUDIERE  INDIV.",[1]SYNTHESE!$AA371="GAZ"),[1]BIBLIOTHEQUE!$H$8*[1]SYNTHESE!$N371,""))))</f>
        <v/>
      </c>
      <c r="G372" s="36" t="str">
        <f>IF(AND([1]SYNTHESE!$AN371='[1]GRILLE COTATION'!$C$22,[1]SYNTHESE!$AK371='[1]GRILLE COTATION'!$F$22),[1]BIBLIOTHEQUE!$H$9*[1]SYNTHESE!$N371,"")</f>
        <v/>
      </c>
      <c r="H372" s="36" t="str">
        <f>IF(AND([1]SYNTHESE!$AO371='[1]GRILLE COTATION'!$C$35,[1]SYNTHESE!$AK371='[1]GRILLE COTATION'!$F$35),[1]BIBLIOTHEQUE!$H$10*[1]SYNTHESE!$N371,
IF([1]SYNTHESE!$AO371='[1]GRILLE COTATION'!$C$38,[1]BIBLIOTHEQUE!$H$10*[1]SYNTHESE!$N371,""))</f>
        <v/>
      </c>
      <c r="I372" s="35"/>
      <c r="J372" s="36" t="str">
        <f ca="1">IF(AND(I372="",AI372="",BI372="",CI372="",DI372="",EI372="",FI372="",GI372="",HI372="",II372="",[1]SYNTHESE!$AP371='[1]GRILLE COTATION'!$C$42,[1]SYNTHESE!$AJ371&gt;'[1]GRILLE COTATION'!$G$48,[1]SYNTHESE!$M371=[1]BIBLIOTHEQUE!$F$15),[1]BIBLIOTHEQUE!$H$13*[1]SYNTHESE!$Q371*1.5,
IF(AND(I372="",AI372="",BI372="",CI372="",DI372="",EI372="",FI372="",GI372="",HI372="",II372="",[1]SYNTHESE!$AP371='[1]GRILLE COTATION'!$C$42,[1]SYNTHESE!$AJ371&gt;'[1]GRILLE COTATION'!$G$48,[1]SYNTHESE!$M371=[1]BIBLIOTHEQUE!$F$22),[1]BIBLIOTHEQUE!$H$13*[1]SYNTHESE!$Q371,""))</f>
        <v/>
      </c>
      <c r="K372" s="35"/>
      <c r="L372" s="36" t="str">
        <f ca="1">IF(AND(
[1]SYNTHESE!$AQ371='[1]GRILLE COTATION'!$C$60,
[1]SYNTHESE!$AJ371&gt;'[1]GRILLE COTATION'!$G$60,
[1]SYNTHESE!$M371=[1]BIBLIOTHEQUE!$F$22),
[1]BIBLIOTHEQUE!$H$22*[1]SYNTHESE!$F371+[1]BIBLIOTHEQUE!$H$23*[1]SYNTHESE!$G371+[1]BIBLIOTHEQUE!$H$24*[1]SYNTHESE!$H371+[1]BIBLIOTHEQUE!$H$25*[1]SYNTHESE!$I371+[1]BIBLIOTHEQUE!$H$26*[1]SYNTHESE!$J371+[1]BIBLIOTHEQUE!$H$27*[1]SYNTHESE!$K371,
IF(AND(
[1]SYNTHESE!$AQ371='[1]GRILLE COTATION'!$C$60,
[1]SYNTHESE!$AJ371&gt;'[1]GRILLE COTATION'!$G$60,
[1]SYNTHESE!$M371=[1]BIBLIOTHEQUE!$F$15),
[1]BIBLIOTHEQUE!$H$15*[1]SYNTHESE!$F371+[1]BIBLIOTHEQUE!$H$16*[1]SYNTHESE!$G371+[1]BIBLIOTHEQUE!$H$17*[1]SYNTHESE!$H371+[1]BIBLIOTHEQUE!$H$18*[1]SYNTHESE!$I371+[1]BIBLIOTHEQUE!$H$19*[1]SYNTHESE!$J371+[1]BIBLIOTHEQUE!$H$20*[1]SYNTHESE!$K371+[1]BIBLIOTHEQUE!$H$21*[1]SYNTHESE!$L371,""))</f>
        <v/>
      </c>
      <c r="M372" s="35"/>
      <c r="N372" s="36" t="str">
        <f ca="1">IF(AND([1]SYNTHESE!$AR371='[1]GRILLE COTATION'!$C$72,[1]SYNTHESE!$AJ371&gt;'[1]GRILLE COTATION'!$G$72),[1]BIBLIOTHEQUE!$H$29*[1]SYNTHESE!$Q371/[1]SYNTHESE!$P371*1.2,"")</f>
        <v/>
      </c>
      <c r="O372" s="35"/>
      <c r="P372" s="35"/>
      <c r="Q372" s="36" t="str">
        <f ca="1">IF(AND([1]SYNTHESE!$AS371='[1]GRILLE COTATION'!$C$84,[1]SYNTHESE!$AJ371&gt;'[1]GRILLE COTATION'!$G$84),[1]BIBLIOTHEQUE!$H$32*[1]SYNTHESE!$Q371/[1]SYNTHESE!$P371,"")</f>
        <v/>
      </c>
      <c r="R372" s="35"/>
      <c r="S372" s="36" t="str">
        <f ca="1">IF(AND([1]SYNTHESE!$AT371='[1]GRILLE COTATION'!$C$97,[1]SYNTHESE!$AJ371&gt;'[1]GRILLE COTATION'!$G$97),[1]BIBLIOTHEQUE!$H$35*[1]SYNTHESE!$N371,"")</f>
        <v/>
      </c>
      <c r="T372" s="36" t="str">
        <f ca="1">IF(AND([1]SYNTHESE!$AU371='[1]GRILLE COTATION'!$C$109,[1]SYNTHESE!$AJ371&gt;'[1]GRILLE COTATION'!$G$109),[1]BIBLIOTHEQUE!$H$36*[1]SYNTHESE!$N371,"")</f>
        <v/>
      </c>
      <c r="U372" s="36" t="str">
        <f ca="1">IF(AND([1]SYNTHESE!$AV371='[1]GRILLE COTATION'!$C$121,[1]SYNTHESE!$AJ371&gt;'[1]GRILLE COTATION'!$G$121),[1]BIBLIOTHEQUE!$H$37*[1]SYNTHESE!$N371,"")</f>
        <v/>
      </c>
      <c r="V372" s="35"/>
      <c r="W372" s="36" t="str">
        <f ca="1">IF(AND([1]SYNTHESE!$AW371='[1]GRILLE COTATION'!$C$134,[1]SYNTHESE!$AJ371&gt;'[1]GRILLE COTATION'!$G$134),[1]BIBLIOTHEQUE!$H$40*[1]SYNTHESE!$P371*[1]SYNTHESE!$O371,"")</f>
        <v/>
      </c>
      <c r="X372" s="36"/>
      <c r="Y372" s="36" t="str">
        <f ca="1">IF(AND([1]SYNTHESE!$AX371='[1]GRILLE COTATION'!$C$146,[1]SYNTHESE!$AJ371&gt;'[1]GRILLE COTATION'!$G$146,[1]SYNTHESE!$P371&gt;=4),[1]BIBLIOTHEQUE!$H$42*[1]SYNTHESE!$O371,"")</f>
        <v/>
      </c>
      <c r="Z372" s="37"/>
    </row>
    <row r="373" spans="1:26" x14ac:dyDescent="0.25">
      <c r="A373" s="4">
        <v>520</v>
      </c>
      <c r="B373" s="34" t="str">
        <f ca="1">IF(AND([1]SYNTHESE!$AM372='[1]GRILLE COTATION'!$C$9,[1]SYNTHESE!$W372&gt;'[1]GRILLE COTATION'!$G$9),[1]BIBLIOTHEQUE!$H$3*[1]SYNTHESE!$N372,"")</f>
        <v/>
      </c>
      <c r="C373" s="35"/>
      <c r="D373" s="36" t="str">
        <f>IF(AND([1]SYNTHESE!$AK372='[1]GRILLE COTATION'!$F$42,[1]SYNTHESE!$AP372='[1]GRILLE COTATION'!$C$42),[1]BIBLIOTHEQUE!$H$6,"")</f>
        <v/>
      </c>
      <c r="E373" s="35"/>
      <c r="F373" s="36" t="str">
        <f>IF(AND([1]SYNTHESE!$AN372='[1]GRILLE COTATION'!$C$22,[1]SYNTHESE!$AK372=[1]PARAM!$B$2,[1]SYNTHESE!$AB372="CHAUDIERE  INDIV.",[1]SYNTHESE!$AA372="GAZ"),[1]BIBLIOTHEQUE!$H$8*[1]SYNTHESE!$N372,
IF(AND([1]SYNTHESE!$AN372='[1]GRILLE COTATION'!$C$22,[1]SYNTHESE!$AK372=[1]PARAM!$B$3,[1]SYNTHESE!$AB372="CHAUDIERE  INDIV.",[1]SYNTHESE!$AA372="GAZ"),[1]BIBLIOTHEQUE!$H$8*[1]SYNTHESE!$N372,
IF(AND([1]SYNTHESE!$AN372='[1]GRILLE COTATION'!$C$22,[1]SYNTHESE!$AK372=[1]PARAM!$B$4,[1]SYNTHESE!$AB372="CHAUDIERE  INDIV.",[1]SYNTHESE!$AA372="GAZ"),[1]BIBLIOTHEQUE!$H$8*[1]SYNTHESE!$N372,
IF(AND([1]SYNTHESE!$AN372='[1]GRILLE COTATION'!$C$22,[1]SYNTHESE!$AK372=[1]PARAM!$B$5,[1]SYNTHESE!$AB372="CHAUDIERE  INDIV.",[1]SYNTHESE!$AA372="GAZ"),[1]BIBLIOTHEQUE!$H$8*[1]SYNTHESE!$N372,""))))</f>
        <v/>
      </c>
      <c r="G373" s="36" t="str">
        <f>IF(AND([1]SYNTHESE!$AN372='[1]GRILLE COTATION'!$C$22,[1]SYNTHESE!$AK372='[1]GRILLE COTATION'!$F$22),[1]BIBLIOTHEQUE!$H$9*[1]SYNTHESE!$N372,"")</f>
        <v/>
      </c>
      <c r="H373" s="36" t="str">
        <f>IF(AND([1]SYNTHESE!$AO372='[1]GRILLE COTATION'!$C$35,[1]SYNTHESE!$AK372='[1]GRILLE COTATION'!$F$35),[1]BIBLIOTHEQUE!$H$10*[1]SYNTHESE!$N372,
IF([1]SYNTHESE!$AO372='[1]GRILLE COTATION'!$C$38,[1]BIBLIOTHEQUE!$H$10*[1]SYNTHESE!$N372,""))</f>
        <v/>
      </c>
      <c r="I373" s="35"/>
      <c r="J373" s="36" t="str">
        <f ca="1">IF(AND(I373="",AI373="",BI373="",CI373="",DI373="",EI373="",FI373="",GI373="",HI373="",II373="",[1]SYNTHESE!$AP372='[1]GRILLE COTATION'!$C$42,[1]SYNTHESE!$AJ372&gt;'[1]GRILLE COTATION'!$G$48,[1]SYNTHESE!$M372=[1]BIBLIOTHEQUE!$F$15),[1]BIBLIOTHEQUE!$H$13*[1]SYNTHESE!$Q372*1.5,
IF(AND(I373="",AI373="",BI373="",CI373="",DI373="",EI373="",FI373="",GI373="",HI373="",II373="",[1]SYNTHESE!$AP372='[1]GRILLE COTATION'!$C$42,[1]SYNTHESE!$AJ372&gt;'[1]GRILLE COTATION'!$G$48,[1]SYNTHESE!$M372=[1]BIBLIOTHEQUE!$F$22),[1]BIBLIOTHEQUE!$H$13*[1]SYNTHESE!$Q372,""))</f>
        <v/>
      </c>
      <c r="K373" s="35"/>
      <c r="L373" s="36" t="str">
        <f ca="1">IF(AND(
[1]SYNTHESE!$AQ372='[1]GRILLE COTATION'!$C$60,
[1]SYNTHESE!$AJ372&gt;'[1]GRILLE COTATION'!$G$60,
[1]SYNTHESE!$M372=[1]BIBLIOTHEQUE!$F$22),
[1]BIBLIOTHEQUE!$H$22*[1]SYNTHESE!$F372+[1]BIBLIOTHEQUE!$H$23*[1]SYNTHESE!$G372+[1]BIBLIOTHEQUE!$H$24*[1]SYNTHESE!$H372+[1]BIBLIOTHEQUE!$H$25*[1]SYNTHESE!$I372+[1]BIBLIOTHEQUE!$H$26*[1]SYNTHESE!$J372+[1]BIBLIOTHEQUE!$H$27*[1]SYNTHESE!$K372,
IF(AND(
[1]SYNTHESE!$AQ372='[1]GRILLE COTATION'!$C$60,
[1]SYNTHESE!$AJ372&gt;'[1]GRILLE COTATION'!$G$60,
[1]SYNTHESE!$M372=[1]BIBLIOTHEQUE!$F$15),
[1]BIBLIOTHEQUE!$H$15*[1]SYNTHESE!$F372+[1]BIBLIOTHEQUE!$H$16*[1]SYNTHESE!$G372+[1]BIBLIOTHEQUE!$H$17*[1]SYNTHESE!$H372+[1]BIBLIOTHEQUE!$H$18*[1]SYNTHESE!$I372+[1]BIBLIOTHEQUE!$H$19*[1]SYNTHESE!$J372+[1]BIBLIOTHEQUE!$H$20*[1]SYNTHESE!$K372+[1]BIBLIOTHEQUE!$H$21*[1]SYNTHESE!$L372,""))</f>
        <v/>
      </c>
      <c r="M373" s="35"/>
      <c r="N373" s="36" t="str">
        <f ca="1">IF(AND([1]SYNTHESE!$AR372='[1]GRILLE COTATION'!$C$72,[1]SYNTHESE!$AJ372&gt;'[1]GRILLE COTATION'!$G$72),[1]BIBLIOTHEQUE!$H$29*[1]SYNTHESE!$Q372/[1]SYNTHESE!$P372*1.2,"")</f>
        <v/>
      </c>
      <c r="O373" s="35"/>
      <c r="P373" s="35"/>
      <c r="Q373" s="36" t="str">
        <f ca="1">IF(AND([1]SYNTHESE!$AS372='[1]GRILLE COTATION'!$C$84,[1]SYNTHESE!$AJ372&gt;'[1]GRILLE COTATION'!$G$84),[1]BIBLIOTHEQUE!$H$32*[1]SYNTHESE!$Q372/[1]SYNTHESE!$P372,"")</f>
        <v/>
      </c>
      <c r="R373" s="35"/>
      <c r="S373" s="36" t="str">
        <f ca="1">IF(AND([1]SYNTHESE!$AT372='[1]GRILLE COTATION'!$C$97,[1]SYNTHESE!$AJ372&gt;'[1]GRILLE COTATION'!$G$97),[1]BIBLIOTHEQUE!$H$35*[1]SYNTHESE!$N372,"")</f>
        <v/>
      </c>
      <c r="T373" s="36" t="str">
        <f ca="1">IF(AND([1]SYNTHESE!$AU372='[1]GRILLE COTATION'!$C$109,[1]SYNTHESE!$AJ372&gt;'[1]GRILLE COTATION'!$G$109),[1]BIBLIOTHEQUE!$H$36*[1]SYNTHESE!$N372,"")</f>
        <v/>
      </c>
      <c r="U373" s="36" t="str">
        <f ca="1">IF(AND([1]SYNTHESE!$AV372='[1]GRILLE COTATION'!$C$121,[1]SYNTHESE!$AJ372&gt;'[1]GRILLE COTATION'!$G$121),[1]BIBLIOTHEQUE!$H$37*[1]SYNTHESE!$N372,"")</f>
        <v/>
      </c>
      <c r="V373" s="35"/>
      <c r="W373" s="36" t="str">
        <f ca="1">IF(AND([1]SYNTHESE!$AW372='[1]GRILLE COTATION'!$C$134,[1]SYNTHESE!$AJ372&gt;'[1]GRILLE COTATION'!$G$134),[1]BIBLIOTHEQUE!$H$40*[1]SYNTHESE!$P372*[1]SYNTHESE!$O372,"")</f>
        <v/>
      </c>
      <c r="X373" s="36"/>
      <c r="Y373" s="36" t="str">
        <f ca="1">IF(AND([1]SYNTHESE!$AX372='[1]GRILLE COTATION'!$C$146,[1]SYNTHESE!$AJ372&gt;'[1]GRILLE COTATION'!$G$146,[1]SYNTHESE!$P372&gt;=4),[1]BIBLIOTHEQUE!$H$42*[1]SYNTHESE!$O372,"")</f>
        <v/>
      </c>
      <c r="Z373" s="37"/>
    </row>
    <row r="374" spans="1:26" x14ac:dyDescent="0.25">
      <c r="A374" s="4">
        <v>521</v>
      </c>
      <c r="B374" s="34" t="str">
        <f ca="1">IF(AND([1]SYNTHESE!$AM373='[1]GRILLE COTATION'!$C$9,[1]SYNTHESE!$W373&gt;'[1]GRILLE COTATION'!$G$9),[1]BIBLIOTHEQUE!$H$3*[1]SYNTHESE!$N373,"")</f>
        <v/>
      </c>
      <c r="C374" s="35"/>
      <c r="D374" s="36" t="str">
        <f>IF(AND([1]SYNTHESE!$AK373='[1]GRILLE COTATION'!$F$42,[1]SYNTHESE!$AP373='[1]GRILLE COTATION'!$C$42),[1]BIBLIOTHEQUE!$H$6,"")</f>
        <v/>
      </c>
      <c r="E374" s="35"/>
      <c r="F374" s="36" t="str">
        <f>IF(AND([1]SYNTHESE!$AN373='[1]GRILLE COTATION'!$C$22,[1]SYNTHESE!$AK373=[1]PARAM!$B$2,[1]SYNTHESE!$AB373="CHAUDIERE  INDIV.",[1]SYNTHESE!$AA373="GAZ"),[1]BIBLIOTHEQUE!$H$8*[1]SYNTHESE!$N373,
IF(AND([1]SYNTHESE!$AN373='[1]GRILLE COTATION'!$C$22,[1]SYNTHESE!$AK373=[1]PARAM!$B$3,[1]SYNTHESE!$AB373="CHAUDIERE  INDIV.",[1]SYNTHESE!$AA373="GAZ"),[1]BIBLIOTHEQUE!$H$8*[1]SYNTHESE!$N373,
IF(AND([1]SYNTHESE!$AN373='[1]GRILLE COTATION'!$C$22,[1]SYNTHESE!$AK373=[1]PARAM!$B$4,[1]SYNTHESE!$AB373="CHAUDIERE  INDIV.",[1]SYNTHESE!$AA373="GAZ"),[1]BIBLIOTHEQUE!$H$8*[1]SYNTHESE!$N373,
IF(AND([1]SYNTHESE!$AN373='[1]GRILLE COTATION'!$C$22,[1]SYNTHESE!$AK373=[1]PARAM!$B$5,[1]SYNTHESE!$AB373="CHAUDIERE  INDIV.",[1]SYNTHESE!$AA373="GAZ"),[1]BIBLIOTHEQUE!$H$8*[1]SYNTHESE!$N373,""))))</f>
        <v/>
      </c>
      <c r="G374" s="36" t="str">
        <f>IF(AND([1]SYNTHESE!$AN373='[1]GRILLE COTATION'!$C$22,[1]SYNTHESE!$AK373='[1]GRILLE COTATION'!$F$22),[1]BIBLIOTHEQUE!$H$9*[1]SYNTHESE!$N373,"")</f>
        <v/>
      </c>
      <c r="H374" s="36" t="str">
        <f>IF(AND([1]SYNTHESE!$AO373='[1]GRILLE COTATION'!$C$35,[1]SYNTHESE!$AK373='[1]GRILLE COTATION'!$F$35),[1]BIBLIOTHEQUE!$H$10*[1]SYNTHESE!$N373,
IF([1]SYNTHESE!$AO373='[1]GRILLE COTATION'!$C$38,[1]BIBLIOTHEQUE!$H$10*[1]SYNTHESE!$N373,""))</f>
        <v/>
      </c>
      <c r="I374" s="35"/>
      <c r="J374" s="36" t="str">
        <f ca="1">IF(AND(I374="",AI374="",BI374="",CI374="",DI374="",EI374="",FI374="",GI374="",HI374="",II374="",[1]SYNTHESE!$AP373='[1]GRILLE COTATION'!$C$42,[1]SYNTHESE!$AJ373&gt;'[1]GRILLE COTATION'!$G$48,[1]SYNTHESE!$M373=[1]BIBLIOTHEQUE!$F$15),[1]BIBLIOTHEQUE!$H$13*[1]SYNTHESE!$Q373*1.5,
IF(AND(I374="",AI374="",BI374="",CI374="",DI374="",EI374="",FI374="",GI374="",HI374="",II374="",[1]SYNTHESE!$AP373='[1]GRILLE COTATION'!$C$42,[1]SYNTHESE!$AJ373&gt;'[1]GRILLE COTATION'!$G$48,[1]SYNTHESE!$M373=[1]BIBLIOTHEQUE!$F$22),[1]BIBLIOTHEQUE!$H$13*[1]SYNTHESE!$Q373,""))</f>
        <v/>
      </c>
      <c r="K374" s="35"/>
      <c r="L374" s="36" t="str">
        <f ca="1">IF(AND(
[1]SYNTHESE!$AQ373='[1]GRILLE COTATION'!$C$60,
[1]SYNTHESE!$AJ373&gt;'[1]GRILLE COTATION'!$G$60,
[1]SYNTHESE!$M373=[1]BIBLIOTHEQUE!$F$22),
[1]BIBLIOTHEQUE!$H$22*[1]SYNTHESE!$F373+[1]BIBLIOTHEQUE!$H$23*[1]SYNTHESE!$G373+[1]BIBLIOTHEQUE!$H$24*[1]SYNTHESE!$H373+[1]BIBLIOTHEQUE!$H$25*[1]SYNTHESE!$I373+[1]BIBLIOTHEQUE!$H$26*[1]SYNTHESE!$J373+[1]BIBLIOTHEQUE!$H$27*[1]SYNTHESE!$K373,
IF(AND(
[1]SYNTHESE!$AQ373='[1]GRILLE COTATION'!$C$60,
[1]SYNTHESE!$AJ373&gt;'[1]GRILLE COTATION'!$G$60,
[1]SYNTHESE!$M373=[1]BIBLIOTHEQUE!$F$15),
[1]BIBLIOTHEQUE!$H$15*[1]SYNTHESE!$F373+[1]BIBLIOTHEQUE!$H$16*[1]SYNTHESE!$G373+[1]BIBLIOTHEQUE!$H$17*[1]SYNTHESE!$H373+[1]BIBLIOTHEQUE!$H$18*[1]SYNTHESE!$I373+[1]BIBLIOTHEQUE!$H$19*[1]SYNTHESE!$J373+[1]BIBLIOTHEQUE!$H$20*[1]SYNTHESE!$K373+[1]BIBLIOTHEQUE!$H$21*[1]SYNTHESE!$L373,""))</f>
        <v/>
      </c>
      <c r="M374" s="35"/>
      <c r="N374" s="36" t="str">
        <f ca="1">IF(AND([1]SYNTHESE!$AR373='[1]GRILLE COTATION'!$C$72,[1]SYNTHESE!$AJ373&gt;'[1]GRILLE COTATION'!$G$72),[1]BIBLIOTHEQUE!$H$29*[1]SYNTHESE!$Q373/[1]SYNTHESE!$P373*1.2,"")</f>
        <v/>
      </c>
      <c r="O374" s="35"/>
      <c r="P374" s="35"/>
      <c r="Q374" s="36" t="str">
        <f ca="1">IF(AND([1]SYNTHESE!$AS373='[1]GRILLE COTATION'!$C$84,[1]SYNTHESE!$AJ373&gt;'[1]GRILLE COTATION'!$G$84),[1]BIBLIOTHEQUE!$H$32*[1]SYNTHESE!$Q373/[1]SYNTHESE!$P373,"")</f>
        <v/>
      </c>
      <c r="R374" s="35"/>
      <c r="S374" s="36" t="str">
        <f ca="1">IF(AND([1]SYNTHESE!$AT373='[1]GRILLE COTATION'!$C$97,[1]SYNTHESE!$AJ373&gt;'[1]GRILLE COTATION'!$G$97),[1]BIBLIOTHEQUE!$H$35*[1]SYNTHESE!$N373,"")</f>
        <v/>
      </c>
      <c r="T374" s="36" t="str">
        <f ca="1">IF(AND([1]SYNTHESE!$AU373='[1]GRILLE COTATION'!$C$109,[1]SYNTHESE!$AJ373&gt;'[1]GRILLE COTATION'!$G$109),[1]BIBLIOTHEQUE!$H$36*[1]SYNTHESE!$N373,"")</f>
        <v/>
      </c>
      <c r="U374" s="36" t="str">
        <f ca="1">IF(AND([1]SYNTHESE!$AV373='[1]GRILLE COTATION'!$C$121,[1]SYNTHESE!$AJ373&gt;'[1]GRILLE COTATION'!$G$121),[1]BIBLIOTHEQUE!$H$37*[1]SYNTHESE!$N373,"")</f>
        <v/>
      </c>
      <c r="V374" s="35"/>
      <c r="W374" s="36" t="str">
        <f ca="1">IF(AND([1]SYNTHESE!$AW373='[1]GRILLE COTATION'!$C$134,[1]SYNTHESE!$AJ373&gt;'[1]GRILLE COTATION'!$G$134),[1]BIBLIOTHEQUE!$H$40*[1]SYNTHESE!$P373*[1]SYNTHESE!$O373,"")</f>
        <v/>
      </c>
      <c r="X374" s="36"/>
      <c r="Y374" s="36" t="str">
        <f ca="1">IF(AND([1]SYNTHESE!$AX373='[1]GRILLE COTATION'!$C$146,[1]SYNTHESE!$AJ373&gt;'[1]GRILLE COTATION'!$G$146,[1]SYNTHESE!$P373&gt;=4),[1]BIBLIOTHEQUE!$H$42*[1]SYNTHESE!$O373,"")</f>
        <v/>
      </c>
      <c r="Z374" s="37"/>
    </row>
    <row r="375" spans="1:26" x14ac:dyDescent="0.25">
      <c r="A375" s="4">
        <v>522</v>
      </c>
      <c r="B375" s="34" t="str">
        <f ca="1">IF(AND([1]SYNTHESE!$AM374='[1]GRILLE COTATION'!$C$9,[1]SYNTHESE!$W374&gt;'[1]GRILLE COTATION'!$G$9),[1]BIBLIOTHEQUE!$H$3*[1]SYNTHESE!$N374,"")</f>
        <v/>
      </c>
      <c r="C375" s="35"/>
      <c r="D375" s="36" t="str">
        <f>IF(AND([1]SYNTHESE!$AK374='[1]GRILLE COTATION'!$F$42,[1]SYNTHESE!$AP374='[1]GRILLE COTATION'!$C$42),[1]BIBLIOTHEQUE!$H$6,"")</f>
        <v/>
      </c>
      <c r="E375" s="35"/>
      <c r="F375" s="36" t="str">
        <f>IF(AND([1]SYNTHESE!$AN374='[1]GRILLE COTATION'!$C$22,[1]SYNTHESE!$AK374=[1]PARAM!$B$2,[1]SYNTHESE!$AB374="CHAUDIERE  INDIV.",[1]SYNTHESE!$AA374="GAZ"),[1]BIBLIOTHEQUE!$H$8*[1]SYNTHESE!$N374,
IF(AND([1]SYNTHESE!$AN374='[1]GRILLE COTATION'!$C$22,[1]SYNTHESE!$AK374=[1]PARAM!$B$3,[1]SYNTHESE!$AB374="CHAUDIERE  INDIV.",[1]SYNTHESE!$AA374="GAZ"),[1]BIBLIOTHEQUE!$H$8*[1]SYNTHESE!$N374,
IF(AND([1]SYNTHESE!$AN374='[1]GRILLE COTATION'!$C$22,[1]SYNTHESE!$AK374=[1]PARAM!$B$4,[1]SYNTHESE!$AB374="CHAUDIERE  INDIV.",[1]SYNTHESE!$AA374="GAZ"),[1]BIBLIOTHEQUE!$H$8*[1]SYNTHESE!$N374,
IF(AND([1]SYNTHESE!$AN374='[1]GRILLE COTATION'!$C$22,[1]SYNTHESE!$AK374=[1]PARAM!$B$5,[1]SYNTHESE!$AB374="CHAUDIERE  INDIV.",[1]SYNTHESE!$AA374="GAZ"),[1]BIBLIOTHEQUE!$H$8*[1]SYNTHESE!$N374,""))))</f>
        <v/>
      </c>
      <c r="G375" s="36" t="str">
        <f>IF(AND([1]SYNTHESE!$AN374='[1]GRILLE COTATION'!$C$22,[1]SYNTHESE!$AK374='[1]GRILLE COTATION'!$F$22),[1]BIBLIOTHEQUE!$H$9*[1]SYNTHESE!$N374,"")</f>
        <v/>
      </c>
      <c r="H375" s="36" t="str">
        <f>IF(AND([1]SYNTHESE!$AO374='[1]GRILLE COTATION'!$C$35,[1]SYNTHESE!$AK374='[1]GRILLE COTATION'!$F$35),[1]BIBLIOTHEQUE!$H$10*[1]SYNTHESE!$N374,
IF([1]SYNTHESE!$AO374='[1]GRILLE COTATION'!$C$38,[1]BIBLIOTHEQUE!$H$10*[1]SYNTHESE!$N374,""))</f>
        <v/>
      </c>
      <c r="I375" s="35"/>
      <c r="J375" s="36" t="str">
        <f ca="1">IF(AND(I375="",AI375="",BI375="",CI375="",DI375="",EI375="",FI375="",GI375="",HI375="",II375="",[1]SYNTHESE!$AP374='[1]GRILLE COTATION'!$C$42,[1]SYNTHESE!$AJ374&gt;'[1]GRILLE COTATION'!$G$48,[1]SYNTHESE!$M374=[1]BIBLIOTHEQUE!$F$15),[1]BIBLIOTHEQUE!$H$13*[1]SYNTHESE!$Q374*1.5,
IF(AND(I375="",AI375="",BI375="",CI375="",DI375="",EI375="",FI375="",GI375="",HI375="",II375="",[1]SYNTHESE!$AP374='[1]GRILLE COTATION'!$C$42,[1]SYNTHESE!$AJ374&gt;'[1]GRILLE COTATION'!$G$48,[1]SYNTHESE!$M374=[1]BIBLIOTHEQUE!$F$22),[1]BIBLIOTHEQUE!$H$13*[1]SYNTHESE!$Q374,""))</f>
        <v/>
      </c>
      <c r="K375" s="35"/>
      <c r="L375" s="36" t="str">
        <f ca="1">IF(AND(
[1]SYNTHESE!$AQ374='[1]GRILLE COTATION'!$C$60,
[1]SYNTHESE!$AJ374&gt;'[1]GRILLE COTATION'!$G$60,
[1]SYNTHESE!$M374=[1]BIBLIOTHEQUE!$F$22),
[1]BIBLIOTHEQUE!$H$22*[1]SYNTHESE!$F374+[1]BIBLIOTHEQUE!$H$23*[1]SYNTHESE!$G374+[1]BIBLIOTHEQUE!$H$24*[1]SYNTHESE!$H374+[1]BIBLIOTHEQUE!$H$25*[1]SYNTHESE!$I374+[1]BIBLIOTHEQUE!$H$26*[1]SYNTHESE!$J374+[1]BIBLIOTHEQUE!$H$27*[1]SYNTHESE!$K374,
IF(AND(
[1]SYNTHESE!$AQ374='[1]GRILLE COTATION'!$C$60,
[1]SYNTHESE!$AJ374&gt;'[1]GRILLE COTATION'!$G$60,
[1]SYNTHESE!$M374=[1]BIBLIOTHEQUE!$F$15),
[1]BIBLIOTHEQUE!$H$15*[1]SYNTHESE!$F374+[1]BIBLIOTHEQUE!$H$16*[1]SYNTHESE!$G374+[1]BIBLIOTHEQUE!$H$17*[1]SYNTHESE!$H374+[1]BIBLIOTHEQUE!$H$18*[1]SYNTHESE!$I374+[1]BIBLIOTHEQUE!$H$19*[1]SYNTHESE!$J374+[1]BIBLIOTHEQUE!$H$20*[1]SYNTHESE!$K374+[1]BIBLIOTHEQUE!$H$21*[1]SYNTHESE!$L374,""))</f>
        <v/>
      </c>
      <c r="M375" s="35"/>
      <c r="N375" s="36" t="str">
        <f ca="1">IF(AND([1]SYNTHESE!$AR374='[1]GRILLE COTATION'!$C$72,[1]SYNTHESE!$AJ374&gt;'[1]GRILLE COTATION'!$G$72),[1]BIBLIOTHEQUE!$H$29*[1]SYNTHESE!$Q374/[1]SYNTHESE!$P374*1.2,"")</f>
        <v/>
      </c>
      <c r="O375" s="35"/>
      <c r="P375" s="35"/>
      <c r="Q375" s="36" t="str">
        <f ca="1">IF(AND([1]SYNTHESE!$AS374='[1]GRILLE COTATION'!$C$84,[1]SYNTHESE!$AJ374&gt;'[1]GRILLE COTATION'!$G$84),[1]BIBLIOTHEQUE!$H$32*[1]SYNTHESE!$Q374/[1]SYNTHESE!$P374,"")</f>
        <v/>
      </c>
      <c r="R375" s="35"/>
      <c r="S375" s="36" t="str">
        <f ca="1">IF(AND([1]SYNTHESE!$AT374='[1]GRILLE COTATION'!$C$97,[1]SYNTHESE!$AJ374&gt;'[1]GRILLE COTATION'!$G$97),[1]BIBLIOTHEQUE!$H$35*[1]SYNTHESE!$N374,"")</f>
        <v/>
      </c>
      <c r="T375" s="36" t="str">
        <f ca="1">IF(AND([1]SYNTHESE!$AU374='[1]GRILLE COTATION'!$C$109,[1]SYNTHESE!$AJ374&gt;'[1]GRILLE COTATION'!$G$109),[1]BIBLIOTHEQUE!$H$36*[1]SYNTHESE!$N374,"")</f>
        <v/>
      </c>
      <c r="U375" s="36" t="str">
        <f ca="1">IF(AND([1]SYNTHESE!$AV374='[1]GRILLE COTATION'!$C$121,[1]SYNTHESE!$AJ374&gt;'[1]GRILLE COTATION'!$G$121),[1]BIBLIOTHEQUE!$H$37*[1]SYNTHESE!$N374,"")</f>
        <v/>
      </c>
      <c r="V375" s="35"/>
      <c r="W375" s="36" t="str">
        <f ca="1">IF(AND([1]SYNTHESE!$AW374='[1]GRILLE COTATION'!$C$134,[1]SYNTHESE!$AJ374&gt;'[1]GRILLE COTATION'!$G$134),[1]BIBLIOTHEQUE!$H$40*[1]SYNTHESE!$P374*[1]SYNTHESE!$O374,"")</f>
        <v/>
      </c>
      <c r="X375" s="36"/>
      <c r="Y375" s="36" t="str">
        <f ca="1">IF(AND([1]SYNTHESE!$AX374='[1]GRILLE COTATION'!$C$146,[1]SYNTHESE!$AJ374&gt;'[1]GRILLE COTATION'!$G$146,[1]SYNTHESE!$P374&gt;=4),[1]BIBLIOTHEQUE!$H$42*[1]SYNTHESE!$O374,"")</f>
        <v/>
      </c>
      <c r="Z375" s="37"/>
    </row>
    <row r="376" spans="1:26" x14ac:dyDescent="0.25">
      <c r="A376" s="4">
        <v>524</v>
      </c>
      <c r="B376" s="34" t="str">
        <f ca="1">IF(AND([1]SYNTHESE!$AM375='[1]GRILLE COTATION'!$C$9,[1]SYNTHESE!$W375&gt;'[1]GRILLE COTATION'!$G$9),[1]BIBLIOTHEQUE!$H$3*[1]SYNTHESE!$N375,"")</f>
        <v/>
      </c>
      <c r="C376" s="35"/>
      <c r="D376" s="36" t="str">
        <f>IF(AND([1]SYNTHESE!$AK375='[1]GRILLE COTATION'!$F$42,[1]SYNTHESE!$AP375='[1]GRILLE COTATION'!$C$42),[1]BIBLIOTHEQUE!$H$6,"")</f>
        <v/>
      </c>
      <c r="E376" s="35"/>
      <c r="F376" s="36" t="str">
        <f>IF(AND([1]SYNTHESE!$AN375='[1]GRILLE COTATION'!$C$22,[1]SYNTHESE!$AK375=[1]PARAM!$B$2,[1]SYNTHESE!$AB375="CHAUDIERE  INDIV.",[1]SYNTHESE!$AA375="GAZ"),[1]BIBLIOTHEQUE!$H$8*[1]SYNTHESE!$N375,
IF(AND([1]SYNTHESE!$AN375='[1]GRILLE COTATION'!$C$22,[1]SYNTHESE!$AK375=[1]PARAM!$B$3,[1]SYNTHESE!$AB375="CHAUDIERE  INDIV.",[1]SYNTHESE!$AA375="GAZ"),[1]BIBLIOTHEQUE!$H$8*[1]SYNTHESE!$N375,
IF(AND([1]SYNTHESE!$AN375='[1]GRILLE COTATION'!$C$22,[1]SYNTHESE!$AK375=[1]PARAM!$B$4,[1]SYNTHESE!$AB375="CHAUDIERE  INDIV.",[1]SYNTHESE!$AA375="GAZ"),[1]BIBLIOTHEQUE!$H$8*[1]SYNTHESE!$N375,
IF(AND([1]SYNTHESE!$AN375='[1]GRILLE COTATION'!$C$22,[1]SYNTHESE!$AK375=[1]PARAM!$B$5,[1]SYNTHESE!$AB375="CHAUDIERE  INDIV.",[1]SYNTHESE!$AA375="GAZ"),[1]BIBLIOTHEQUE!$H$8*[1]SYNTHESE!$N375,""))))</f>
        <v/>
      </c>
      <c r="G376" s="36" t="str">
        <f>IF(AND([1]SYNTHESE!$AN375='[1]GRILLE COTATION'!$C$22,[1]SYNTHESE!$AK375='[1]GRILLE COTATION'!$F$22),[1]BIBLIOTHEQUE!$H$9*[1]SYNTHESE!$N375,"")</f>
        <v/>
      </c>
      <c r="H376" s="36" t="str">
        <f>IF(AND([1]SYNTHESE!$AO375='[1]GRILLE COTATION'!$C$35,[1]SYNTHESE!$AK375='[1]GRILLE COTATION'!$F$35),[1]BIBLIOTHEQUE!$H$10*[1]SYNTHESE!$N375,
IF([1]SYNTHESE!$AO375='[1]GRILLE COTATION'!$C$38,[1]BIBLIOTHEQUE!$H$10*[1]SYNTHESE!$N375,""))</f>
        <v/>
      </c>
      <c r="I376" s="35"/>
      <c r="J376" s="36" t="str">
        <f ca="1">IF(AND(I376="",AI376="",BI376="",CI376="",DI376="",EI376="",FI376="",GI376="",HI376="",II376="",[1]SYNTHESE!$AP375='[1]GRILLE COTATION'!$C$42,[1]SYNTHESE!$AJ375&gt;'[1]GRILLE COTATION'!$G$48,[1]SYNTHESE!$M375=[1]BIBLIOTHEQUE!$F$15),[1]BIBLIOTHEQUE!$H$13*[1]SYNTHESE!$Q375*1.5,
IF(AND(I376="",AI376="",BI376="",CI376="",DI376="",EI376="",FI376="",GI376="",HI376="",II376="",[1]SYNTHESE!$AP375='[1]GRILLE COTATION'!$C$42,[1]SYNTHESE!$AJ375&gt;'[1]GRILLE COTATION'!$G$48,[1]SYNTHESE!$M375=[1]BIBLIOTHEQUE!$F$22),[1]BIBLIOTHEQUE!$H$13*[1]SYNTHESE!$Q375,""))</f>
        <v/>
      </c>
      <c r="K376" s="35"/>
      <c r="L376" s="36" t="str">
        <f ca="1">IF(AND(
[1]SYNTHESE!$AQ375='[1]GRILLE COTATION'!$C$60,
[1]SYNTHESE!$AJ375&gt;'[1]GRILLE COTATION'!$G$60,
[1]SYNTHESE!$M375=[1]BIBLIOTHEQUE!$F$22),
[1]BIBLIOTHEQUE!$H$22*[1]SYNTHESE!$F375+[1]BIBLIOTHEQUE!$H$23*[1]SYNTHESE!$G375+[1]BIBLIOTHEQUE!$H$24*[1]SYNTHESE!$H375+[1]BIBLIOTHEQUE!$H$25*[1]SYNTHESE!$I375+[1]BIBLIOTHEQUE!$H$26*[1]SYNTHESE!$J375+[1]BIBLIOTHEQUE!$H$27*[1]SYNTHESE!$K375,
IF(AND(
[1]SYNTHESE!$AQ375='[1]GRILLE COTATION'!$C$60,
[1]SYNTHESE!$AJ375&gt;'[1]GRILLE COTATION'!$G$60,
[1]SYNTHESE!$M375=[1]BIBLIOTHEQUE!$F$15),
[1]BIBLIOTHEQUE!$H$15*[1]SYNTHESE!$F375+[1]BIBLIOTHEQUE!$H$16*[1]SYNTHESE!$G375+[1]BIBLIOTHEQUE!$H$17*[1]SYNTHESE!$H375+[1]BIBLIOTHEQUE!$H$18*[1]SYNTHESE!$I375+[1]BIBLIOTHEQUE!$H$19*[1]SYNTHESE!$J375+[1]BIBLIOTHEQUE!$H$20*[1]SYNTHESE!$K375+[1]BIBLIOTHEQUE!$H$21*[1]SYNTHESE!$L375,""))</f>
        <v/>
      </c>
      <c r="M376" s="35"/>
      <c r="N376" s="36" t="str">
        <f ca="1">IF(AND([1]SYNTHESE!$AR375='[1]GRILLE COTATION'!$C$72,[1]SYNTHESE!$AJ375&gt;'[1]GRILLE COTATION'!$G$72),[1]BIBLIOTHEQUE!$H$29*[1]SYNTHESE!$Q375/[1]SYNTHESE!$P375*1.2,"")</f>
        <v/>
      </c>
      <c r="O376" s="35"/>
      <c r="P376" s="35"/>
      <c r="Q376" s="36" t="str">
        <f ca="1">IF(AND([1]SYNTHESE!$AS375='[1]GRILLE COTATION'!$C$84,[1]SYNTHESE!$AJ375&gt;'[1]GRILLE COTATION'!$G$84),[1]BIBLIOTHEQUE!$H$32*[1]SYNTHESE!$Q375/[1]SYNTHESE!$P375,"")</f>
        <v/>
      </c>
      <c r="R376" s="35"/>
      <c r="S376" s="36" t="str">
        <f ca="1">IF(AND([1]SYNTHESE!$AT375='[1]GRILLE COTATION'!$C$97,[1]SYNTHESE!$AJ375&gt;'[1]GRILLE COTATION'!$G$97),[1]BIBLIOTHEQUE!$H$35*[1]SYNTHESE!$N375,"")</f>
        <v/>
      </c>
      <c r="T376" s="36" t="str">
        <f ca="1">IF(AND([1]SYNTHESE!$AU375='[1]GRILLE COTATION'!$C$109,[1]SYNTHESE!$AJ375&gt;'[1]GRILLE COTATION'!$G$109),[1]BIBLIOTHEQUE!$H$36*[1]SYNTHESE!$N375,"")</f>
        <v/>
      </c>
      <c r="U376" s="36" t="str">
        <f ca="1">IF(AND([1]SYNTHESE!$AV375='[1]GRILLE COTATION'!$C$121,[1]SYNTHESE!$AJ375&gt;'[1]GRILLE COTATION'!$G$121),[1]BIBLIOTHEQUE!$H$37*[1]SYNTHESE!$N375,"")</f>
        <v/>
      </c>
      <c r="V376" s="35"/>
      <c r="W376" s="36" t="str">
        <f ca="1">IF(AND([1]SYNTHESE!$AW375='[1]GRILLE COTATION'!$C$134,[1]SYNTHESE!$AJ375&gt;'[1]GRILLE COTATION'!$G$134),[1]BIBLIOTHEQUE!$H$40*[1]SYNTHESE!$P375*[1]SYNTHESE!$O375,"")</f>
        <v/>
      </c>
      <c r="X376" s="36"/>
      <c r="Y376" s="36" t="str">
        <f ca="1">IF(AND([1]SYNTHESE!$AX375='[1]GRILLE COTATION'!$C$146,[1]SYNTHESE!$AJ375&gt;'[1]GRILLE COTATION'!$G$146,[1]SYNTHESE!$P375&gt;=4),[1]BIBLIOTHEQUE!$H$42*[1]SYNTHESE!$O375,"")</f>
        <v/>
      </c>
      <c r="Z376" s="37"/>
    </row>
    <row r="377" spans="1:26" x14ac:dyDescent="0.25">
      <c r="A377" s="4">
        <v>525</v>
      </c>
      <c r="B377" s="34" t="str">
        <f ca="1">IF(AND([1]SYNTHESE!$AM376='[1]GRILLE COTATION'!$C$9,[1]SYNTHESE!$W376&gt;'[1]GRILLE COTATION'!$G$9),[1]BIBLIOTHEQUE!$H$3*[1]SYNTHESE!$N376,"")</f>
        <v/>
      </c>
      <c r="C377" s="35"/>
      <c r="D377" s="36" t="str">
        <f>IF(AND([1]SYNTHESE!$AK376='[1]GRILLE COTATION'!$F$42,[1]SYNTHESE!$AP376='[1]GRILLE COTATION'!$C$42),[1]BIBLIOTHEQUE!$H$6,"")</f>
        <v/>
      </c>
      <c r="E377" s="35"/>
      <c r="F377" s="36" t="str">
        <f>IF(AND([1]SYNTHESE!$AN376='[1]GRILLE COTATION'!$C$22,[1]SYNTHESE!$AK376=[1]PARAM!$B$2,[1]SYNTHESE!$AB376="CHAUDIERE  INDIV.",[1]SYNTHESE!$AA376="GAZ"),[1]BIBLIOTHEQUE!$H$8*[1]SYNTHESE!$N376,
IF(AND([1]SYNTHESE!$AN376='[1]GRILLE COTATION'!$C$22,[1]SYNTHESE!$AK376=[1]PARAM!$B$3,[1]SYNTHESE!$AB376="CHAUDIERE  INDIV.",[1]SYNTHESE!$AA376="GAZ"),[1]BIBLIOTHEQUE!$H$8*[1]SYNTHESE!$N376,
IF(AND([1]SYNTHESE!$AN376='[1]GRILLE COTATION'!$C$22,[1]SYNTHESE!$AK376=[1]PARAM!$B$4,[1]SYNTHESE!$AB376="CHAUDIERE  INDIV.",[1]SYNTHESE!$AA376="GAZ"),[1]BIBLIOTHEQUE!$H$8*[1]SYNTHESE!$N376,
IF(AND([1]SYNTHESE!$AN376='[1]GRILLE COTATION'!$C$22,[1]SYNTHESE!$AK376=[1]PARAM!$B$5,[1]SYNTHESE!$AB376="CHAUDIERE  INDIV.",[1]SYNTHESE!$AA376="GAZ"),[1]BIBLIOTHEQUE!$H$8*[1]SYNTHESE!$N376,""))))</f>
        <v/>
      </c>
      <c r="G377" s="36" t="str">
        <f>IF(AND([1]SYNTHESE!$AN376='[1]GRILLE COTATION'!$C$22,[1]SYNTHESE!$AK376='[1]GRILLE COTATION'!$F$22),[1]BIBLIOTHEQUE!$H$9*[1]SYNTHESE!$N376,"")</f>
        <v/>
      </c>
      <c r="H377" s="36" t="str">
        <f>IF(AND([1]SYNTHESE!$AO376='[1]GRILLE COTATION'!$C$35,[1]SYNTHESE!$AK376='[1]GRILLE COTATION'!$F$35),[1]BIBLIOTHEQUE!$H$10*[1]SYNTHESE!$N376,
IF([1]SYNTHESE!$AO376='[1]GRILLE COTATION'!$C$38,[1]BIBLIOTHEQUE!$H$10*[1]SYNTHESE!$N376,""))</f>
        <v/>
      </c>
      <c r="I377" s="35"/>
      <c r="J377" s="36" t="str">
        <f ca="1">IF(AND(I377="",AI377="",BI377="",CI377="",DI377="",EI377="",FI377="",GI377="",HI377="",II377="",[1]SYNTHESE!$AP376='[1]GRILLE COTATION'!$C$42,[1]SYNTHESE!$AJ376&gt;'[1]GRILLE COTATION'!$G$48,[1]SYNTHESE!$M376=[1]BIBLIOTHEQUE!$F$15),[1]BIBLIOTHEQUE!$H$13*[1]SYNTHESE!$Q376*1.5,
IF(AND(I377="",AI377="",BI377="",CI377="",DI377="",EI377="",FI377="",GI377="",HI377="",II377="",[1]SYNTHESE!$AP376='[1]GRILLE COTATION'!$C$42,[1]SYNTHESE!$AJ376&gt;'[1]GRILLE COTATION'!$G$48,[1]SYNTHESE!$M376=[1]BIBLIOTHEQUE!$F$22),[1]BIBLIOTHEQUE!$H$13*[1]SYNTHESE!$Q376,""))</f>
        <v/>
      </c>
      <c r="K377" s="35"/>
      <c r="L377" s="36" t="str">
        <f ca="1">IF(AND(
[1]SYNTHESE!$AQ376='[1]GRILLE COTATION'!$C$60,
[1]SYNTHESE!$AJ376&gt;'[1]GRILLE COTATION'!$G$60,
[1]SYNTHESE!$M376=[1]BIBLIOTHEQUE!$F$22),
[1]BIBLIOTHEQUE!$H$22*[1]SYNTHESE!$F376+[1]BIBLIOTHEQUE!$H$23*[1]SYNTHESE!$G376+[1]BIBLIOTHEQUE!$H$24*[1]SYNTHESE!$H376+[1]BIBLIOTHEQUE!$H$25*[1]SYNTHESE!$I376+[1]BIBLIOTHEQUE!$H$26*[1]SYNTHESE!$J376+[1]BIBLIOTHEQUE!$H$27*[1]SYNTHESE!$K376,
IF(AND(
[1]SYNTHESE!$AQ376='[1]GRILLE COTATION'!$C$60,
[1]SYNTHESE!$AJ376&gt;'[1]GRILLE COTATION'!$G$60,
[1]SYNTHESE!$M376=[1]BIBLIOTHEQUE!$F$15),
[1]BIBLIOTHEQUE!$H$15*[1]SYNTHESE!$F376+[1]BIBLIOTHEQUE!$H$16*[1]SYNTHESE!$G376+[1]BIBLIOTHEQUE!$H$17*[1]SYNTHESE!$H376+[1]BIBLIOTHEQUE!$H$18*[1]SYNTHESE!$I376+[1]BIBLIOTHEQUE!$H$19*[1]SYNTHESE!$J376+[1]BIBLIOTHEQUE!$H$20*[1]SYNTHESE!$K376+[1]BIBLIOTHEQUE!$H$21*[1]SYNTHESE!$L376,""))</f>
        <v/>
      </c>
      <c r="M377" s="35"/>
      <c r="N377" s="36" t="str">
        <f ca="1">IF(AND([1]SYNTHESE!$AR376='[1]GRILLE COTATION'!$C$72,[1]SYNTHESE!$AJ376&gt;'[1]GRILLE COTATION'!$G$72),[1]BIBLIOTHEQUE!$H$29*[1]SYNTHESE!$Q376/[1]SYNTHESE!$P376*1.2,"")</f>
        <v/>
      </c>
      <c r="O377" s="35"/>
      <c r="P377" s="35"/>
      <c r="Q377" s="36" t="str">
        <f ca="1">IF(AND([1]SYNTHESE!$AS376='[1]GRILLE COTATION'!$C$84,[1]SYNTHESE!$AJ376&gt;'[1]GRILLE COTATION'!$G$84),[1]BIBLIOTHEQUE!$H$32*[1]SYNTHESE!$Q376/[1]SYNTHESE!$P376,"")</f>
        <v/>
      </c>
      <c r="R377" s="35"/>
      <c r="S377" s="36" t="str">
        <f ca="1">IF(AND([1]SYNTHESE!$AT376='[1]GRILLE COTATION'!$C$97,[1]SYNTHESE!$AJ376&gt;'[1]GRILLE COTATION'!$G$97),[1]BIBLIOTHEQUE!$H$35*[1]SYNTHESE!$N376,"")</f>
        <v/>
      </c>
      <c r="T377" s="36" t="str">
        <f ca="1">IF(AND([1]SYNTHESE!$AU376='[1]GRILLE COTATION'!$C$109,[1]SYNTHESE!$AJ376&gt;'[1]GRILLE COTATION'!$G$109),[1]BIBLIOTHEQUE!$H$36*[1]SYNTHESE!$N376,"")</f>
        <v/>
      </c>
      <c r="U377" s="36" t="str">
        <f ca="1">IF(AND([1]SYNTHESE!$AV376='[1]GRILLE COTATION'!$C$121,[1]SYNTHESE!$AJ376&gt;'[1]GRILLE COTATION'!$G$121),[1]BIBLIOTHEQUE!$H$37*[1]SYNTHESE!$N376,"")</f>
        <v/>
      </c>
      <c r="V377" s="35"/>
      <c r="W377" s="36" t="str">
        <f ca="1">IF(AND([1]SYNTHESE!$AW376='[1]GRILLE COTATION'!$C$134,[1]SYNTHESE!$AJ376&gt;'[1]GRILLE COTATION'!$G$134),[1]BIBLIOTHEQUE!$H$40*[1]SYNTHESE!$P376*[1]SYNTHESE!$O376,"")</f>
        <v/>
      </c>
      <c r="X377" s="36"/>
      <c r="Y377" s="36" t="str">
        <f ca="1">IF(AND([1]SYNTHESE!$AX376='[1]GRILLE COTATION'!$C$146,[1]SYNTHESE!$AJ376&gt;'[1]GRILLE COTATION'!$G$146,[1]SYNTHESE!$P376&gt;=4),[1]BIBLIOTHEQUE!$H$42*[1]SYNTHESE!$O376,"")</f>
        <v/>
      </c>
      <c r="Z377" s="37"/>
    </row>
    <row r="378" spans="1:26" x14ac:dyDescent="0.25">
      <c r="A378" s="4">
        <v>527</v>
      </c>
      <c r="B378" s="34" t="str">
        <f ca="1">IF(AND([1]SYNTHESE!$AM377='[1]GRILLE COTATION'!$C$9,[1]SYNTHESE!$W377&gt;'[1]GRILLE COTATION'!$G$9),[1]BIBLIOTHEQUE!$H$3*[1]SYNTHESE!$N377,"")</f>
        <v/>
      </c>
      <c r="C378" s="35"/>
      <c r="D378" s="36" t="str">
        <f>IF(AND([1]SYNTHESE!$AK377='[1]GRILLE COTATION'!$F$42,[1]SYNTHESE!$AP377='[1]GRILLE COTATION'!$C$42),[1]BIBLIOTHEQUE!$H$6,"")</f>
        <v/>
      </c>
      <c r="E378" s="35"/>
      <c r="F378" s="36" t="str">
        <f>IF(AND([1]SYNTHESE!$AN377='[1]GRILLE COTATION'!$C$22,[1]SYNTHESE!$AK377=[1]PARAM!$B$2,[1]SYNTHESE!$AB377="CHAUDIERE  INDIV.",[1]SYNTHESE!$AA377="GAZ"),[1]BIBLIOTHEQUE!$H$8*[1]SYNTHESE!$N377,
IF(AND([1]SYNTHESE!$AN377='[1]GRILLE COTATION'!$C$22,[1]SYNTHESE!$AK377=[1]PARAM!$B$3,[1]SYNTHESE!$AB377="CHAUDIERE  INDIV.",[1]SYNTHESE!$AA377="GAZ"),[1]BIBLIOTHEQUE!$H$8*[1]SYNTHESE!$N377,
IF(AND([1]SYNTHESE!$AN377='[1]GRILLE COTATION'!$C$22,[1]SYNTHESE!$AK377=[1]PARAM!$B$4,[1]SYNTHESE!$AB377="CHAUDIERE  INDIV.",[1]SYNTHESE!$AA377="GAZ"),[1]BIBLIOTHEQUE!$H$8*[1]SYNTHESE!$N377,
IF(AND([1]SYNTHESE!$AN377='[1]GRILLE COTATION'!$C$22,[1]SYNTHESE!$AK377=[1]PARAM!$B$5,[1]SYNTHESE!$AB377="CHAUDIERE  INDIV.",[1]SYNTHESE!$AA377="GAZ"),[1]BIBLIOTHEQUE!$H$8*[1]SYNTHESE!$N377,""))))</f>
        <v/>
      </c>
      <c r="G378" s="36" t="str">
        <f>IF(AND([1]SYNTHESE!$AN377='[1]GRILLE COTATION'!$C$22,[1]SYNTHESE!$AK377='[1]GRILLE COTATION'!$F$22),[1]BIBLIOTHEQUE!$H$9*[1]SYNTHESE!$N377,"")</f>
        <v/>
      </c>
      <c r="H378" s="36" t="str">
        <f>IF(AND([1]SYNTHESE!$AO377='[1]GRILLE COTATION'!$C$35,[1]SYNTHESE!$AK377='[1]GRILLE COTATION'!$F$35),[1]BIBLIOTHEQUE!$H$10*[1]SYNTHESE!$N377,
IF([1]SYNTHESE!$AO377='[1]GRILLE COTATION'!$C$38,[1]BIBLIOTHEQUE!$H$10*[1]SYNTHESE!$N377,""))</f>
        <v/>
      </c>
      <c r="I378" s="35"/>
      <c r="J378" s="36" t="str">
        <f ca="1">IF(AND(I378="",AI378="",BI378="",CI378="",DI378="",EI378="",FI378="",GI378="",HI378="",II378="",[1]SYNTHESE!$AP377='[1]GRILLE COTATION'!$C$42,[1]SYNTHESE!$AJ377&gt;'[1]GRILLE COTATION'!$G$48,[1]SYNTHESE!$M377=[1]BIBLIOTHEQUE!$F$15),[1]BIBLIOTHEQUE!$H$13*[1]SYNTHESE!$Q377*1.5,
IF(AND(I378="",AI378="",BI378="",CI378="",DI378="",EI378="",FI378="",GI378="",HI378="",II378="",[1]SYNTHESE!$AP377='[1]GRILLE COTATION'!$C$42,[1]SYNTHESE!$AJ377&gt;'[1]GRILLE COTATION'!$G$48,[1]SYNTHESE!$M377=[1]BIBLIOTHEQUE!$F$22),[1]BIBLIOTHEQUE!$H$13*[1]SYNTHESE!$Q377,""))</f>
        <v/>
      </c>
      <c r="K378" s="35"/>
      <c r="L378" s="36" t="str">
        <f ca="1">IF(AND(
[1]SYNTHESE!$AQ377='[1]GRILLE COTATION'!$C$60,
[1]SYNTHESE!$AJ377&gt;'[1]GRILLE COTATION'!$G$60,
[1]SYNTHESE!$M377=[1]BIBLIOTHEQUE!$F$22),
[1]BIBLIOTHEQUE!$H$22*[1]SYNTHESE!$F377+[1]BIBLIOTHEQUE!$H$23*[1]SYNTHESE!$G377+[1]BIBLIOTHEQUE!$H$24*[1]SYNTHESE!$H377+[1]BIBLIOTHEQUE!$H$25*[1]SYNTHESE!$I377+[1]BIBLIOTHEQUE!$H$26*[1]SYNTHESE!$J377+[1]BIBLIOTHEQUE!$H$27*[1]SYNTHESE!$K377,
IF(AND(
[1]SYNTHESE!$AQ377='[1]GRILLE COTATION'!$C$60,
[1]SYNTHESE!$AJ377&gt;'[1]GRILLE COTATION'!$G$60,
[1]SYNTHESE!$M377=[1]BIBLIOTHEQUE!$F$15),
[1]BIBLIOTHEQUE!$H$15*[1]SYNTHESE!$F377+[1]BIBLIOTHEQUE!$H$16*[1]SYNTHESE!$G377+[1]BIBLIOTHEQUE!$H$17*[1]SYNTHESE!$H377+[1]BIBLIOTHEQUE!$H$18*[1]SYNTHESE!$I377+[1]BIBLIOTHEQUE!$H$19*[1]SYNTHESE!$J377+[1]BIBLIOTHEQUE!$H$20*[1]SYNTHESE!$K377+[1]BIBLIOTHEQUE!$H$21*[1]SYNTHESE!$L377,""))</f>
        <v/>
      </c>
      <c r="M378" s="35"/>
      <c r="N378" s="36" t="str">
        <f ca="1">IF(AND([1]SYNTHESE!$AR377='[1]GRILLE COTATION'!$C$72,[1]SYNTHESE!$AJ377&gt;'[1]GRILLE COTATION'!$G$72),[1]BIBLIOTHEQUE!$H$29*[1]SYNTHESE!$Q377/[1]SYNTHESE!$P377*1.2,"")</f>
        <v/>
      </c>
      <c r="O378" s="35"/>
      <c r="P378" s="35"/>
      <c r="Q378" s="36" t="str">
        <f ca="1">IF(AND([1]SYNTHESE!$AS377='[1]GRILLE COTATION'!$C$84,[1]SYNTHESE!$AJ377&gt;'[1]GRILLE COTATION'!$G$84),[1]BIBLIOTHEQUE!$H$32*[1]SYNTHESE!$Q377/[1]SYNTHESE!$P377,"")</f>
        <v/>
      </c>
      <c r="R378" s="35"/>
      <c r="S378" s="36" t="str">
        <f ca="1">IF(AND([1]SYNTHESE!$AT377='[1]GRILLE COTATION'!$C$97,[1]SYNTHESE!$AJ377&gt;'[1]GRILLE COTATION'!$G$97),[1]BIBLIOTHEQUE!$H$35*[1]SYNTHESE!$N377,"")</f>
        <v/>
      </c>
      <c r="T378" s="36" t="str">
        <f ca="1">IF(AND([1]SYNTHESE!$AU377='[1]GRILLE COTATION'!$C$109,[1]SYNTHESE!$AJ377&gt;'[1]GRILLE COTATION'!$G$109),[1]BIBLIOTHEQUE!$H$36*[1]SYNTHESE!$N377,"")</f>
        <v/>
      </c>
      <c r="U378" s="36" t="str">
        <f ca="1">IF(AND([1]SYNTHESE!$AV377='[1]GRILLE COTATION'!$C$121,[1]SYNTHESE!$AJ377&gt;'[1]GRILLE COTATION'!$G$121),[1]BIBLIOTHEQUE!$H$37*[1]SYNTHESE!$N377,"")</f>
        <v/>
      </c>
      <c r="V378" s="35"/>
      <c r="W378" s="36" t="str">
        <f ca="1">IF(AND([1]SYNTHESE!$AW377='[1]GRILLE COTATION'!$C$134,[1]SYNTHESE!$AJ377&gt;'[1]GRILLE COTATION'!$G$134),[1]BIBLIOTHEQUE!$H$40*[1]SYNTHESE!$P377*[1]SYNTHESE!$O377,"")</f>
        <v/>
      </c>
      <c r="X378" s="36"/>
      <c r="Y378" s="36" t="str">
        <f ca="1">IF(AND([1]SYNTHESE!$AX377='[1]GRILLE COTATION'!$C$146,[1]SYNTHESE!$AJ377&gt;'[1]GRILLE COTATION'!$G$146,[1]SYNTHESE!$P377&gt;=4),[1]BIBLIOTHEQUE!$H$42*[1]SYNTHESE!$O377,"")</f>
        <v/>
      </c>
      <c r="Z378" s="37"/>
    </row>
    <row r="379" spans="1:26" x14ac:dyDescent="0.25">
      <c r="A379" s="4">
        <v>530</v>
      </c>
      <c r="B379" s="34" t="str">
        <f ca="1">IF(AND([1]SYNTHESE!$AM378='[1]GRILLE COTATION'!$C$9,[1]SYNTHESE!$W378&gt;'[1]GRILLE COTATION'!$G$9),[1]BIBLIOTHEQUE!$H$3*[1]SYNTHESE!$N378,"")</f>
        <v/>
      </c>
      <c r="C379" s="35"/>
      <c r="D379" s="36" t="str">
        <f>IF(AND([1]SYNTHESE!$AK378='[1]GRILLE COTATION'!$F$42,[1]SYNTHESE!$AP378='[1]GRILLE COTATION'!$C$42),[1]BIBLIOTHEQUE!$H$6,"")</f>
        <v/>
      </c>
      <c r="E379" s="35"/>
      <c r="F379" s="36" t="str">
        <f>IF(AND([1]SYNTHESE!$AN378='[1]GRILLE COTATION'!$C$22,[1]SYNTHESE!$AK378=[1]PARAM!$B$2,[1]SYNTHESE!$AB378="CHAUDIERE  INDIV.",[1]SYNTHESE!$AA378="GAZ"),[1]BIBLIOTHEQUE!$H$8*[1]SYNTHESE!$N378,
IF(AND([1]SYNTHESE!$AN378='[1]GRILLE COTATION'!$C$22,[1]SYNTHESE!$AK378=[1]PARAM!$B$3,[1]SYNTHESE!$AB378="CHAUDIERE  INDIV.",[1]SYNTHESE!$AA378="GAZ"),[1]BIBLIOTHEQUE!$H$8*[1]SYNTHESE!$N378,
IF(AND([1]SYNTHESE!$AN378='[1]GRILLE COTATION'!$C$22,[1]SYNTHESE!$AK378=[1]PARAM!$B$4,[1]SYNTHESE!$AB378="CHAUDIERE  INDIV.",[1]SYNTHESE!$AA378="GAZ"),[1]BIBLIOTHEQUE!$H$8*[1]SYNTHESE!$N378,
IF(AND([1]SYNTHESE!$AN378='[1]GRILLE COTATION'!$C$22,[1]SYNTHESE!$AK378=[1]PARAM!$B$5,[1]SYNTHESE!$AB378="CHAUDIERE  INDIV.",[1]SYNTHESE!$AA378="GAZ"),[1]BIBLIOTHEQUE!$H$8*[1]SYNTHESE!$N378,""))))</f>
        <v/>
      </c>
      <c r="G379" s="36" t="str">
        <f>IF(AND([1]SYNTHESE!$AN378='[1]GRILLE COTATION'!$C$22,[1]SYNTHESE!$AK378='[1]GRILLE COTATION'!$F$22),[1]BIBLIOTHEQUE!$H$9*[1]SYNTHESE!$N378,"")</f>
        <v/>
      </c>
      <c r="H379" s="36" t="str">
        <f>IF(AND([1]SYNTHESE!$AO378='[1]GRILLE COTATION'!$C$35,[1]SYNTHESE!$AK378='[1]GRILLE COTATION'!$F$35),[1]BIBLIOTHEQUE!$H$10*[1]SYNTHESE!$N378,
IF([1]SYNTHESE!$AO378='[1]GRILLE COTATION'!$C$38,[1]BIBLIOTHEQUE!$H$10*[1]SYNTHESE!$N378,""))</f>
        <v/>
      </c>
      <c r="I379" s="35"/>
      <c r="J379" s="36" t="str">
        <f ca="1">IF(AND(I379="",AI379="",BI379="",CI379="",DI379="",EI379="",FI379="",GI379="",HI379="",II379="",[1]SYNTHESE!$AP378='[1]GRILLE COTATION'!$C$42,[1]SYNTHESE!$AJ378&gt;'[1]GRILLE COTATION'!$G$48,[1]SYNTHESE!$M378=[1]BIBLIOTHEQUE!$F$15),[1]BIBLIOTHEQUE!$H$13*[1]SYNTHESE!$Q378*1.5,
IF(AND(I379="",AI379="",BI379="",CI379="",DI379="",EI379="",FI379="",GI379="",HI379="",II379="",[1]SYNTHESE!$AP378='[1]GRILLE COTATION'!$C$42,[1]SYNTHESE!$AJ378&gt;'[1]GRILLE COTATION'!$G$48,[1]SYNTHESE!$M378=[1]BIBLIOTHEQUE!$F$22),[1]BIBLIOTHEQUE!$H$13*[1]SYNTHESE!$Q378,""))</f>
        <v/>
      </c>
      <c r="K379" s="35"/>
      <c r="L379" s="36" t="str">
        <f ca="1">IF(AND(
[1]SYNTHESE!$AQ378='[1]GRILLE COTATION'!$C$60,
[1]SYNTHESE!$AJ378&gt;'[1]GRILLE COTATION'!$G$60,
[1]SYNTHESE!$M378=[1]BIBLIOTHEQUE!$F$22),
[1]BIBLIOTHEQUE!$H$22*[1]SYNTHESE!$F378+[1]BIBLIOTHEQUE!$H$23*[1]SYNTHESE!$G378+[1]BIBLIOTHEQUE!$H$24*[1]SYNTHESE!$H378+[1]BIBLIOTHEQUE!$H$25*[1]SYNTHESE!$I378+[1]BIBLIOTHEQUE!$H$26*[1]SYNTHESE!$J378+[1]BIBLIOTHEQUE!$H$27*[1]SYNTHESE!$K378,
IF(AND(
[1]SYNTHESE!$AQ378='[1]GRILLE COTATION'!$C$60,
[1]SYNTHESE!$AJ378&gt;'[1]GRILLE COTATION'!$G$60,
[1]SYNTHESE!$M378=[1]BIBLIOTHEQUE!$F$15),
[1]BIBLIOTHEQUE!$H$15*[1]SYNTHESE!$F378+[1]BIBLIOTHEQUE!$H$16*[1]SYNTHESE!$G378+[1]BIBLIOTHEQUE!$H$17*[1]SYNTHESE!$H378+[1]BIBLIOTHEQUE!$H$18*[1]SYNTHESE!$I378+[1]BIBLIOTHEQUE!$H$19*[1]SYNTHESE!$J378+[1]BIBLIOTHEQUE!$H$20*[1]SYNTHESE!$K378+[1]BIBLIOTHEQUE!$H$21*[1]SYNTHESE!$L378,""))</f>
        <v/>
      </c>
      <c r="M379" s="35"/>
      <c r="N379" s="36" t="str">
        <f ca="1">IF(AND([1]SYNTHESE!$AR378='[1]GRILLE COTATION'!$C$72,[1]SYNTHESE!$AJ378&gt;'[1]GRILLE COTATION'!$G$72),[1]BIBLIOTHEQUE!$H$29*[1]SYNTHESE!$Q378/[1]SYNTHESE!$P378*1.2,"")</f>
        <v/>
      </c>
      <c r="O379" s="35"/>
      <c r="P379" s="35"/>
      <c r="Q379" s="36" t="str">
        <f ca="1">IF(AND([1]SYNTHESE!$AS378='[1]GRILLE COTATION'!$C$84,[1]SYNTHESE!$AJ378&gt;'[1]GRILLE COTATION'!$G$84),[1]BIBLIOTHEQUE!$H$32*[1]SYNTHESE!$Q378/[1]SYNTHESE!$P378,"")</f>
        <v/>
      </c>
      <c r="R379" s="35"/>
      <c r="S379" s="36" t="str">
        <f ca="1">IF(AND([1]SYNTHESE!$AT378='[1]GRILLE COTATION'!$C$97,[1]SYNTHESE!$AJ378&gt;'[1]GRILLE COTATION'!$G$97),[1]BIBLIOTHEQUE!$H$35*[1]SYNTHESE!$N378,"")</f>
        <v/>
      </c>
      <c r="T379" s="36" t="str">
        <f ca="1">IF(AND([1]SYNTHESE!$AU378='[1]GRILLE COTATION'!$C$109,[1]SYNTHESE!$AJ378&gt;'[1]GRILLE COTATION'!$G$109),[1]BIBLIOTHEQUE!$H$36*[1]SYNTHESE!$N378,"")</f>
        <v/>
      </c>
      <c r="U379" s="36" t="str">
        <f ca="1">IF(AND([1]SYNTHESE!$AV378='[1]GRILLE COTATION'!$C$121,[1]SYNTHESE!$AJ378&gt;'[1]GRILLE COTATION'!$G$121),[1]BIBLIOTHEQUE!$H$37*[1]SYNTHESE!$N378,"")</f>
        <v/>
      </c>
      <c r="V379" s="35"/>
      <c r="W379" s="36" t="str">
        <f ca="1">IF(AND([1]SYNTHESE!$AW378='[1]GRILLE COTATION'!$C$134,[1]SYNTHESE!$AJ378&gt;'[1]GRILLE COTATION'!$G$134),[1]BIBLIOTHEQUE!$H$40*[1]SYNTHESE!$P378*[1]SYNTHESE!$O378,"")</f>
        <v/>
      </c>
      <c r="X379" s="36"/>
      <c r="Y379" s="36" t="str">
        <f ca="1">IF(AND([1]SYNTHESE!$AX378='[1]GRILLE COTATION'!$C$146,[1]SYNTHESE!$AJ378&gt;'[1]GRILLE COTATION'!$G$146,[1]SYNTHESE!$P378&gt;=4),[1]BIBLIOTHEQUE!$H$42*[1]SYNTHESE!$O378,"")</f>
        <v/>
      </c>
      <c r="Z379" s="37"/>
    </row>
    <row r="380" spans="1:26" x14ac:dyDescent="0.25">
      <c r="A380" s="4">
        <v>531</v>
      </c>
      <c r="B380" s="34" t="str">
        <f ca="1">IF(AND([1]SYNTHESE!$AM379='[1]GRILLE COTATION'!$C$9,[1]SYNTHESE!$W379&gt;'[1]GRILLE COTATION'!$G$9),[1]BIBLIOTHEQUE!$H$3*[1]SYNTHESE!$N379,"")</f>
        <v/>
      </c>
      <c r="C380" s="35"/>
      <c r="D380" s="36" t="str">
        <f>IF(AND([1]SYNTHESE!$AK379='[1]GRILLE COTATION'!$F$42,[1]SYNTHESE!$AP379='[1]GRILLE COTATION'!$C$42),[1]BIBLIOTHEQUE!$H$6,"")</f>
        <v/>
      </c>
      <c r="E380" s="35"/>
      <c r="F380" s="36" t="str">
        <f>IF(AND([1]SYNTHESE!$AN379='[1]GRILLE COTATION'!$C$22,[1]SYNTHESE!$AK379=[1]PARAM!$B$2,[1]SYNTHESE!$AB379="CHAUDIERE  INDIV.",[1]SYNTHESE!$AA379="GAZ"),[1]BIBLIOTHEQUE!$H$8*[1]SYNTHESE!$N379,
IF(AND([1]SYNTHESE!$AN379='[1]GRILLE COTATION'!$C$22,[1]SYNTHESE!$AK379=[1]PARAM!$B$3,[1]SYNTHESE!$AB379="CHAUDIERE  INDIV.",[1]SYNTHESE!$AA379="GAZ"),[1]BIBLIOTHEQUE!$H$8*[1]SYNTHESE!$N379,
IF(AND([1]SYNTHESE!$AN379='[1]GRILLE COTATION'!$C$22,[1]SYNTHESE!$AK379=[1]PARAM!$B$4,[1]SYNTHESE!$AB379="CHAUDIERE  INDIV.",[1]SYNTHESE!$AA379="GAZ"),[1]BIBLIOTHEQUE!$H$8*[1]SYNTHESE!$N379,
IF(AND([1]SYNTHESE!$AN379='[1]GRILLE COTATION'!$C$22,[1]SYNTHESE!$AK379=[1]PARAM!$B$5,[1]SYNTHESE!$AB379="CHAUDIERE  INDIV.",[1]SYNTHESE!$AA379="GAZ"),[1]BIBLIOTHEQUE!$H$8*[1]SYNTHESE!$N379,""))))</f>
        <v/>
      </c>
      <c r="G380" s="36" t="str">
        <f>IF(AND([1]SYNTHESE!$AN379='[1]GRILLE COTATION'!$C$22,[1]SYNTHESE!$AK379='[1]GRILLE COTATION'!$F$22),[1]BIBLIOTHEQUE!$H$9*[1]SYNTHESE!$N379,"")</f>
        <v/>
      </c>
      <c r="H380" s="36" t="str">
        <f>IF(AND([1]SYNTHESE!$AO379='[1]GRILLE COTATION'!$C$35,[1]SYNTHESE!$AK379='[1]GRILLE COTATION'!$F$35),[1]BIBLIOTHEQUE!$H$10*[1]SYNTHESE!$N379,
IF([1]SYNTHESE!$AO379='[1]GRILLE COTATION'!$C$38,[1]BIBLIOTHEQUE!$H$10*[1]SYNTHESE!$N379,""))</f>
        <v/>
      </c>
      <c r="I380" s="35"/>
      <c r="J380" s="36" t="str">
        <f ca="1">IF(AND(I380="",AI380="",BI380="",CI380="",DI380="",EI380="",FI380="",GI380="",HI380="",II380="",[1]SYNTHESE!$AP379='[1]GRILLE COTATION'!$C$42,[1]SYNTHESE!$AJ379&gt;'[1]GRILLE COTATION'!$G$48,[1]SYNTHESE!$M379=[1]BIBLIOTHEQUE!$F$15),[1]BIBLIOTHEQUE!$H$13*[1]SYNTHESE!$Q379*1.5,
IF(AND(I380="",AI380="",BI380="",CI380="",DI380="",EI380="",FI380="",GI380="",HI380="",II380="",[1]SYNTHESE!$AP379='[1]GRILLE COTATION'!$C$42,[1]SYNTHESE!$AJ379&gt;'[1]GRILLE COTATION'!$G$48,[1]SYNTHESE!$M379=[1]BIBLIOTHEQUE!$F$22),[1]BIBLIOTHEQUE!$H$13*[1]SYNTHESE!$Q379,""))</f>
        <v/>
      </c>
      <c r="K380" s="35"/>
      <c r="L380" s="36" t="str">
        <f ca="1">IF(AND(
[1]SYNTHESE!$AQ379='[1]GRILLE COTATION'!$C$60,
[1]SYNTHESE!$AJ379&gt;'[1]GRILLE COTATION'!$G$60,
[1]SYNTHESE!$M379=[1]BIBLIOTHEQUE!$F$22),
[1]BIBLIOTHEQUE!$H$22*[1]SYNTHESE!$F379+[1]BIBLIOTHEQUE!$H$23*[1]SYNTHESE!$G379+[1]BIBLIOTHEQUE!$H$24*[1]SYNTHESE!$H379+[1]BIBLIOTHEQUE!$H$25*[1]SYNTHESE!$I379+[1]BIBLIOTHEQUE!$H$26*[1]SYNTHESE!$J379+[1]BIBLIOTHEQUE!$H$27*[1]SYNTHESE!$K379,
IF(AND(
[1]SYNTHESE!$AQ379='[1]GRILLE COTATION'!$C$60,
[1]SYNTHESE!$AJ379&gt;'[1]GRILLE COTATION'!$G$60,
[1]SYNTHESE!$M379=[1]BIBLIOTHEQUE!$F$15),
[1]BIBLIOTHEQUE!$H$15*[1]SYNTHESE!$F379+[1]BIBLIOTHEQUE!$H$16*[1]SYNTHESE!$G379+[1]BIBLIOTHEQUE!$H$17*[1]SYNTHESE!$H379+[1]BIBLIOTHEQUE!$H$18*[1]SYNTHESE!$I379+[1]BIBLIOTHEQUE!$H$19*[1]SYNTHESE!$J379+[1]BIBLIOTHEQUE!$H$20*[1]SYNTHESE!$K379+[1]BIBLIOTHEQUE!$H$21*[1]SYNTHESE!$L379,""))</f>
        <v/>
      </c>
      <c r="M380" s="35"/>
      <c r="N380" s="36" t="str">
        <f ca="1">IF(AND([1]SYNTHESE!$AR379='[1]GRILLE COTATION'!$C$72,[1]SYNTHESE!$AJ379&gt;'[1]GRILLE COTATION'!$G$72),[1]BIBLIOTHEQUE!$H$29*[1]SYNTHESE!$Q379/[1]SYNTHESE!$P379*1.2,"")</f>
        <v/>
      </c>
      <c r="O380" s="35"/>
      <c r="P380" s="35"/>
      <c r="Q380" s="36" t="str">
        <f ca="1">IF(AND([1]SYNTHESE!$AS379='[1]GRILLE COTATION'!$C$84,[1]SYNTHESE!$AJ379&gt;'[1]GRILLE COTATION'!$G$84),[1]BIBLIOTHEQUE!$H$32*[1]SYNTHESE!$Q379/[1]SYNTHESE!$P379,"")</f>
        <v/>
      </c>
      <c r="R380" s="35"/>
      <c r="S380" s="36" t="str">
        <f ca="1">IF(AND([1]SYNTHESE!$AT379='[1]GRILLE COTATION'!$C$97,[1]SYNTHESE!$AJ379&gt;'[1]GRILLE COTATION'!$G$97),[1]BIBLIOTHEQUE!$H$35*[1]SYNTHESE!$N379,"")</f>
        <v/>
      </c>
      <c r="T380" s="36" t="str">
        <f ca="1">IF(AND([1]SYNTHESE!$AU379='[1]GRILLE COTATION'!$C$109,[1]SYNTHESE!$AJ379&gt;'[1]GRILLE COTATION'!$G$109),[1]BIBLIOTHEQUE!$H$36*[1]SYNTHESE!$N379,"")</f>
        <v/>
      </c>
      <c r="U380" s="36" t="str">
        <f ca="1">IF(AND([1]SYNTHESE!$AV379='[1]GRILLE COTATION'!$C$121,[1]SYNTHESE!$AJ379&gt;'[1]GRILLE COTATION'!$G$121),[1]BIBLIOTHEQUE!$H$37*[1]SYNTHESE!$N379,"")</f>
        <v/>
      </c>
      <c r="V380" s="35"/>
      <c r="W380" s="36" t="str">
        <f ca="1">IF(AND([1]SYNTHESE!$AW379='[1]GRILLE COTATION'!$C$134,[1]SYNTHESE!$AJ379&gt;'[1]GRILLE COTATION'!$G$134),[1]BIBLIOTHEQUE!$H$40*[1]SYNTHESE!$P379*[1]SYNTHESE!$O379,"")</f>
        <v/>
      </c>
      <c r="X380" s="36"/>
      <c r="Y380" s="36" t="str">
        <f ca="1">IF(AND([1]SYNTHESE!$AX379='[1]GRILLE COTATION'!$C$146,[1]SYNTHESE!$AJ379&gt;'[1]GRILLE COTATION'!$G$146,[1]SYNTHESE!$P379&gt;=4),[1]BIBLIOTHEQUE!$H$42*[1]SYNTHESE!$O379,"")</f>
        <v/>
      </c>
      <c r="Z380" s="37"/>
    </row>
    <row r="381" spans="1:26" x14ac:dyDescent="0.25">
      <c r="A381" s="4">
        <v>535</v>
      </c>
      <c r="B381" s="34" t="str">
        <f ca="1">IF(AND([1]SYNTHESE!$AM380='[1]GRILLE COTATION'!$C$9,[1]SYNTHESE!$W380&gt;'[1]GRILLE COTATION'!$G$9),[1]BIBLIOTHEQUE!$H$3*[1]SYNTHESE!$N380,"")</f>
        <v/>
      </c>
      <c r="C381" s="35"/>
      <c r="D381" s="36" t="str">
        <f>IF(AND([1]SYNTHESE!$AK380='[1]GRILLE COTATION'!$F$42,[1]SYNTHESE!$AP380='[1]GRILLE COTATION'!$C$42),[1]BIBLIOTHEQUE!$H$6,"")</f>
        <v/>
      </c>
      <c r="E381" s="35"/>
      <c r="F381" s="36" t="str">
        <f>IF(AND([1]SYNTHESE!$AN380='[1]GRILLE COTATION'!$C$22,[1]SYNTHESE!$AK380=[1]PARAM!$B$2,[1]SYNTHESE!$AB380="CHAUDIERE  INDIV.",[1]SYNTHESE!$AA380="GAZ"),[1]BIBLIOTHEQUE!$H$8*[1]SYNTHESE!$N380,
IF(AND([1]SYNTHESE!$AN380='[1]GRILLE COTATION'!$C$22,[1]SYNTHESE!$AK380=[1]PARAM!$B$3,[1]SYNTHESE!$AB380="CHAUDIERE  INDIV.",[1]SYNTHESE!$AA380="GAZ"),[1]BIBLIOTHEQUE!$H$8*[1]SYNTHESE!$N380,
IF(AND([1]SYNTHESE!$AN380='[1]GRILLE COTATION'!$C$22,[1]SYNTHESE!$AK380=[1]PARAM!$B$4,[1]SYNTHESE!$AB380="CHAUDIERE  INDIV.",[1]SYNTHESE!$AA380="GAZ"),[1]BIBLIOTHEQUE!$H$8*[1]SYNTHESE!$N380,
IF(AND([1]SYNTHESE!$AN380='[1]GRILLE COTATION'!$C$22,[1]SYNTHESE!$AK380=[1]PARAM!$B$5,[1]SYNTHESE!$AB380="CHAUDIERE  INDIV.",[1]SYNTHESE!$AA380="GAZ"),[1]BIBLIOTHEQUE!$H$8*[1]SYNTHESE!$N380,""))))</f>
        <v/>
      </c>
      <c r="G381" s="36" t="str">
        <f>IF(AND([1]SYNTHESE!$AN380='[1]GRILLE COTATION'!$C$22,[1]SYNTHESE!$AK380='[1]GRILLE COTATION'!$F$22),[1]BIBLIOTHEQUE!$H$9*[1]SYNTHESE!$N380,"")</f>
        <v/>
      </c>
      <c r="H381" s="36" t="str">
        <f>IF(AND([1]SYNTHESE!$AO380='[1]GRILLE COTATION'!$C$35,[1]SYNTHESE!$AK380='[1]GRILLE COTATION'!$F$35),[1]BIBLIOTHEQUE!$H$10*[1]SYNTHESE!$N380,
IF([1]SYNTHESE!$AO380='[1]GRILLE COTATION'!$C$38,[1]BIBLIOTHEQUE!$H$10*[1]SYNTHESE!$N380,""))</f>
        <v/>
      </c>
      <c r="I381" s="35"/>
      <c r="J381" s="36" t="str">
        <f ca="1">IF(AND(I381="",AI381="",BI381="",CI381="",DI381="",EI381="",FI381="",GI381="",HI381="",II381="",[1]SYNTHESE!$AP380='[1]GRILLE COTATION'!$C$42,[1]SYNTHESE!$AJ380&gt;'[1]GRILLE COTATION'!$G$48,[1]SYNTHESE!$M380=[1]BIBLIOTHEQUE!$F$15),[1]BIBLIOTHEQUE!$H$13*[1]SYNTHESE!$Q380*1.5,
IF(AND(I381="",AI381="",BI381="",CI381="",DI381="",EI381="",FI381="",GI381="",HI381="",II381="",[1]SYNTHESE!$AP380='[1]GRILLE COTATION'!$C$42,[1]SYNTHESE!$AJ380&gt;'[1]GRILLE COTATION'!$G$48,[1]SYNTHESE!$M380=[1]BIBLIOTHEQUE!$F$22),[1]BIBLIOTHEQUE!$H$13*[1]SYNTHESE!$Q380,""))</f>
        <v/>
      </c>
      <c r="K381" s="35"/>
      <c r="L381" s="36" t="str">
        <f ca="1">IF(AND(
[1]SYNTHESE!$AQ380='[1]GRILLE COTATION'!$C$60,
[1]SYNTHESE!$AJ380&gt;'[1]GRILLE COTATION'!$G$60,
[1]SYNTHESE!$M380=[1]BIBLIOTHEQUE!$F$22),
[1]BIBLIOTHEQUE!$H$22*[1]SYNTHESE!$F380+[1]BIBLIOTHEQUE!$H$23*[1]SYNTHESE!$G380+[1]BIBLIOTHEQUE!$H$24*[1]SYNTHESE!$H380+[1]BIBLIOTHEQUE!$H$25*[1]SYNTHESE!$I380+[1]BIBLIOTHEQUE!$H$26*[1]SYNTHESE!$J380+[1]BIBLIOTHEQUE!$H$27*[1]SYNTHESE!$K380,
IF(AND(
[1]SYNTHESE!$AQ380='[1]GRILLE COTATION'!$C$60,
[1]SYNTHESE!$AJ380&gt;'[1]GRILLE COTATION'!$G$60,
[1]SYNTHESE!$M380=[1]BIBLIOTHEQUE!$F$15),
[1]BIBLIOTHEQUE!$H$15*[1]SYNTHESE!$F380+[1]BIBLIOTHEQUE!$H$16*[1]SYNTHESE!$G380+[1]BIBLIOTHEQUE!$H$17*[1]SYNTHESE!$H380+[1]BIBLIOTHEQUE!$H$18*[1]SYNTHESE!$I380+[1]BIBLIOTHEQUE!$H$19*[1]SYNTHESE!$J380+[1]BIBLIOTHEQUE!$H$20*[1]SYNTHESE!$K380+[1]BIBLIOTHEQUE!$H$21*[1]SYNTHESE!$L380,""))</f>
        <v/>
      </c>
      <c r="M381" s="35"/>
      <c r="N381" s="36" t="str">
        <f ca="1">IF(AND([1]SYNTHESE!$AR380='[1]GRILLE COTATION'!$C$72,[1]SYNTHESE!$AJ380&gt;'[1]GRILLE COTATION'!$G$72),[1]BIBLIOTHEQUE!$H$29*[1]SYNTHESE!$Q380/[1]SYNTHESE!$P380*1.2,"")</f>
        <v/>
      </c>
      <c r="O381" s="35"/>
      <c r="P381" s="35"/>
      <c r="Q381" s="36" t="str">
        <f ca="1">IF(AND([1]SYNTHESE!$AS380='[1]GRILLE COTATION'!$C$84,[1]SYNTHESE!$AJ380&gt;'[1]GRILLE COTATION'!$G$84),[1]BIBLIOTHEQUE!$H$32*[1]SYNTHESE!$Q380/[1]SYNTHESE!$P380,"")</f>
        <v/>
      </c>
      <c r="R381" s="35"/>
      <c r="S381" s="36" t="str">
        <f ca="1">IF(AND([1]SYNTHESE!$AT380='[1]GRILLE COTATION'!$C$97,[1]SYNTHESE!$AJ380&gt;'[1]GRILLE COTATION'!$G$97),[1]BIBLIOTHEQUE!$H$35*[1]SYNTHESE!$N380,"")</f>
        <v/>
      </c>
      <c r="T381" s="36" t="str">
        <f ca="1">IF(AND([1]SYNTHESE!$AU380='[1]GRILLE COTATION'!$C$109,[1]SYNTHESE!$AJ380&gt;'[1]GRILLE COTATION'!$G$109),[1]BIBLIOTHEQUE!$H$36*[1]SYNTHESE!$N380,"")</f>
        <v/>
      </c>
      <c r="U381" s="36" t="str">
        <f ca="1">IF(AND([1]SYNTHESE!$AV380='[1]GRILLE COTATION'!$C$121,[1]SYNTHESE!$AJ380&gt;'[1]GRILLE COTATION'!$G$121),[1]BIBLIOTHEQUE!$H$37*[1]SYNTHESE!$N380,"")</f>
        <v/>
      </c>
      <c r="V381" s="35"/>
      <c r="W381" s="36" t="str">
        <f ca="1">IF(AND([1]SYNTHESE!$AW380='[1]GRILLE COTATION'!$C$134,[1]SYNTHESE!$AJ380&gt;'[1]GRILLE COTATION'!$G$134),[1]BIBLIOTHEQUE!$H$40*[1]SYNTHESE!$P380*[1]SYNTHESE!$O380,"")</f>
        <v/>
      </c>
      <c r="X381" s="36"/>
      <c r="Y381" s="36" t="str">
        <f ca="1">IF(AND([1]SYNTHESE!$AX380='[1]GRILLE COTATION'!$C$146,[1]SYNTHESE!$AJ380&gt;'[1]GRILLE COTATION'!$G$146,[1]SYNTHESE!$P380&gt;=4),[1]BIBLIOTHEQUE!$H$42*[1]SYNTHESE!$O380,"")</f>
        <v/>
      </c>
      <c r="Z381" s="37"/>
    </row>
    <row r="382" spans="1:26" x14ac:dyDescent="0.25">
      <c r="A382" s="4">
        <v>536</v>
      </c>
      <c r="B382" s="34" t="str">
        <f ca="1">IF(AND([1]SYNTHESE!$AM381='[1]GRILLE COTATION'!$C$9,[1]SYNTHESE!$W381&gt;'[1]GRILLE COTATION'!$G$9),[1]BIBLIOTHEQUE!$H$3*[1]SYNTHESE!$N381,"")</f>
        <v/>
      </c>
      <c r="C382" s="35"/>
      <c r="D382" s="36" t="str">
        <f>IF(AND([1]SYNTHESE!$AK381='[1]GRILLE COTATION'!$F$42,[1]SYNTHESE!$AP381='[1]GRILLE COTATION'!$C$42),[1]BIBLIOTHEQUE!$H$6,"")</f>
        <v/>
      </c>
      <c r="E382" s="35"/>
      <c r="F382" s="36" t="str">
        <f>IF(AND([1]SYNTHESE!$AN381='[1]GRILLE COTATION'!$C$22,[1]SYNTHESE!$AK381=[1]PARAM!$B$2,[1]SYNTHESE!$AB381="CHAUDIERE  INDIV.",[1]SYNTHESE!$AA381="GAZ"),[1]BIBLIOTHEQUE!$H$8*[1]SYNTHESE!$N381,
IF(AND([1]SYNTHESE!$AN381='[1]GRILLE COTATION'!$C$22,[1]SYNTHESE!$AK381=[1]PARAM!$B$3,[1]SYNTHESE!$AB381="CHAUDIERE  INDIV.",[1]SYNTHESE!$AA381="GAZ"),[1]BIBLIOTHEQUE!$H$8*[1]SYNTHESE!$N381,
IF(AND([1]SYNTHESE!$AN381='[1]GRILLE COTATION'!$C$22,[1]SYNTHESE!$AK381=[1]PARAM!$B$4,[1]SYNTHESE!$AB381="CHAUDIERE  INDIV.",[1]SYNTHESE!$AA381="GAZ"),[1]BIBLIOTHEQUE!$H$8*[1]SYNTHESE!$N381,
IF(AND([1]SYNTHESE!$AN381='[1]GRILLE COTATION'!$C$22,[1]SYNTHESE!$AK381=[1]PARAM!$B$5,[1]SYNTHESE!$AB381="CHAUDIERE  INDIV.",[1]SYNTHESE!$AA381="GAZ"),[1]BIBLIOTHEQUE!$H$8*[1]SYNTHESE!$N381,""))))</f>
        <v/>
      </c>
      <c r="G382" s="36" t="str">
        <f>IF(AND([1]SYNTHESE!$AN381='[1]GRILLE COTATION'!$C$22,[1]SYNTHESE!$AK381='[1]GRILLE COTATION'!$F$22),[1]BIBLIOTHEQUE!$H$9*[1]SYNTHESE!$N381,"")</f>
        <v/>
      </c>
      <c r="H382" s="36" t="str">
        <f>IF(AND([1]SYNTHESE!$AO381='[1]GRILLE COTATION'!$C$35,[1]SYNTHESE!$AK381='[1]GRILLE COTATION'!$F$35),[1]BIBLIOTHEQUE!$H$10*[1]SYNTHESE!$N381,
IF([1]SYNTHESE!$AO381='[1]GRILLE COTATION'!$C$38,[1]BIBLIOTHEQUE!$H$10*[1]SYNTHESE!$N381,""))</f>
        <v/>
      </c>
      <c r="I382" s="35"/>
      <c r="J382" s="36" t="str">
        <f ca="1">IF(AND(I382="",AI382="",BI382="",CI382="",DI382="",EI382="",FI382="",GI382="",HI382="",II382="",[1]SYNTHESE!$AP381='[1]GRILLE COTATION'!$C$42,[1]SYNTHESE!$AJ381&gt;'[1]GRILLE COTATION'!$G$48,[1]SYNTHESE!$M381=[1]BIBLIOTHEQUE!$F$15),[1]BIBLIOTHEQUE!$H$13*[1]SYNTHESE!$Q381*1.5,
IF(AND(I382="",AI382="",BI382="",CI382="",DI382="",EI382="",FI382="",GI382="",HI382="",II382="",[1]SYNTHESE!$AP381='[1]GRILLE COTATION'!$C$42,[1]SYNTHESE!$AJ381&gt;'[1]GRILLE COTATION'!$G$48,[1]SYNTHESE!$M381=[1]BIBLIOTHEQUE!$F$22),[1]BIBLIOTHEQUE!$H$13*[1]SYNTHESE!$Q381,""))</f>
        <v/>
      </c>
      <c r="K382" s="35"/>
      <c r="L382" s="36" t="str">
        <f ca="1">IF(AND(
[1]SYNTHESE!$AQ381='[1]GRILLE COTATION'!$C$60,
[1]SYNTHESE!$AJ381&gt;'[1]GRILLE COTATION'!$G$60,
[1]SYNTHESE!$M381=[1]BIBLIOTHEQUE!$F$22),
[1]BIBLIOTHEQUE!$H$22*[1]SYNTHESE!$F381+[1]BIBLIOTHEQUE!$H$23*[1]SYNTHESE!$G381+[1]BIBLIOTHEQUE!$H$24*[1]SYNTHESE!$H381+[1]BIBLIOTHEQUE!$H$25*[1]SYNTHESE!$I381+[1]BIBLIOTHEQUE!$H$26*[1]SYNTHESE!$J381+[1]BIBLIOTHEQUE!$H$27*[1]SYNTHESE!$K381,
IF(AND(
[1]SYNTHESE!$AQ381='[1]GRILLE COTATION'!$C$60,
[1]SYNTHESE!$AJ381&gt;'[1]GRILLE COTATION'!$G$60,
[1]SYNTHESE!$M381=[1]BIBLIOTHEQUE!$F$15),
[1]BIBLIOTHEQUE!$H$15*[1]SYNTHESE!$F381+[1]BIBLIOTHEQUE!$H$16*[1]SYNTHESE!$G381+[1]BIBLIOTHEQUE!$H$17*[1]SYNTHESE!$H381+[1]BIBLIOTHEQUE!$H$18*[1]SYNTHESE!$I381+[1]BIBLIOTHEQUE!$H$19*[1]SYNTHESE!$J381+[1]BIBLIOTHEQUE!$H$20*[1]SYNTHESE!$K381+[1]BIBLIOTHEQUE!$H$21*[1]SYNTHESE!$L381,""))</f>
        <v/>
      </c>
      <c r="M382" s="35"/>
      <c r="N382" s="36" t="str">
        <f ca="1">IF(AND([1]SYNTHESE!$AR381='[1]GRILLE COTATION'!$C$72,[1]SYNTHESE!$AJ381&gt;'[1]GRILLE COTATION'!$G$72),[1]BIBLIOTHEQUE!$H$29*[1]SYNTHESE!$Q381/[1]SYNTHESE!$P381*1.2,"")</f>
        <v/>
      </c>
      <c r="O382" s="35"/>
      <c r="P382" s="35"/>
      <c r="Q382" s="36" t="str">
        <f ca="1">IF(AND([1]SYNTHESE!$AS381='[1]GRILLE COTATION'!$C$84,[1]SYNTHESE!$AJ381&gt;'[1]GRILLE COTATION'!$G$84),[1]BIBLIOTHEQUE!$H$32*[1]SYNTHESE!$Q381/[1]SYNTHESE!$P381,"")</f>
        <v/>
      </c>
      <c r="R382" s="35"/>
      <c r="S382" s="36" t="str">
        <f ca="1">IF(AND([1]SYNTHESE!$AT381='[1]GRILLE COTATION'!$C$97,[1]SYNTHESE!$AJ381&gt;'[1]GRILLE COTATION'!$G$97),[1]BIBLIOTHEQUE!$H$35*[1]SYNTHESE!$N381,"")</f>
        <v/>
      </c>
      <c r="T382" s="36" t="str">
        <f ca="1">IF(AND([1]SYNTHESE!$AU381='[1]GRILLE COTATION'!$C$109,[1]SYNTHESE!$AJ381&gt;'[1]GRILLE COTATION'!$G$109),[1]BIBLIOTHEQUE!$H$36*[1]SYNTHESE!$N381,"")</f>
        <v/>
      </c>
      <c r="U382" s="36" t="str">
        <f ca="1">IF(AND([1]SYNTHESE!$AV381='[1]GRILLE COTATION'!$C$121,[1]SYNTHESE!$AJ381&gt;'[1]GRILLE COTATION'!$G$121),[1]BIBLIOTHEQUE!$H$37*[1]SYNTHESE!$N381,"")</f>
        <v/>
      </c>
      <c r="V382" s="35"/>
      <c r="W382" s="36" t="str">
        <f ca="1">IF(AND([1]SYNTHESE!$AW381='[1]GRILLE COTATION'!$C$134,[1]SYNTHESE!$AJ381&gt;'[1]GRILLE COTATION'!$G$134),[1]BIBLIOTHEQUE!$H$40*[1]SYNTHESE!$P381*[1]SYNTHESE!$O381,"")</f>
        <v/>
      </c>
      <c r="X382" s="36"/>
      <c r="Y382" s="36" t="str">
        <f ca="1">IF(AND([1]SYNTHESE!$AX381='[1]GRILLE COTATION'!$C$146,[1]SYNTHESE!$AJ381&gt;'[1]GRILLE COTATION'!$G$146,[1]SYNTHESE!$P381&gt;=4),[1]BIBLIOTHEQUE!$H$42*[1]SYNTHESE!$O381,"")</f>
        <v/>
      </c>
      <c r="Z382" s="37"/>
    </row>
    <row r="383" spans="1:26" x14ac:dyDescent="0.25">
      <c r="A383" s="4">
        <v>537</v>
      </c>
      <c r="B383" s="34" t="str">
        <f ca="1">IF(AND([1]SYNTHESE!$AM382='[1]GRILLE COTATION'!$C$9,[1]SYNTHESE!$W382&gt;'[1]GRILLE COTATION'!$G$9),[1]BIBLIOTHEQUE!$H$3*[1]SYNTHESE!$N382,"")</f>
        <v/>
      </c>
      <c r="C383" s="35"/>
      <c r="D383" s="36" t="str">
        <f>IF(AND([1]SYNTHESE!$AK382='[1]GRILLE COTATION'!$F$42,[1]SYNTHESE!$AP382='[1]GRILLE COTATION'!$C$42),[1]BIBLIOTHEQUE!$H$6,"")</f>
        <v/>
      </c>
      <c r="E383" s="35"/>
      <c r="F383" s="36" t="str">
        <f>IF(AND([1]SYNTHESE!$AN382='[1]GRILLE COTATION'!$C$22,[1]SYNTHESE!$AK382=[1]PARAM!$B$2,[1]SYNTHESE!$AB382="CHAUDIERE  INDIV.",[1]SYNTHESE!$AA382="GAZ"),[1]BIBLIOTHEQUE!$H$8*[1]SYNTHESE!$N382,
IF(AND([1]SYNTHESE!$AN382='[1]GRILLE COTATION'!$C$22,[1]SYNTHESE!$AK382=[1]PARAM!$B$3,[1]SYNTHESE!$AB382="CHAUDIERE  INDIV.",[1]SYNTHESE!$AA382="GAZ"),[1]BIBLIOTHEQUE!$H$8*[1]SYNTHESE!$N382,
IF(AND([1]SYNTHESE!$AN382='[1]GRILLE COTATION'!$C$22,[1]SYNTHESE!$AK382=[1]PARAM!$B$4,[1]SYNTHESE!$AB382="CHAUDIERE  INDIV.",[1]SYNTHESE!$AA382="GAZ"),[1]BIBLIOTHEQUE!$H$8*[1]SYNTHESE!$N382,
IF(AND([1]SYNTHESE!$AN382='[1]GRILLE COTATION'!$C$22,[1]SYNTHESE!$AK382=[1]PARAM!$B$5,[1]SYNTHESE!$AB382="CHAUDIERE  INDIV.",[1]SYNTHESE!$AA382="GAZ"),[1]BIBLIOTHEQUE!$H$8*[1]SYNTHESE!$N382,""))))</f>
        <v/>
      </c>
      <c r="G383" s="36" t="str">
        <f>IF(AND([1]SYNTHESE!$AN382='[1]GRILLE COTATION'!$C$22,[1]SYNTHESE!$AK382='[1]GRILLE COTATION'!$F$22),[1]BIBLIOTHEQUE!$H$9*[1]SYNTHESE!$N382,"")</f>
        <v/>
      </c>
      <c r="H383" s="36" t="str">
        <f>IF(AND([1]SYNTHESE!$AO382='[1]GRILLE COTATION'!$C$35,[1]SYNTHESE!$AK382='[1]GRILLE COTATION'!$F$35),[1]BIBLIOTHEQUE!$H$10*[1]SYNTHESE!$N382,
IF([1]SYNTHESE!$AO382='[1]GRILLE COTATION'!$C$38,[1]BIBLIOTHEQUE!$H$10*[1]SYNTHESE!$N382,""))</f>
        <v/>
      </c>
      <c r="I383" s="35"/>
      <c r="J383" s="36" t="str">
        <f ca="1">IF(AND(I383="",AI383="",BI383="",CI383="",DI383="",EI383="",FI383="",GI383="",HI383="",II383="",[1]SYNTHESE!$AP382='[1]GRILLE COTATION'!$C$42,[1]SYNTHESE!$AJ382&gt;'[1]GRILLE COTATION'!$G$48,[1]SYNTHESE!$M382=[1]BIBLIOTHEQUE!$F$15),[1]BIBLIOTHEQUE!$H$13*[1]SYNTHESE!$Q382*1.5,
IF(AND(I383="",AI383="",BI383="",CI383="",DI383="",EI383="",FI383="",GI383="",HI383="",II383="",[1]SYNTHESE!$AP382='[1]GRILLE COTATION'!$C$42,[1]SYNTHESE!$AJ382&gt;'[1]GRILLE COTATION'!$G$48,[1]SYNTHESE!$M382=[1]BIBLIOTHEQUE!$F$22),[1]BIBLIOTHEQUE!$H$13*[1]SYNTHESE!$Q382,""))</f>
        <v/>
      </c>
      <c r="K383" s="35"/>
      <c r="L383" s="36" t="str">
        <f ca="1">IF(AND(
[1]SYNTHESE!$AQ382='[1]GRILLE COTATION'!$C$60,
[1]SYNTHESE!$AJ382&gt;'[1]GRILLE COTATION'!$G$60,
[1]SYNTHESE!$M382=[1]BIBLIOTHEQUE!$F$22),
[1]BIBLIOTHEQUE!$H$22*[1]SYNTHESE!$F382+[1]BIBLIOTHEQUE!$H$23*[1]SYNTHESE!$G382+[1]BIBLIOTHEQUE!$H$24*[1]SYNTHESE!$H382+[1]BIBLIOTHEQUE!$H$25*[1]SYNTHESE!$I382+[1]BIBLIOTHEQUE!$H$26*[1]SYNTHESE!$J382+[1]BIBLIOTHEQUE!$H$27*[1]SYNTHESE!$K382,
IF(AND(
[1]SYNTHESE!$AQ382='[1]GRILLE COTATION'!$C$60,
[1]SYNTHESE!$AJ382&gt;'[1]GRILLE COTATION'!$G$60,
[1]SYNTHESE!$M382=[1]BIBLIOTHEQUE!$F$15),
[1]BIBLIOTHEQUE!$H$15*[1]SYNTHESE!$F382+[1]BIBLIOTHEQUE!$H$16*[1]SYNTHESE!$G382+[1]BIBLIOTHEQUE!$H$17*[1]SYNTHESE!$H382+[1]BIBLIOTHEQUE!$H$18*[1]SYNTHESE!$I382+[1]BIBLIOTHEQUE!$H$19*[1]SYNTHESE!$J382+[1]BIBLIOTHEQUE!$H$20*[1]SYNTHESE!$K382+[1]BIBLIOTHEQUE!$H$21*[1]SYNTHESE!$L382,""))</f>
        <v/>
      </c>
      <c r="M383" s="35"/>
      <c r="N383" s="36" t="str">
        <f ca="1">IF(AND([1]SYNTHESE!$AR382='[1]GRILLE COTATION'!$C$72,[1]SYNTHESE!$AJ382&gt;'[1]GRILLE COTATION'!$G$72),[1]BIBLIOTHEQUE!$H$29*[1]SYNTHESE!$Q382/[1]SYNTHESE!$P382*1.2,"")</f>
        <v/>
      </c>
      <c r="O383" s="35"/>
      <c r="P383" s="35"/>
      <c r="Q383" s="36" t="str">
        <f ca="1">IF(AND([1]SYNTHESE!$AS382='[1]GRILLE COTATION'!$C$84,[1]SYNTHESE!$AJ382&gt;'[1]GRILLE COTATION'!$G$84),[1]BIBLIOTHEQUE!$H$32*[1]SYNTHESE!$Q382/[1]SYNTHESE!$P382,"")</f>
        <v/>
      </c>
      <c r="R383" s="35"/>
      <c r="S383" s="36" t="str">
        <f ca="1">IF(AND([1]SYNTHESE!$AT382='[1]GRILLE COTATION'!$C$97,[1]SYNTHESE!$AJ382&gt;'[1]GRILLE COTATION'!$G$97),[1]BIBLIOTHEQUE!$H$35*[1]SYNTHESE!$N382,"")</f>
        <v/>
      </c>
      <c r="T383" s="36" t="str">
        <f ca="1">IF(AND([1]SYNTHESE!$AU382='[1]GRILLE COTATION'!$C$109,[1]SYNTHESE!$AJ382&gt;'[1]GRILLE COTATION'!$G$109),[1]BIBLIOTHEQUE!$H$36*[1]SYNTHESE!$N382,"")</f>
        <v/>
      </c>
      <c r="U383" s="36" t="str">
        <f ca="1">IF(AND([1]SYNTHESE!$AV382='[1]GRILLE COTATION'!$C$121,[1]SYNTHESE!$AJ382&gt;'[1]GRILLE COTATION'!$G$121),[1]BIBLIOTHEQUE!$H$37*[1]SYNTHESE!$N382,"")</f>
        <v/>
      </c>
      <c r="V383" s="35"/>
      <c r="W383" s="36" t="str">
        <f ca="1">IF(AND([1]SYNTHESE!$AW382='[1]GRILLE COTATION'!$C$134,[1]SYNTHESE!$AJ382&gt;'[1]GRILLE COTATION'!$G$134),[1]BIBLIOTHEQUE!$H$40*[1]SYNTHESE!$P382*[1]SYNTHESE!$O382,"")</f>
        <v/>
      </c>
      <c r="X383" s="36"/>
      <c r="Y383" s="36" t="str">
        <f ca="1">IF(AND([1]SYNTHESE!$AX382='[1]GRILLE COTATION'!$C$146,[1]SYNTHESE!$AJ382&gt;'[1]GRILLE COTATION'!$G$146,[1]SYNTHESE!$P382&gt;=4),[1]BIBLIOTHEQUE!$H$42*[1]SYNTHESE!$O382,"")</f>
        <v/>
      </c>
      <c r="Z383" s="37"/>
    </row>
    <row r="384" spans="1:26" x14ac:dyDescent="0.25">
      <c r="A384" s="4">
        <v>540</v>
      </c>
      <c r="B384" s="34" t="str">
        <f ca="1">IF(AND([1]SYNTHESE!$AM383='[1]GRILLE COTATION'!$C$9,[1]SYNTHESE!$W383&gt;'[1]GRILLE COTATION'!$G$9),[1]BIBLIOTHEQUE!$H$3*[1]SYNTHESE!$N383,"")</f>
        <v/>
      </c>
      <c r="C384" s="35"/>
      <c r="D384" s="36" t="str">
        <f>IF(AND([1]SYNTHESE!$AK383='[1]GRILLE COTATION'!$F$42,[1]SYNTHESE!$AP383='[1]GRILLE COTATION'!$C$42),[1]BIBLIOTHEQUE!$H$6,"")</f>
        <v/>
      </c>
      <c r="E384" s="35"/>
      <c r="F384" s="36" t="str">
        <f>IF(AND([1]SYNTHESE!$AN383='[1]GRILLE COTATION'!$C$22,[1]SYNTHESE!$AK383=[1]PARAM!$B$2,[1]SYNTHESE!$AB383="CHAUDIERE  INDIV.",[1]SYNTHESE!$AA383="GAZ"),[1]BIBLIOTHEQUE!$H$8*[1]SYNTHESE!$N383,
IF(AND([1]SYNTHESE!$AN383='[1]GRILLE COTATION'!$C$22,[1]SYNTHESE!$AK383=[1]PARAM!$B$3,[1]SYNTHESE!$AB383="CHAUDIERE  INDIV.",[1]SYNTHESE!$AA383="GAZ"),[1]BIBLIOTHEQUE!$H$8*[1]SYNTHESE!$N383,
IF(AND([1]SYNTHESE!$AN383='[1]GRILLE COTATION'!$C$22,[1]SYNTHESE!$AK383=[1]PARAM!$B$4,[1]SYNTHESE!$AB383="CHAUDIERE  INDIV.",[1]SYNTHESE!$AA383="GAZ"),[1]BIBLIOTHEQUE!$H$8*[1]SYNTHESE!$N383,
IF(AND([1]SYNTHESE!$AN383='[1]GRILLE COTATION'!$C$22,[1]SYNTHESE!$AK383=[1]PARAM!$B$5,[1]SYNTHESE!$AB383="CHAUDIERE  INDIV.",[1]SYNTHESE!$AA383="GAZ"),[1]BIBLIOTHEQUE!$H$8*[1]SYNTHESE!$N383,""))))</f>
        <v/>
      </c>
      <c r="G384" s="36" t="str">
        <f>IF(AND([1]SYNTHESE!$AN383='[1]GRILLE COTATION'!$C$22,[1]SYNTHESE!$AK383='[1]GRILLE COTATION'!$F$22),[1]BIBLIOTHEQUE!$H$9*[1]SYNTHESE!$N383,"")</f>
        <v/>
      </c>
      <c r="H384" s="36" t="str">
        <f>IF(AND([1]SYNTHESE!$AO383='[1]GRILLE COTATION'!$C$35,[1]SYNTHESE!$AK383='[1]GRILLE COTATION'!$F$35),[1]BIBLIOTHEQUE!$H$10*[1]SYNTHESE!$N383,
IF([1]SYNTHESE!$AO383='[1]GRILLE COTATION'!$C$38,[1]BIBLIOTHEQUE!$H$10*[1]SYNTHESE!$N383,""))</f>
        <v/>
      </c>
      <c r="I384" s="35"/>
      <c r="J384" s="36" t="str">
        <f ca="1">IF(AND(I384="",AI384="",BI384="",CI384="",DI384="",EI384="",FI384="",GI384="",HI384="",II384="",[1]SYNTHESE!$AP383='[1]GRILLE COTATION'!$C$42,[1]SYNTHESE!$AJ383&gt;'[1]GRILLE COTATION'!$G$48,[1]SYNTHESE!$M383=[1]BIBLIOTHEQUE!$F$15),[1]BIBLIOTHEQUE!$H$13*[1]SYNTHESE!$Q383*1.5,
IF(AND(I384="",AI384="",BI384="",CI384="",DI384="",EI384="",FI384="",GI384="",HI384="",II384="",[1]SYNTHESE!$AP383='[1]GRILLE COTATION'!$C$42,[1]SYNTHESE!$AJ383&gt;'[1]GRILLE COTATION'!$G$48,[1]SYNTHESE!$M383=[1]BIBLIOTHEQUE!$F$22),[1]BIBLIOTHEQUE!$H$13*[1]SYNTHESE!$Q383,""))</f>
        <v/>
      </c>
      <c r="K384" s="35"/>
      <c r="L384" s="36" t="str">
        <f ca="1">IF(AND(
[1]SYNTHESE!$AQ383='[1]GRILLE COTATION'!$C$60,
[1]SYNTHESE!$AJ383&gt;'[1]GRILLE COTATION'!$G$60,
[1]SYNTHESE!$M383=[1]BIBLIOTHEQUE!$F$22),
[1]BIBLIOTHEQUE!$H$22*[1]SYNTHESE!$F383+[1]BIBLIOTHEQUE!$H$23*[1]SYNTHESE!$G383+[1]BIBLIOTHEQUE!$H$24*[1]SYNTHESE!$H383+[1]BIBLIOTHEQUE!$H$25*[1]SYNTHESE!$I383+[1]BIBLIOTHEQUE!$H$26*[1]SYNTHESE!$J383+[1]BIBLIOTHEQUE!$H$27*[1]SYNTHESE!$K383,
IF(AND(
[1]SYNTHESE!$AQ383='[1]GRILLE COTATION'!$C$60,
[1]SYNTHESE!$AJ383&gt;'[1]GRILLE COTATION'!$G$60,
[1]SYNTHESE!$M383=[1]BIBLIOTHEQUE!$F$15),
[1]BIBLIOTHEQUE!$H$15*[1]SYNTHESE!$F383+[1]BIBLIOTHEQUE!$H$16*[1]SYNTHESE!$G383+[1]BIBLIOTHEQUE!$H$17*[1]SYNTHESE!$H383+[1]BIBLIOTHEQUE!$H$18*[1]SYNTHESE!$I383+[1]BIBLIOTHEQUE!$H$19*[1]SYNTHESE!$J383+[1]BIBLIOTHEQUE!$H$20*[1]SYNTHESE!$K383+[1]BIBLIOTHEQUE!$H$21*[1]SYNTHESE!$L383,""))</f>
        <v/>
      </c>
      <c r="M384" s="35"/>
      <c r="N384" s="36" t="str">
        <f ca="1">IF(AND([1]SYNTHESE!$AR383='[1]GRILLE COTATION'!$C$72,[1]SYNTHESE!$AJ383&gt;'[1]GRILLE COTATION'!$G$72),[1]BIBLIOTHEQUE!$H$29*[1]SYNTHESE!$Q383/[1]SYNTHESE!$P383*1.2,"")</f>
        <v/>
      </c>
      <c r="O384" s="35"/>
      <c r="P384" s="35"/>
      <c r="Q384" s="36" t="str">
        <f ca="1">IF(AND([1]SYNTHESE!$AS383='[1]GRILLE COTATION'!$C$84,[1]SYNTHESE!$AJ383&gt;'[1]GRILLE COTATION'!$G$84),[1]BIBLIOTHEQUE!$H$32*[1]SYNTHESE!$Q383/[1]SYNTHESE!$P383,"")</f>
        <v/>
      </c>
      <c r="R384" s="35"/>
      <c r="S384" s="36" t="str">
        <f ca="1">IF(AND([1]SYNTHESE!$AT383='[1]GRILLE COTATION'!$C$97,[1]SYNTHESE!$AJ383&gt;'[1]GRILLE COTATION'!$G$97),[1]BIBLIOTHEQUE!$H$35*[1]SYNTHESE!$N383,"")</f>
        <v/>
      </c>
      <c r="T384" s="36" t="str">
        <f ca="1">IF(AND([1]SYNTHESE!$AU383='[1]GRILLE COTATION'!$C$109,[1]SYNTHESE!$AJ383&gt;'[1]GRILLE COTATION'!$G$109),[1]BIBLIOTHEQUE!$H$36*[1]SYNTHESE!$N383,"")</f>
        <v/>
      </c>
      <c r="U384" s="36" t="str">
        <f ca="1">IF(AND([1]SYNTHESE!$AV383='[1]GRILLE COTATION'!$C$121,[1]SYNTHESE!$AJ383&gt;'[1]GRILLE COTATION'!$G$121),[1]BIBLIOTHEQUE!$H$37*[1]SYNTHESE!$N383,"")</f>
        <v/>
      </c>
      <c r="V384" s="35"/>
      <c r="W384" s="36" t="str">
        <f ca="1">IF(AND([1]SYNTHESE!$AW383='[1]GRILLE COTATION'!$C$134,[1]SYNTHESE!$AJ383&gt;'[1]GRILLE COTATION'!$G$134),[1]BIBLIOTHEQUE!$H$40*[1]SYNTHESE!$P383*[1]SYNTHESE!$O383,"")</f>
        <v/>
      </c>
      <c r="X384" s="36"/>
      <c r="Y384" s="36" t="str">
        <f ca="1">IF(AND([1]SYNTHESE!$AX383='[1]GRILLE COTATION'!$C$146,[1]SYNTHESE!$AJ383&gt;'[1]GRILLE COTATION'!$G$146,[1]SYNTHESE!$P383&gt;=4),[1]BIBLIOTHEQUE!$H$42*[1]SYNTHESE!$O383,"")</f>
        <v/>
      </c>
      <c r="Z384" s="37"/>
    </row>
    <row r="385" spans="1:26" x14ac:dyDescent="0.25">
      <c r="A385" s="4">
        <v>541</v>
      </c>
      <c r="B385" s="34" t="str">
        <f ca="1">IF(AND([1]SYNTHESE!$AM384='[1]GRILLE COTATION'!$C$9,[1]SYNTHESE!$W384&gt;'[1]GRILLE COTATION'!$G$9),[1]BIBLIOTHEQUE!$H$3*[1]SYNTHESE!$N384,"")</f>
        <v/>
      </c>
      <c r="C385" s="35"/>
      <c r="D385" s="36" t="str">
        <f>IF(AND([1]SYNTHESE!$AK384='[1]GRILLE COTATION'!$F$42,[1]SYNTHESE!$AP384='[1]GRILLE COTATION'!$C$42),[1]BIBLIOTHEQUE!$H$6,"")</f>
        <v/>
      </c>
      <c r="E385" s="35"/>
      <c r="F385" s="36" t="str">
        <f>IF(AND([1]SYNTHESE!$AN384='[1]GRILLE COTATION'!$C$22,[1]SYNTHESE!$AK384=[1]PARAM!$B$2,[1]SYNTHESE!$AB384="CHAUDIERE  INDIV.",[1]SYNTHESE!$AA384="GAZ"),[1]BIBLIOTHEQUE!$H$8*[1]SYNTHESE!$N384,
IF(AND([1]SYNTHESE!$AN384='[1]GRILLE COTATION'!$C$22,[1]SYNTHESE!$AK384=[1]PARAM!$B$3,[1]SYNTHESE!$AB384="CHAUDIERE  INDIV.",[1]SYNTHESE!$AA384="GAZ"),[1]BIBLIOTHEQUE!$H$8*[1]SYNTHESE!$N384,
IF(AND([1]SYNTHESE!$AN384='[1]GRILLE COTATION'!$C$22,[1]SYNTHESE!$AK384=[1]PARAM!$B$4,[1]SYNTHESE!$AB384="CHAUDIERE  INDIV.",[1]SYNTHESE!$AA384="GAZ"),[1]BIBLIOTHEQUE!$H$8*[1]SYNTHESE!$N384,
IF(AND([1]SYNTHESE!$AN384='[1]GRILLE COTATION'!$C$22,[1]SYNTHESE!$AK384=[1]PARAM!$B$5,[1]SYNTHESE!$AB384="CHAUDIERE  INDIV.",[1]SYNTHESE!$AA384="GAZ"),[1]BIBLIOTHEQUE!$H$8*[1]SYNTHESE!$N384,""))))</f>
        <v/>
      </c>
      <c r="G385" s="36" t="str">
        <f>IF(AND([1]SYNTHESE!$AN384='[1]GRILLE COTATION'!$C$22,[1]SYNTHESE!$AK384='[1]GRILLE COTATION'!$F$22),[1]BIBLIOTHEQUE!$H$9*[1]SYNTHESE!$N384,"")</f>
        <v/>
      </c>
      <c r="H385" s="36" t="str">
        <f>IF(AND([1]SYNTHESE!$AO384='[1]GRILLE COTATION'!$C$35,[1]SYNTHESE!$AK384='[1]GRILLE COTATION'!$F$35),[1]BIBLIOTHEQUE!$H$10*[1]SYNTHESE!$N384,
IF([1]SYNTHESE!$AO384='[1]GRILLE COTATION'!$C$38,[1]BIBLIOTHEQUE!$H$10*[1]SYNTHESE!$N384,""))</f>
        <v/>
      </c>
      <c r="I385" s="35"/>
      <c r="J385" s="36" t="str">
        <f ca="1">IF(AND(I385="",AI385="",BI385="",CI385="",DI385="",EI385="",FI385="",GI385="",HI385="",II385="",[1]SYNTHESE!$AP384='[1]GRILLE COTATION'!$C$42,[1]SYNTHESE!$AJ384&gt;'[1]GRILLE COTATION'!$G$48,[1]SYNTHESE!$M384=[1]BIBLIOTHEQUE!$F$15),[1]BIBLIOTHEQUE!$H$13*[1]SYNTHESE!$Q384*1.5,
IF(AND(I385="",AI385="",BI385="",CI385="",DI385="",EI385="",FI385="",GI385="",HI385="",II385="",[1]SYNTHESE!$AP384='[1]GRILLE COTATION'!$C$42,[1]SYNTHESE!$AJ384&gt;'[1]GRILLE COTATION'!$G$48,[1]SYNTHESE!$M384=[1]BIBLIOTHEQUE!$F$22),[1]BIBLIOTHEQUE!$H$13*[1]SYNTHESE!$Q384,""))</f>
        <v/>
      </c>
      <c r="K385" s="35"/>
      <c r="L385" s="36" t="str">
        <f ca="1">IF(AND(
[1]SYNTHESE!$AQ384='[1]GRILLE COTATION'!$C$60,
[1]SYNTHESE!$AJ384&gt;'[1]GRILLE COTATION'!$G$60,
[1]SYNTHESE!$M384=[1]BIBLIOTHEQUE!$F$22),
[1]BIBLIOTHEQUE!$H$22*[1]SYNTHESE!$F384+[1]BIBLIOTHEQUE!$H$23*[1]SYNTHESE!$G384+[1]BIBLIOTHEQUE!$H$24*[1]SYNTHESE!$H384+[1]BIBLIOTHEQUE!$H$25*[1]SYNTHESE!$I384+[1]BIBLIOTHEQUE!$H$26*[1]SYNTHESE!$J384+[1]BIBLIOTHEQUE!$H$27*[1]SYNTHESE!$K384,
IF(AND(
[1]SYNTHESE!$AQ384='[1]GRILLE COTATION'!$C$60,
[1]SYNTHESE!$AJ384&gt;'[1]GRILLE COTATION'!$G$60,
[1]SYNTHESE!$M384=[1]BIBLIOTHEQUE!$F$15),
[1]BIBLIOTHEQUE!$H$15*[1]SYNTHESE!$F384+[1]BIBLIOTHEQUE!$H$16*[1]SYNTHESE!$G384+[1]BIBLIOTHEQUE!$H$17*[1]SYNTHESE!$H384+[1]BIBLIOTHEQUE!$H$18*[1]SYNTHESE!$I384+[1]BIBLIOTHEQUE!$H$19*[1]SYNTHESE!$J384+[1]BIBLIOTHEQUE!$H$20*[1]SYNTHESE!$K384+[1]BIBLIOTHEQUE!$H$21*[1]SYNTHESE!$L384,""))</f>
        <v/>
      </c>
      <c r="M385" s="35"/>
      <c r="N385" s="36" t="str">
        <f ca="1">IF(AND([1]SYNTHESE!$AR384='[1]GRILLE COTATION'!$C$72,[1]SYNTHESE!$AJ384&gt;'[1]GRILLE COTATION'!$G$72),[1]BIBLIOTHEQUE!$H$29*[1]SYNTHESE!$Q384/[1]SYNTHESE!$P384*1.2,"")</f>
        <v/>
      </c>
      <c r="O385" s="35"/>
      <c r="P385" s="35"/>
      <c r="Q385" s="36" t="str">
        <f ca="1">IF(AND([1]SYNTHESE!$AS384='[1]GRILLE COTATION'!$C$84,[1]SYNTHESE!$AJ384&gt;'[1]GRILLE COTATION'!$G$84),[1]BIBLIOTHEQUE!$H$32*[1]SYNTHESE!$Q384/[1]SYNTHESE!$P384,"")</f>
        <v/>
      </c>
      <c r="R385" s="35"/>
      <c r="S385" s="36" t="str">
        <f ca="1">IF(AND([1]SYNTHESE!$AT384='[1]GRILLE COTATION'!$C$97,[1]SYNTHESE!$AJ384&gt;'[1]GRILLE COTATION'!$G$97),[1]BIBLIOTHEQUE!$H$35*[1]SYNTHESE!$N384,"")</f>
        <v/>
      </c>
      <c r="T385" s="36" t="str">
        <f ca="1">IF(AND([1]SYNTHESE!$AU384='[1]GRILLE COTATION'!$C$109,[1]SYNTHESE!$AJ384&gt;'[1]GRILLE COTATION'!$G$109),[1]BIBLIOTHEQUE!$H$36*[1]SYNTHESE!$N384,"")</f>
        <v/>
      </c>
      <c r="U385" s="36" t="str">
        <f ca="1">IF(AND([1]SYNTHESE!$AV384='[1]GRILLE COTATION'!$C$121,[1]SYNTHESE!$AJ384&gt;'[1]GRILLE COTATION'!$G$121),[1]BIBLIOTHEQUE!$H$37*[1]SYNTHESE!$N384,"")</f>
        <v/>
      </c>
      <c r="V385" s="35"/>
      <c r="W385" s="36" t="str">
        <f ca="1">IF(AND([1]SYNTHESE!$AW384='[1]GRILLE COTATION'!$C$134,[1]SYNTHESE!$AJ384&gt;'[1]GRILLE COTATION'!$G$134),[1]BIBLIOTHEQUE!$H$40*[1]SYNTHESE!$P384*[1]SYNTHESE!$O384,"")</f>
        <v/>
      </c>
      <c r="X385" s="36"/>
      <c r="Y385" s="36" t="str">
        <f ca="1">IF(AND([1]SYNTHESE!$AX384='[1]GRILLE COTATION'!$C$146,[1]SYNTHESE!$AJ384&gt;'[1]GRILLE COTATION'!$G$146,[1]SYNTHESE!$P384&gt;=4),[1]BIBLIOTHEQUE!$H$42*[1]SYNTHESE!$O384,"")</f>
        <v/>
      </c>
      <c r="Z385" s="37"/>
    </row>
    <row r="386" spans="1:26" x14ac:dyDescent="0.25">
      <c r="A386" s="4">
        <v>542</v>
      </c>
      <c r="B386" s="34" t="str">
        <f ca="1">IF(AND([1]SYNTHESE!$AM385='[1]GRILLE COTATION'!$C$9,[1]SYNTHESE!$W385&gt;'[1]GRILLE COTATION'!$G$9),[1]BIBLIOTHEQUE!$H$3*[1]SYNTHESE!$N385,"")</f>
        <v/>
      </c>
      <c r="C386" s="35"/>
      <c r="D386" s="36" t="str">
        <f>IF(AND([1]SYNTHESE!$AK385='[1]GRILLE COTATION'!$F$42,[1]SYNTHESE!$AP385='[1]GRILLE COTATION'!$C$42),[1]BIBLIOTHEQUE!$H$6,"")</f>
        <v/>
      </c>
      <c r="E386" s="35"/>
      <c r="F386" s="36" t="str">
        <f>IF(AND([1]SYNTHESE!$AN385='[1]GRILLE COTATION'!$C$22,[1]SYNTHESE!$AK385=[1]PARAM!$B$2,[1]SYNTHESE!$AB385="CHAUDIERE  INDIV.",[1]SYNTHESE!$AA385="GAZ"),[1]BIBLIOTHEQUE!$H$8*[1]SYNTHESE!$N385,
IF(AND([1]SYNTHESE!$AN385='[1]GRILLE COTATION'!$C$22,[1]SYNTHESE!$AK385=[1]PARAM!$B$3,[1]SYNTHESE!$AB385="CHAUDIERE  INDIV.",[1]SYNTHESE!$AA385="GAZ"),[1]BIBLIOTHEQUE!$H$8*[1]SYNTHESE!$N385,
IF(AND([1]SYNTHESE!$AN385='[1]GRILLE COTATION'!$C$22,[1]SYNTHESE!$AK385=[1]PARAM!$B$4,[1]SYNTHESE!$AB385="CHAUDIERE  INDIV.",[1]SYNTHESE!$AA385="GAZ"),[1]BIBLIOTHEQUE!$H$8*[1]SYNTHESE!$N385,
IF(AND([1]SYNTHESE!$AN385='[1]GRILLE COTATION'!$C$22,[1]SYNTHESE!$AK385=[1]PARAM!$B$5,[1]SYNTHESE!$AB385="CHAUDIERE  INDIV.",[1]SYNTHESE!$AA385="GAZ"),[1]BIBLIOTHEQUE!$H$8*[1]SYNTHESE!$N385,""))))</f>
        <v/>
      </c>
      <c r="G386" s="36" t="str">
        <f>IF(AND([1]SYNTHESE!$AN385='[1]GRILLE COTATION'!$C$22,[1]SYNTHESE!$AK385='[1]GRILLE COTATION'!$F$22),[1]BIBLIOTHEQUE!$H$9*[1]SYNTHESE!$N385,"")</f>
        <v/>
      </c>
      <c r="H386" s="36" t="str">
        <f>IF(AND([1]SYNTHESE!$AO385='[1]GRILLE COTATION'!$C$35,[1]SYNTHESE!$AK385='[1]GRILLE COTATION'!$F$35),[1]BIBLIOTHEQUE!$H$10*[1]SYNTHESE!$N385,
IF([1]SYNTHESE!$AO385='[1]GRILLE COTATION'!$C$38,[1]BIBLIOTHEQUE!$H$10*[1]SYNTHESE!$N385,""))</f>
        <v/>
      </c>
      <c r="I386" s="35"/>
      <c r="J386" s="36" t="str">
        <f ca="1">IF(AND(I386="",AI386="",BI386="",CI386="",DI386="",EI386="",FI386="",GI386="",HI386="",II386="",[1]SYNTHESE!$AP385='[1]GRILLE COTATION'!$C$42,[1]SYNTHESE!$AJ385&gt;'[1]GRILLE COTATION'!$G$48,[1]SYNTHESE!$M385=[1]BIBLIOTHEQUE!$F$15),[1]BIBLIOTHEQUE!$H$13*[1]SYNTHESE!$Q385*1.5,
IF(AND(I386="",AI386="",BI386="",CI386="",DI386="",EI386="",FI386="",GI386="",HI386="",II386="",[1]SYNTHESE!$AP385='[1]GRILLE COTATION'!$C$42,[1]SYNTHESE!$AJ385&gt;'[1]GRILLE COTATION'!$G$48,[1]SYNTHESE!$M385=[1]BIBLIOTHEQUE!$F$22),[1]BIBLIOTHEQUE!$H$13*[1]SYNTHESE!$Q385,""))</f>
        <v/>
      </c>
      <c r="K386" s="35"/>
      <c r="L386" s="36" t="str">
        <f ca="1">IF(AND(
[1]SYNTHESE!$AQ385='[1]GRILLE COTATION'!$C$60,
[1]SYNTHESE!$AJ385&gt;'[1]GRILLE COTATION'!$G$60,
[1]SYNTHESE!$M385=[1]BIBLIOTHEQUE!$F$22),
[1]BIBLIOTHEQUE!$H$22*[1]SYNTHESE!$F385+[1]BIBLIOTHEQUE!$H$23*[1]SYNTHESE!$G385+[1]BIBLIOTHEQUE!$H$24*[1]SYNTHESE!$H385+[1]BIBLIOTHEQUE!$H$25*[1]SYNTHESE!$I385+[1]BIBLIOTHEQUE!$H$26*[1]SYNTHESE!$J385+[1]BIBLIOTHEQUE!$H$27*[1]SYNTHESE!$K385,
IF(AND(
[1]SYNTHESE!$AQ385='[1]GRILLE COTATION'!$C$60,
[1]SYNTHESE!$AJ385&gt;'[1]GRILLE COTATION'!$G$60,
[1]SYNTHESE!$M385=[1]BIBLIOTHEQUE!$F$15),
[1]BIBLIOTHEQUE!$H$15*[1]SYNTHESE!$F385+[1]BIBLIOTHEQUE!$H$16*[1]SYNTHESE!$G385+[1]BIBLIOTHEQUE!$H$17*[1]SYNTHESE!$H385+[1]BIBLIOTHEQUE!$H$18*[1]SYNTHESE!$I385+[1]BIBLIOTHEQUE!$H$19*[1]SYNTHESE!$J385+[1]BIBLIOTHEQUE!$H$20*[1]SYNTHESE!$K385+[1]BIBLIOTHEQUE!$H$21*[1]SYNTHESE!$L385,""))</f>
        <v/>
      </c>
      <c r="M386" s="35"/>
      <c r="N386" s="36" t="str">
        <f ca="1">IF(AND([1]SYNTHESE!$AR385='[1]GRILLE COTATION'!$C$72,[1]SYNTHESE!$AJ385&gt;'[1]GRILLE COTATION'!$G$72),[1]BIBLIOTHEQUE!$H$29*[1]SYNTHESE!$Q385/[1]SYNTHESE!$P385*1.2,"")</f>
        <v/>
      </c>
      <c r="O386" s="35"/>
      <c r="P386" s="35"/>
      <c r="Q386" s="36" t="str">
        <f ca="1">IF(AND([1]SYNTHESE!$AS385='[1]GRILLE COTATION'!$C$84,[1]SYNTHESE!$AJ385&gt;'[1]GRILLE COTATION'!$G$84),[1]BIBLIOTHEQUE!$H$32*[1]SYNTHESE!$Q385/[1]SYNTHESE!$P385,"")</f>
        <v/>
      </c>
      <c r="R386" s="35"/>
      <c r="S386" s="36" t="str">
        <f ca="1">IF(AND([1]SYNTHESE!$AT385='[1]GRILLE COTATION'!$C$97,[1]SYNTHESE!$AJ385&gt;'[1]GRILLE COTATION'!$G$97),[1]BIBLIOTHEQUE!$H$35*[1]SYNTHESE!$N385,"")</f>
        <v/>
      </c>
      <c r="T386" s="36" t="str">
        <f ca="1">IF(AND([1]SYNTHESE!$AU385='[1]GRILLE COTATION'!$C$109,[1]SYNTHESE!$AJ385&gt;'[1]GRILLE COTATION'!$G$109),[1]BIBLIOTHEQUE!$H$36*[1]SYNTHESE!$N385,"")</f>
        <v/>
      </c>
      <c r="U386" s="36" t="str">
        <f ca="1">IF(AND([1]SYNTHESE!$AV385='[1]GRILLE COTATION'!$C$121,[1]SYNTHESE!$AJ385&gt;'[1]GRILLE COTATION'!$G$121),[1]BIBLIOTHEQUE!$H$37*[1]SYNTHESE!$N385,"")</f>
        <v/>
      </c>
      <c r="V386" s="35"/>
      <c r="W386" s="36" t="str">
        <f ca="1">IF(AND([1]SYNTHESE!$AW385='[1]GRILLE COTATION'!$C$134,[1]SYNTHESE!$AJ385&gt;'[1]GRILLE COTATION'!$G$134),[1]BIBLIOTHEQUE!$H$40*[1]SYNTHESE!$P385*[1]SYNTHESE!$O385,"")</f>
        <v/>
      </c>
      <c r="X386" s="36"/>
      <c r="Y386" s="36" t="str">
        <f ca="1">IF(AND([1]SYNTHESE!$AX385='[1]GRILLE COTATION'!$C$146,[1]SYNTHESE!$AJ385&gt;'[1]GRILLE COTATION'!$G$146,[1]SYNTHESE!$P385&gt;=4),[1]BIBLIOTHEQUE!$H$42*[1]SYNTHESE!$O385,"")</f>
        <v/>
      </c>
      <c r="Z386" s="37"/>
    </row>
    <row r="387" spans="1:26" x14ac:dyDescent="0.25">
      <c r="A387" s="4">
        <v>543</v>
      </c>
      <c r="B387" s="34" t="str">
        <f ca="1">IF(AND([1]SYNTHESE!$AM386='[1]GRILLE COTATION'!$C$9,[1]SYNTHESE!$W386&gt;'[1]GRILLE COTATION'!$G$9),[1]BIBLIOTHEQUE!$H$3*[1]SYNTHESE!$N386,"")</f>
        <v/>
      </c>
      <c r="C387" s="35"/>
      <c r="D387" s="36" t="str">
        <f>IF(AND([1]SYNTHESE!$AK386='[1]GRILLE COTATION'!$F$42,[1]SYNTHESE!$AP386='[1]GRILLE COTATION'!$C$42),[1]BIBLIOTHEQUE!$H$6,"")</f>
        <v/>
      </c>
      <c r="E387" s="35"/>
      <c r="F387" s="36" t="str">
        <f>IF(AND([1]SYNTHESE!$AN386='[1]GRILLE COTATION'!$C$22,[1]SYNTHESE!$AK386=[1]PARAM!$B$2,[1]SYNTHESE!$AB386="CHAUDIERE  INDIV.",[1]SYNTHESE!$AA386="GAZ"),[1]BIBLIOTHEQUE!$H$8*[1]SYNTHESE!$N386,
IF(AND([1]SYNTHESE!$AN386='[1]GRILLE COTATION'!$C$22,[1]SYNTHESE!$AK386=[1]PARAM!$B$3,[1]SYNTHESE!$AB386="CHAUDIERE  INDIV.",[1]SYNTHESE!$AA386="GAZ"),[1]BIBLIOTHEQUE!$H$8*[1]SYNTHESE!$N386,
IF(AND([1]SYNTHESE!$AN386='[1]GRILLE COTATION'!$C$22,[1]SYNTHESE!$AK386=[1]PARAM!$B$4,[1]SYNTHESE!$AB386="CHAUDIERE  INDIV.",[1]SYNTHESE!$AA386="GAZ"),[1]BIBLIOTHEQUE!$H$8*[1]SYNTHESE!$N386,
IF(AND([1]SYNTHESE!$AN386='[1]GRILLE COTATION'!$C$22,[1]SYNTHESE!$AK386=[1]PARAM!$B$5,[1]SYNTHESE!$AB386="CHAUDIERE  INDIV.",[1]SYNTHESE!$AA386="GAZ"),[1]BIBLIOTHEQUE!$H$8*[1]SYNTHESE!$N386,""))))</f>
        <v/>
      </c>
      <c r="G387" s="36" t="str">
        <f>IF(AND([1]SYNTHESE!$AN386='[1]GRILLE COTATION'!$C$22,[1]SYNTHESE!$AK386='[1]GRILLE COTATION'!$F$22),[1]BIBLIOTHEQUE!$H$9*[1]SYNTHESE!$N386,"")</f>
        <v/>
      </c>
      <c r="H387" s="36" t="str">
        <f>IF(AND([1]SYNTHESE!$AO386='[1]GRILLE COTATION'!$C$35,[1]SYNTHESE!$AK386='[1]GRILLE COTATION'!$F$35),[1]BIBLIOTHEQUE!$H$10*[1]SYNTHESE!$N386,
IF([1]SYNTHESE!$AO386='[1]GRILLE COTATION'!$C$38,[1]BIBLIOTHEQUE!$H$10*[1]SYNTHESE!$N386,""))</f>
        <v/>
      </c>
      <c r="I387" s="35"/>
      <c r="J387" s="36" t="str">
        <f ca="1">IF(AND(I387="",AI387="",BI387="",CI387="",DI387="",EI387="",FI387="",GI387="",HI387="",II387="",[1]SYNTHESE!$AP386='[1]GRILLE COTATION'!$C$42,[1]SYNTHESE!$AJ386&gt;'[1]GRILLE COTATION'!$G$48,[1]SYNTHESE!$M386=[1]BIBLIOTHEQUE!$F$15),[1]BIBLIOTHEQUE!$H$13*[1]SYNTHESE!$Q386*1.5,
IF(AND(I387="",AI387="",BI387="",CI387="",DI387="",EI387="",FI387="",GI387="",HI387="",II387="",[1]SYNTHESE!$AP386='[1]GRILLE COTATION'!$C$42,[1]SYNTHESE!$AJ386&gt;'[1]GRILLE COTATION'!$G$48,[1]SYNTHESE!$M386=[1]BIBLIOTHEQUE!$F$22),[1]BIBLIOTHEQUE!$H$13*[1]SYNTHESE!$Q386,""))</f>
        <v/>
      </c>
      <c r="K387" s="35"/>
      <c r="L387" s="36" t="str">
        <f ca="1">IF(AND(
[1]SYNTHESE!$AQ386='[1]GRILLE COTATION'!$C$60,
[1]SYNTHESE!$AJ386&gt;'[1]GRILLE COTATION'!$G$60,
[1]SYNTHESE!$M386=[1]BIBLIOTHEQUE!$F$22),
[1]BIBLIOTHEQUE!$H$22*[1]SYNTHESE!$F386+[1]BIBLIOTHEQUE!$H$23*[1]SYNTHESE!$G386+[1]BIBLIOTHEQUE!$H$24*[1]SYNTHESE!$H386+[1]BIBLIOTHEQUE!$H$25*[1]SYNTHESE!$I386+[1]BIBLIOTHEQUE!$H$26*[1]SYNTHESE!$J386+[1]BIBLIOTHEQUE!$H$27*[1]SYNTHESE!$K386,
IF(AND(
[1]SYNTHESE!$AQ386='[1]GRILLE COTATION'!$C$60,
[1]SYNTHESE!$AJ386&gt;'[1]GRILLE COTATION'!$G$60,
[1]SYNTHESE!$M386=[1]BIBLIOTHEQUE!$F$15),
[1]BIBLIOTHEQUE!$H$15*[1]SYNTHESE!$F386+[1]BIBLIOTHEQUE!$H$16*[1]SYNTHESE!$G386+[1]BIBLIOTHEQUE!$H$17*[1]SYNTHESE!$H386+[1]BIBLIOTHEQUE!$H$18*[1]SYNTHESE!$I386+[1]BIBLIOTHEQUE!$H$19*[1]SYNTHESE!$J386+[1]BIBLIOTHEQUE!$H$20*[1]SYNTHESE!$K386+[1]BIBLIOTHEQUE!$H$21*[1]SYNTHESE!$L386,""))</f>
        <v/>
      </c>
      <c r="M387" s="35"/>
      <c r="N387" s="36" t="str">
        <f ca="1">IF(AND([1]SYNTHESE!$AR386='[1]GRILLE COTATION'!$C$72,[1]SYNTHESE!$AJ386&gt;'[1]GRILLE COTATION'!$G$72),[1]BIBLIOTHEQUE!$H$29*[1]SYNTHESE!$Q386/[1]SYNTHESE!$P386*1.2,"")</f>
        <v/>
      </c>
      <c r="O387" s="35"/>
      <c r="P387" s="35"/>
      <c r="Q387" s="36" t="str">
        <f ca="1">IF(AND([1]SYNTHESE!$AS386='[1]GRILLE COTATION'!$C$84,[1]SYNTHESE!$AJ386&gt;'[1]GRILLE COTATION'!$G$84),[1]BIBLIOTHEQUE!$H$32*[1]SYNTHESE!$Q386/[1]SYNTHESE!$P386,"")</f>
        <v/>
      </c>
      <c r="R387" s="35"/>
      <c r="S387" s="36" t="str">
        <f ca="1">IF(AND([1]SYNTHESE!$AT386='[1]GRILLE COTATION'!$C$97,[1]SYNTHESE!$AJ386&gt;'[1]GRILLE COTATION'!$G$97),[1]BIBLIOTHEQUE!$H$35*[1]SYNTHESE!$N386,"")</f>
        <v/>
      </c>
      <c r="T387" s="36" t="str">
        <f ca="1">IF(AND([1]SYNTHESE!$AU386='[1]GRILLE COTATION'!$C$109,[1]SYNTHESE!$AJ386&gt;'[1]GRILLE COTATION'!$G$109),[1]BIBLIOTHEQUE!$H$36*[1]SYNTHESE!$N386,"")</f>
        <v/>
      </c>
      <c r="U387" s="36" t="str">
        <f ca="1">IF(AND([1]SYNTHESE!$AV386='[1]GRILLE COTATION'!$C$121,[1]SYNTHESE!$AJ386&gt;'[1]GRILLE COTATION'!$G$121),[1]BIBLIOTHEQUE!$H$37*[1]SYNTHESE!$N386,"")</f>
        <v/>
      </c>
      <c r="V387" s="35"/>
      <c r="W387" s="36" t="str">
        <f ca="1">IF(AND([1]SYNTHESE!$AW386='[1]GRILLE COTATION'!$C$134,[1]SYNTHESE!$AJ386&gt;'[1]GRILLE COTATION'!$G$134),[1]BIBLIOTHEQUE!$H$40*[1]SYNTHESE!$P386*[1]SYNTHESE!$O386,"")</f>
        <v/>
      </c>
      <c r="X387" s="36"/>
      <c r="Y387" s="36" t="str">
        <f ca="1">IF(AND([1]SYNTHESE!$AX386='[1]GRILLE COTATION'!$C$146,[1]SYNTHESE!$AJ386&gt;'[1]GRILLE COTATION'!$G$146,[1]SYNTHESE!$P386&gt;=4),[1]BIBLIOTHEQUE!$H$42*[1]SYNTHESE!$O386,"")</f>
        <v/>
      </c>
      <c r="Z387" s="37"/>
    </row>
    <row r="388" spans="1:26" x14ac:dyDescent="0.25">
      <c r="A388" s="4">
        <v>548</v>
      </c>
      <c r="B388" s="34" t="str">
        <f ca="1">IF(AND([1]SYNTHESE!$AM387='[1]GRILLE COTATION'!$C$9,[1]SYNTHESE!$W387&gt;'[1]GRILLE COTATION'!$G$9),[1]BIBLIOTHEQUE!$H$3*[1]SYNTHESE!$N387,"")</f>
        <v/>
      </c>
      <c r="C388" s="35"/>
      <c r="D388" s="36" t="str">
        <f>IF(AND([1]SYNTHESE!$AK387='[1]GRILLE COTATION'!$F$42,[1]SYNTHESE!$AP387='[1]GRILLE COTATION'!$C$42),[1]BIBLIOTHEQUE!$H$6,"")</f>
        <v/>
      </c>
      <c r="E388" s="35"/>
      <c r="F388" s="36" t="str">
        <f>IF(AND([1]SYNTHESE!$AN387='[1]GRILLE COTATION'!$C$22,[1]SYNTHESE!$AK387=[1]PARAM!$B$2,[1]SYNTHESE!$AB387="CHAUDIERE  INDIV.",[1]SYNTHESE!$AA387="GAZ"),[1]BIBLIOTHEQUE!$H$8*[1]SYNTHESE!$N387,
IF(AND([1]SYNTHESE!$AN387='[1]GRILLE COTATION'!$C$22,[1]SYNTHESE!$AK387=[1]PARAM!$B$3,[1]SYNTHESE!$AB387="CHAUDIERE  INDIV.",[1]SYNTHESE!$AA387="GAZ"),[1]BIBLIOTHEQUE!$H$8*[1]SYNTHESE!$N387,
IF(AND([1]SYNTHESE!$AN387='[1]GRILLE COTATION'!$C$22,[1]SYNTHESE!$AK387=[1]PARAM!$B$4,[1]SYNTHESE!$AB387="CHAUDIERE  INDIV.",[1]SYNTHESE!$AA387="GAZ"),[1]BIBLIOTHEQUE!$H$8*[1]SYNTHESE!$N387,
IF(AND([1]SYNTHESE!$AN387='[1]GRILLE COTATION'!$C$22,[1]SYNTHESE!$AK387=[1]PARAM!$B$5,[1]SYNTHESE!$AB387="CHAUDIERE  INDIV.",[1]SYNTHESE!$AA387="GAZ"),[1]BIBLIOTHEQUE!$H$8*[1]SYNTHESE!$N387,""))))</f>
        <v/>
      </c>
      <c r="G388" s="36" t="str">
        <f>IF(AND([1]SYNTHESE!$AN387='[1]GRILLE COTATION'!$C$22,[1]SYNTHESE!$AK387='[1]GRILLE COTATION'!$F$22),[1]BIBLIOTHEQUE!$H$9*[1]SYNTHESE!$N387,"")</f>
        <v/>
      </c>
      <c r="H388" s="36" t="str">
        <f>IF(AND([1]SYNTHESE!$AO387='[1]GRILLE COTATION'!$C$35,[1]SYNTHESE!$AK387='[1]GRILLE COTATION'!$F$35),[1]BIBLIOTHEQUE!$H$10*[1]SYNTHESE!$N387,
IF([1]SYNTHESE!$AO387='[1]GRILLE COTATION'!$C$38,[1]BIBLIOTHEQUE!$H$10*[1]SYNTHESE!$N387,""))</f>
        <v/>
      </c>
      <c r="I388" s="35"/>
      <c r="J388" s="36" t="str">
        <f ca="1">IF(AND(I388="",AI388="",BI388="",CI388="",DI388="",EI388="",FI388="",GI388="",HI388="",II388="",[1]SYNTHESE!$AP387='[1]GRILLE COTATION'!$C$42,[1]SYNTHESE!$AJ387&gt;'[1]GRILLE COTATION'!$G$48,[1]SYNTHESE!$M387=[1]BIBLIOTHEQUE!$F$15),[1]BIBLIOTHEQUE!$H$13*[1]SYNTHESE!$Q387*1.5,
IF(AND(I388="",AI388="",BI388="",CI388="",DI388="",EI388="",FI388="",GI388="",HI388="",II388="",[1]SYNTHESE!$AP387='[1]GRILLE COTATION'!$C$42,[1]SYNTHESE!$AJ387&gt;'[1]GRILLE COTATION'!$G$48,[1]SYNTHESE!$M387=[1]BIBLIOTHEQUE!$F$22),[1]BIBLIOTHEQUE!$H$13*[1]SYNTHESE!$Q387,""))</f>
        <v/>
      </c>
      <c r="K388" s="35"/>
      <c r="L388" s="36" t="str">
        <f ca="1">IF(AND(
[1]SYNTHESE!$AQ387='[1]GRILLE COTATION'!$C$60,
[1]SYNTHESE!$AJ387&gt;'[1]GRILLE COTATION'!$G$60,
[1]SYNTHESE!$M387=[1]BIBLIOTHEQUE!$F$22),
[1]BIBLIOTHEQUE!$H$22*[1]SYNTHESE!$F387+[1]BIBLIOTHEQUE!$H$23*[1]SYNTHESE!$G387+[1]BIBLIOTHEQUE!$H$24*[1]SYNTHESE!$H387+[1]BIBLIOTHEQUE!$H$25*[1]SYNTHESE!$I387+[1]BIBLIOTHEQUE!$H$26*[1]SYNTHESE!$J387+[1]BIBLIOTHEQUE!$H$27*[1]SYNTHESE!$K387,
IF(AND(
[1]SYNTHESE!$AQ387='[1]GRILLE COTATION'!$C$60,
[1]SYNTHESE!$AJ387&gt;'[1]GRILLE COTATION'!$G$60,
[1]SYNTHESE!$M387=[1]BIBLIOTHEQUE!$F$15),
[1]BIBLIOTHEQUE!$H$15*[1]SYNTHESE!$F387+[1]BIBLIOTHEQUE!$H$16*[1]SYNTHESE!$G387+[1]BIBLIOTHEQUE!$H$17*[1]SYNTHESE!$H387+[1]BIBLIOTHEQUE!$H$18*[1]SYNTHESE!$I387+[1]BIBLIOTHEQUE!$H$19*[1]SYNTHESE!$J387+[1]BIBLIOTHEQUE!$H$20*[1]SYNTHESE!$K387+[1]BIBLIOTHEQUE!$H$21*[1]SYNTHESE!$L387,""))</f>
        <v/>
      </c>
      <c r="M388" s="35"/>
      <c r="N388" s="36" t="str">
        <f ca="1">IF(AND([1]SYNTHESE!$AR387='[1]GRILLE COTATION'!$C$72,[1]SYNTHESE!$AJ387&gt;'[1]GRILLE COTATION'!$G$72),[1]BIBLIOTHEQUE!$H$29*[1]SYNTHESE!$Q387/[1]SYNTHESE!$P387*1.2,"")</f>
        <v/>
      </c>
      <c r="O388" s="35"/>
      <c r="P388" s="35"/>
      <c r="Q388" s="36" t="str">
        <f ca="1">IF(AND([1]SYNTHESE!$AS387='[1]GRILLE COTATION'!$C$84,[1]SYNTHESE!$AJ387&gt;'[1]GRILLE COTATION'!$G$84),[1]BIBLIOTHEQUE!$H$32*[1]SYNTHESE!$Q387/[1]SYNTHESE!$P387,"")</f>
        <v/>
      </c>
      <c r="R388" s="35"/>
      <c r="S388" s="36" t="str">
        <f ca="1">IF(AND([1]SYNTHESE!$AT387='[1]GRILLE COTATION'!$C$97,[1]SYNTHESE!$AJ387&gt;'[1]GRILLE COTATION'!$G$97),[1]BIBLIOTHEQUE!$H$35*[1]SYNTHESE!$N387,"")</f>
        <v/>
      </c>
      <c r="T388" s="36" t="str">
        <f ca="1">IF(AND([1]SYNTHESE!$AU387='[1]GRILLE COTATION'!$C$109,[1]SYNTHESE!$AJ387&gt;'[1]GRILLE COTATION'!$G$109),[1]BIBLIOTHEQUE!$H$36*[1]SYNTHESE!$N387,"")</f>
        <v/>
      </c>
      <c r="U388" s="36" t="str">
        <f ca="1">IF(AND([1]SYNTHESE!$AV387='[1]GRILLE COTATION'!$C$121,[1]SYNTHESE!$AJ387&gt;'[1]GRILLE COTATION'!$G$121),[1]BIBLIOTHEQUE!$H$37*[1]SYNTHESE!$N387,"")</f>
        <v/>
      </c>
      <c r="V388" s="35"/>
      <c r="W388" s="36" t="str">
        <f ca="1">IF(AND([1]SYNTHESE!$AW387='[1]GRILLE COTATION'!$C$134,[1]SYNTHESE!$AJ387&gt;'[1]GRILLE COTATION'!$G$134),[1]BIBLIOTHEQUE!$H$40*[1]SYNTHESE!$P387*[1]SYNTHESE!$O387,"")</f>
        <v/>
      </c>
      <c r="X388" s="36"/>
      <c r="Y388" s="36" t="str">
        <f ca="1">IF(AND([1]SYNTHESE!$AX387='[1]GRILLE COTATION'!$C$146,[1]SYNTHESE!$AJ387&gt;'[1]GRILLE COTATION'!$G$146,[1]SYNTHESE!$P387&gt;=4),[1]BIBLIOTHEQUE!$H$42*[1]SYNTHESE!$O387,"")</f>
        <v/>
      </c>
      <c r="Z388" s="37"/>
    </row>
    <row r="389" spans="1:26" x14ac:dyDescent="0.25">
      <c r="A389" s="4">
        <v>549</v>
      </c>
      <c r="B389" s="34" t="str">
        <f ca="1">IF(AND([1]SYNTHESE!$AM388='[1]GRILLE COTATION'!$C$9,[1]SYNTHESE!$W388&gt;'[1]GRILLE COTATION'!$G$9),[1]BIBLIOTHEQUE!$H$3*[1]SYNTHESE!$N388,"")</f>
        <v/>
      </c>
      <c r="C389" s="35"/>
      <c r="D389" s="36" t="str">
        <f>IF(AND([1]SYNTHESE!$AK388='[1]GRILLE COTATION'!$F$42,[1]SYNTHESE!$AP388='[1]GRILLE COTATION'!$C$42),[1]BIBLIOTHEQUE!$H$6,"")</f>
        <v/>
      </c>
      <c r="E389" s="35"/>
      <c r="F389" s="36" t="str">
        <f>IF(AND([1]SYNTHESE!$AN388='[1]GRILLE COTATION'!$C$22,[1]SYNTHESE!$AK388=[1]PARAM!$B$2,[1]SYNTHESE!$AB388="CHAUDIERE  INDIV.",[1]SYNTHESE!$AA388="GAZ"),[1]BIBLIOTHEQUE!$H$8*[1]SYNTHESE!$N388,
IF(AND([1]SYNTHESE!$AN388='[1]GRILLE COTATION'!$C$22,[1]SYNTHESE!$AK388=[1]PARAM!$B$3,[1]SYNTHESE!$AB388="CHAUDIERE  INDIV.",[1]SYNTHESE!$AA388="GAZ"),[1]BIBLIOTHEQUE!$H$8*[1]SYNTHESE!$N388,
IF(AND([1]SYNTHESE!$AN388='[1]GRILLE COTATION'!$C$22,[1]SYNTHESE!$AK388=[1]PARAM!$B$4,[1]SYNTHESE!$AB388="CHAUDIERE  INDIV.",[1]SYNTHESE!$AA388="GAZ"),[1]BIBLIOTHEQUE!$H$8*[1]SYNTHESE!$N388,
IF(AND([1]SYNTHESE!$AN388='[1]GRILLE COTATION'!$C$22,[1]SYNTHESE!$AK388=[1]PARAM!$B$5,[1]SYNTHESE!$AB388="CHAUDIERE  INDIV.",[1]SYNTHESE!$AA388="GAZ"),[1]BIBLIOTHEQUE!$H$8*[1]SYNTHESE!$N388,""))))</f>
        <v/>
      </c>
      <c r="G389" s="36" t="str">
        <f>IF(AND([1]SYNTHESE!$AN388='[1]GRILLE COTATION'!$C$22,[1]SYNTHESE!$AK388='[1]GRILLE COTATION'!$F$22),[1]BIBLIOTHEQUE!$H$9*[1]SYNTHESE!$N388,"")</f>
        <v/>
      </c>
      <c r="H389" s="36" t="str">
        <f>IF(AND([1]SYNTHESE!$AO388='[1]GRILLE COTATION'!$C$35,[1]SYNTHESE!$AK388='[1]GRILLE COTATION'!$F$35),[1]BIBLIOTHEQUE!$H$10*[1]SYNTHESE!$N388,
IF([1]SYNTHESE!$AO388='[1]GRILLE COTATION'!$C$38,[1]BIBLIOTHEQUE!$H$10*[1]SYNTHESE!$N388,""))</f>
        <v/>
      </c>
      <c r="I389" s="35"/>
      <c r="J389" s="36" t="str">
        <f ca="1">IF(AND(I389="",AI389="",BI389="",CI389="",DI389="",EI389="",FI389="",GI389="",HI389="",II389="",[1]SYNTHESE!$AP388='[1]GRILLE COTATION'!$C$42,[1]SYNTHESE!$AJ388&gt;'[1]GRILLE COTATION'!$G$48,[1]SYNTHESE!$M388=[1]BIBLIOTHEQUE!$F$15),[1]BIBLIOTHEQUE!$H$13*[1]SYNTHESE!$Q388*1.5,
IF(AND(I389="",AI389="",BI389="",CI389="",DI389="",EI389="",FI389="",GI389="",HI389="",II389="",[1]SYNTHESE!$AP388='[1]GRILLE COTATION'!$C$42,[1]SYNTHESE!$AJ388&gt;'[1]GRILLE COTATION'!$G$48,[1]SYNTHESE!$M388=[1]BIBLIOTHEQUE!$F$22),[1]BIBLIOTHEQUE!$H$13*[1]SYNTHESE!$Q388,""))</f>
        <v/>
      </c>
      <c r="K389" s="35"/>
      <c r="L389" s="36" t="str">
        <f ca="1">IF(AND(
[1]SYNTHESE!$AQ388='[1]GRILLE COTATION'!$C$60,
[1]SYNTHESE!$AJ388&gt;'[1]GRILLE COTATION'!$G$60,
[1]SYNTHESE!$M388=[1]BIBLIOTHEQUE!$F$22),
[1]BIBLIOTHEQUE!$H$22*[1]SYNTHESE!$F388+[1]BIBLIOTHEQUE!$H$23*[1]SYNTHESE!$G388+[1]BIBLIOTHEQUE!$H$24*[1]SYNTHESE!$H388+[1]BIBLIOTHEQUE!$H$25*[1]SYNTHESE!$I388+[1]BIBLIOTHEQUE!$H$26*[1]SYNTHESE!$J388+[1]BIBLIOTHEQUE!$H$27*[1]SYNTHESE!$K388,
IF(AND(
[1]SYNTHESE!$AQ388='[1]GRILLE COTATION'!$C$60,
[1]SYNTHESE!$AJ388&gt;'[1]GRILLE COTATION'!$G$60,
[1]SYNTHESE!$M388=[1]BIBLIOTHEQUE!$F$15),
[1]BIBLIOTHEQUE!$H$15*[1]SYNTHESE!$F388+[1]BIBLIOTHEQUE!$H$16*[1]SYNTHESE!$G388+[1]BIBLIOTHEQUE!$H$17*[1]SYNTHESE!$H388+[1]BIBLIOTHEQUE!$H$18*[1]SYNTHESE!$I388+[1]BIBLIOTHEQUE!$H$19*[1]SYNTHESE!$J388+[1]BIBLIOTHEQUE!$H$20*[1]SYNTHESE!$K388+[1]BIBLIOTHEQUE!$H$21*[1]SYNTHESE!$L388,""))</f>
        <v/>
      </c>
      <c r="M389" s="35"/>
      <c r="N389" s="36" t="str">
        <f ca="1">IF(AND([1]SYNTHESE!$AR388='[1]GRILLE COTATION'!$C$72,[1]SYNTHESE!$AJ388&gt;'[1]GRILLE COTATION'!$G$72),[1]BIBLIOTHEQUE!$H$29*[1]SYNTHESE!$Q388/[1]SYNTHESE!$P388*1.2,"")</f>
        <v/>
      </c>
      <c r="O389" s="35"/>
      <c r="P389" s="35"/>
      <c r="Q389" s="36" t="str">
        <f ca="1">IF(AND([1]SYNTHESE!$AS388='[1]GRILLE COTATION'!$C$84,[1]SYNTHESE!$AJ388&gt;'[1]GRILLE COTATION'!$G$84),[1]BIBLIOTHEQUE!$H$32*[1]SYNTHESE!$Q388/[1]SYNTHESE!$P388,"")</f>
        <v/>
      </c>
      <c r="R389" s="35"/>
      <c r="S389" s="36" t="str">
        <f ca="1">IF(AND([1]SYNTHESE!$AT388='[1]GRILLE COTATION'!$C$97,[1]SYNTHESE!$AJ388&gt;'[1]GRILLE COTATION'!$G$97),[1]BIBLIOTHEQUE!$H$35*[1]SYNTHESE!$N388,"")</f>
        <v/>
      </c>
      <c r="T389" s="36" t="str">
        <f ca="1">IF(AND([1]SYNTHESE!$AU388='[1]GRILLE COTATION'!$C$109,[1]SYNTHESE!$AJ388&gt;'[1]GRILLE COTATION'!$G$109),[1]BIBLIOTHEQUE!$H$36*[1]SYNTHESE!$N388,"")</f>
        <v/>
      </c>
      <c r="U389" s="36" t="str">
        <f ca="1">IF(AND([1]SYNTHESE!$AV388='[1]GRILLE COTATION'!$C$121,[1]SYNTHESE!$AJ388&gt;'[1]GRILLE COTATION'!$G$121),[1]BIBLIOTHEQUE!$H$37*[1]SYNTHESE!$N388,"")</f>
        <v/>
      </c>
      <c r="V389" s="35"/>
      <c r="W389" s="36" t="str">
        <f ca="1">IF(AND([1]SYNTHESE!$AW388='[1]GRILLE COTATION'!$C$134,[1]SYNTHESE!$AJ388&gt;'[1]GRILLE COTATION'!$G$134),[1]BIBLIOTHEQUE!$H$40*[1]SYNTHESE!$P388*[1]SYNTHESE!$O388,"")</f>
        <v/>
      </c>
      <c r="X389" s="36"/>
      <c r="Y389" s="36" t="str">
        <f ca="1">IF(AND([1]SYNTHESE!$AX388='[1]GRILLE COTATION'!$C$146,[1]SYNTHESE!$AJ388&gt;'[1]GRILLE COTATION'!$G$146,[1]SYNTHESE!$P388&gt;=4),[1]BIBLIOTHEQUE!$H$42*[1]SYNTHESE!$O388,"")</f>
        <v/>
      </c>
      <c r="Z389" s="37"/>
    </row>
    <row r="390" spans="1:26" x14ac:dyDescent="0.25">
      <c r="A390" s="4">
        <v>551</v>
      </c>
      <c r="B390" s="34" t="str">
        <f ca="1">IF(AND([1]SYNTHESE!$AM389='[1]GRILLE COTATION'!$C$9,[1]SYNTHESE!$W389&gt;'[1]GRILLE COTATION'!$G$9),[1]BIBLIOTHEQUE!$H$3*[1]SYNTHESE!$N389,"")</f>
        <v/>
      </c>
      <c r="C390" s="35"/>
      <c r="D390" s="36" t="str">
        <f>IF(AND([1]SYNTHESE!$AK389='[1]GRILLE COTATION'!$F$42,[1]SYNTHESE!$AP389='[1]GRILLE COTATION'!$C$42),[1]BIBLIOTHEQUE!$H$6,"")</f>
        <v/>
      </c>
      <c r="E390" s="35"/>
      <c r="F390" s="36" t="str">
        <f>IF(AND([1]SYNTHESE!$AN389='[1]GRILLE COTATION'!$C$22,[1]SYNTHESE!$AK389=[1]PARAM!$B$2,[1]SYNTHESE!$AB389="CHAUDIERE  INDIV.",[1]SYNTHESE!$AA389="GAZ"),[1]BIBLIOTHEQUE!$H$8*[1]SYNTHESE!$N389,
IF(AND([1]SYNTHESE!$AN389='[1]GRILLE COTATION'!$C$22,[1]SYNTHESE!$AK389=[1]PARAM!$B$3,[1]SYNTHESE!$AB389="CHAUDIERE  INDIV.",[1]SYNTHESE!$AA389="GAZ"),[1]BIBLIOTHEQUE!$H$8*[1]SYNTHESE!$N389,
IF(AND([1]SYNTHESE!$AN389='[1]GRILLE COTATION'!$C$22,[1]SYNTHESE!$AK389=[1]PARAM!$B$4,[1]SYNTHESE!$AB389="CHAUDIERE  INDIV.",[1]SYNTHESE!$AA389="GAZ"),[1]BIBLIOTHEQUE!$H$8*[1]SYNTHESE!$N389,
IF(AND([1]SYNTHESE!$AN389='[1]GRILLE COTATION'!$C$22,[1]SYNTHESE!$AK389=[1]PARAM!$B$5,[1]SYNTHESE!$AB389="CHAUDIERE  INDIV.",[1]SYNTHESE!$AA389="GAZ"),[1]BIBLIOTHEQUE!$H$8*[1]SYNTHESE!$N389,""))))</f>
        <v/>
      </c>
      <c r="G390" s="36" t="str">
        <f>IF(AND([1]SYNTHESE!$AN389='[1]GRILLE COTATION'!$C$22,[1]SYNTHESE!$AK389='[1]GRILLE COTATION'!$F$22),[1]BIBLIOTHEQUE!$H$9*[1]SYNTHESE!$N389,"")</f>
        <v/>
      </c>
      <c r="H390" s="36" t="str">
        <f>IF(AND([1]SYNTHESE!$AO389='[1]GRILLE COTATION'!$C$35,[1]SYNTHESE!$AK389='[1]GRILLE COTATION'!$F$35),[1]BIBLIOTHEQUE!$H$10*[1]SYNTHESE!$N389,
IF([1]SYNTHESE!$AO389='[1]GRILLE COTATION'!$C$38,[1]BIBLIOTHEQUE!$H$10*[1]SYNTHESE!$N389,""))</f>
        <v/>
      </c>
      <c r="I390" s="35"/>
      <c r="J390" s="36" t="str">
        <f ca="1">IF(AND(I390="",AI390="",BI390="",CI390="",DI390="",EI390="",FI390="",GI390="",HI390="",II390="",[1]SYNTHESE!$AP389='[1]GRILLE COTATION'!$C$42,[1]SYNTHESE!$AJ389&gt;'[1]GRILLE COTATION'!$G$48,[1]SYNTHESE!$M389=[1]BIBLIOTHEQUE!$F$15),[1]BIBLIOTHEQUE!$H$13*[1]SYNTHESE!$Q389*1.5,
IF(AND(I390="",AI390="",BI390="",CI390="",DI390="",EI390="",FI390="",GI390="",HI390="",II390="",[1]SYNTHESE!$AP389='[1]GRILLE COTATION'!$C$42,[1]SYNTHESE!$AJ389&gt;'[1]GRILLE COTATION'!$G$48,[1]SYNTHESE!$M389=[1]BIBLIOTHEQUE!$F$22),[1]BIBLIOTHEQUE!$H$13*[1]SYNTHESE!$Q389,""))</f>
        <v/>
      </c>
      <c r="K390" s="35"/>
      <c r="L390" s="36" t="str">
        <f ca="1">IF(AND(
[1]SYNTHESE!$AQ389='[1]GRILLE COTATION'!$C$60,
[1]SYNTHESE!$AJ389&gt;'[1]GRILLE COTATION'!$G$60,
[1]SYNTHESE!$M389=[1]BIBLIOTHEQUE!$F$22),
[1]BIBLIOTHEQUE!$H$22*[1]SYNTHESE!$F389+[1]BIBLIOTHEQUE!$H$23*[1]SYNTHESE!$G389+[1]BIBLIOTHEQUE!$H$24*[1]SYNTHESE!$H389+[1]BIBLIOTHEQUE!$H$25*[1]SYNTHESE!$I389+[1]BIBLIOTHEQUE!$H$26*[1]SYNTHESE!$J389+[1]BIBLIOTHEQUE!$H$27*[1]SYNTHESE!$K389,
IF(AND(
[1]SYNTHESE!$AQ389='[1]GRILLE COTATION'!$C$60,
[1]SYNTHESE!$AJ389&gt;'[1]GRILLE COTATION'!$G$60,
[1]SYNTHESE!$M389=[1]BIBLIOTHEQUE!$F$15),
[1]BIBLIOTHEQUE!$H$15*[1]SYNTHESE!$F389+[1]BIBLIOTHEQUE!$H$16*[1]SYNTHESE!$G389+[1]BIBLIOTHEQUE!$H$17*[1]SYNTHESE!$H389+[1]BIBLIOTHEQUE!$H$18*[1]SYNTHESE!$I389+[1]BIBLIOTHEQUE!$H$19*[1]SYNTHESE!$J389+[1]BIBLIOTHEQUE!$H$20*[1]SYNTHESE!$K389+[1]BIBLIOTHEQUE!$H$21*[1]SYNTHESE!$L389,""))</f>
        <v/>
      </c>
      <c r="M390" s="35"/>
      <c r="N390" s="36" t="str">
        <f ca="1">IF(AND([1]SYNTHESE!$AR389='[1]GRILLE COTATION'!$C$72,[1]SYNTHESE!$AJ389&gt;'[1]GRILLE COTATION'!$G$72),[1]BIBLIOTHEQUE!$H$29*[1]SYNTHESE!$Q389/[1]SYNTHESE!$P389*1.2,"")</f>
        <v/>
      </c>
      <c r="O390" s="35"/>
      <c r="P390" s="35"/>
      <c r="Q390" s="36" t="str">
        <f ca="1">IF(AND([1]SYNTHESE!$AS389='[1]GRILLE COTATION'!$C$84,[1]SYNTHESE!$AJ389&gt;'[1]GRILLE COTATION'!$G$84),[1]BIBLIOTHEQUE!$H$32*[1]SYNTHESE!$Q389/[1]SYNTHESE!$P389,"")</f>
        <v/>
      </c>
      <c r="R390" s="35"/>
      <c r="S390" s="36" t="str">
        <f ca="1">IF(AND([1]SYNTHESE!$AT389='[1]GRILLE COTATION'!$C$97,[1]SYNTHESE!$AJ389&gt;'[1]GRILLE COTATION'!$G$97),[1]BIBLIOTHEQUE!$H$35*[1]SYNTHESE!$N389,"")</f>
        <v/>
      </c>
      <c r="T390" s="36" t="str">
        <f ca="1">IF(AND([1]SYNTHESE!$AU389='[1]GRILLE COTATION'!$C$109,[1]SYNTHESE!$AJ389&gt;'[1]GRILLE COTATION'!$G$109),[1]BIBLIOTHEQUE!$H$36*[1]SYNTHESE!$N389,"")</f>
        <v/>
      </c>
      <c r="U390" s="36" t="str">
        <f ca="1">IF(AND([1]SYNTHESE!$AV389='[1]GRILLE COTATION'!$C$121,[1]SYNTHESE!$AJ389&gt;'[1]GRILLE COTATION'!$G$121),[1]BIBLIOTHEQUE!$H$37*[1]SYNTHESE!$N389,"")</f>
        <v/>
      </c>
      <c r="V390" s="35"/>
      <c r="W390" s="36" t="str">
        <f ca="1">IF(AND([1]SYNTHESE!$AW389='[1]GRILLE COTATION'!$C$134,[1]SYNTHESE!$AJ389&gt;'[1]GRILLE COTATION'!$G$134),[1]BIBLIOTHEQUE!$H$40*[1]SYNTHESE!$P389*[1]SYNTHESE!$O389,"")</f>
        <v/>
      </c>
      <c r="X390" s="36"/>
      <c r="Y390" s="36" t="str">
        <f ca="1">IF(AND([1]SYNTHESE!$AX389='[1]GRILLE COTATION'!$C$146,[1]SYNTHESE!$AJ389&gt;'[1]GRILLE COTATION'!$G$146,[1]SYNTHESE!$P389&gt;=4),[1]BIBLIOTHEQUE!$H$42*[1]SYNTHESE!$O389,"")</f>
        <v/>
      </c>
      <c r="Z390" s="37"/>
    </row>
    <row r="391" spans="1:26" x14ac:dyDescent="0.25">
      <c r="A391" s="4">
        <v>552</v>
      </c>
      <c r="B391" s="34" t="str">
        <f ca="1">IF(AND([1]SYNTHESE!$AM390='[1]GRILLE COTATION'!$C$9,[1]SYNTHESE!$W390&gt;'[1]GRILLE COTATION'!$G$9),[1]BIBLIOTHEQUE!$H$3*[1]SYNTHESE!$N390,"")</f>
        <v/>
      </c>
      <c r="C391" s="35"/>
      <c r="D391" s="36" t="str">
        <f>IF(AND([1]SYNTHESE!$AK390='[1]GRILLE COTATION'!$F$42,[1]SYNTHESE!$AP390='[1]GRILLE COTATION'!$C$42),[1]BIBLIOTHEQUE!$H$6,"")</f>
        <v/>
      </c>
      <c r="E391" s="35"/>
      <c r="F391" s="36" t="str">
        <f>IF(AND([1]SYNTHESE!$AN390='[1]GRILLE COTATION'!$C$22,[1]SYNTHESE!$AK390=[1]PARAM!$B$2,[1]SYNTHESE!$AB390="CHAUDIERE  INDIV.",[1]SYNTHESE!$AA390="GAZ"),[1]BIBLIOTHEQUE!$H$8*[1]SYNTHESE!$N390,
IF(AND([1]SYNTHESE!$AN390='[1]GRILLE COTATION'!$C$22,[1]SYNTHESE!$AK390=[1]PARAM!$B$3,[1]SYNTHESE!$AB390="CHAUDIERE  INDIV.",[1]SYNTHESE!$AA390="GAZ"),[1]BIBLIOTHEQUE!$H$8*[1]SYNTHESE!$N390,
IF(AND([1]SYNTHESE!$AN390='[1]GRILLE COTATION'!$C$22,[1]SYNTHESE!$AK390=[1]PARAM!$B$4,[1]SYNTHESE!$AB390="CHAUDIERE  INDIV.",[1]SYNTHESE!$AA390="GAZ"),[1]BIBLIOTHEQUE!$H$8*[1]SYNTHESE!$N390,
IF(AND([1]SYNTHESE!$AN390='[1]GRILLE COTATION'!$C$22,[1]SYNTHESE!$AK390=[1]PARAM!$B$5,[1]SYNTHESE!$AB390="CHAUDIERE  INDIV.",[1]SYNTHESE!$AA390="GAZ"),[1]BIBLIOTHEQUE!$H$8*[1]SYNTHESE!$N390,""))))</f>
        <v/>
      </c>
      <c r="G391" s="36" t="str">
        <f>IF(AND([1]SYNTHESE!$AN390='[1]GRILLE COTATION'!$C$22,[1]SYNTHESE!$AK390='[1]GRILLE COTATION'!$F$22),[1]BIBLIOTHEQUE!$H$9*[1]SYNTHESE!$N390,"")</f>
        <v/>
      </c>
      <c r="H391" s="36" t="str">
        <f>IF(AND([1]SYNTHESE!$AO390='[1]GRILLE COTATION'!$C$35,[1]SYNTHESE!$AK390='[1]GRILLE COTATION'!$F$35),[1]BIBLIOTHEQUE!$H$10*[1]SYNTHESE!$N390,
IF([1]SYNTHESE!$AO390='[1]GRILLE COTATION'!$C$38,[1]BIBLIOTHEQUE!$H$10*[1]SYNTHESE!$N390,""))</f>
        <v/>
      </c>
      <c r="I391" s="35"/>
      <c r="J391" s="36" t="str">
        <f ca="1">IF(AND(I391="",AI391="",BI391="",CI391="",DI391="",EI391="",FI391="",GI391="",HI391="",II391="",[1]SYNTHESE!$AP390='[1]GRILLE COTATION'!$C$42,[1]SYNTHESE!$AJ390&gt;'[1]GRILLE COTATION'!$G$48,[1]SYNTHESE!$M390=[1]BIBLIOTHEQUE!$F$15),[1]BIBLIOTHEQUE!$H$13*[1]SYNTHESE!$Q390*1.5,
IF(AND(I391="",AI391="",BI391="",CI391="",DI391="",EI391="",FI391="",GI391="",HI391="",II391="",[1]SYNTHESE!$AP390='[1]GRILLE COTATION'!$C$42,[1]SYNTHESE!$AJ390&gt;'[1]GRILLE COTATION'!$G$48,[1]SYNTHESE!$M390=[1]BIBLIOTHEQUE!$F$22),[1]BIBLIOTHEQUE!$H$13*[1]SYNTHESE!$Q390,""))</f>
        <v/>
      </c>
      <c r="K391" s="35"/>
      <c r="L391" s="36" t="str">
        <f ca="1">IF(AND(
[1]SYNTHESE!$AQ390='[1]GRILLE COTATION'!$C$60,
[1]SYNTHESE!$AJ390&gt;'[1]GRILLE COTATION'!$G$60,
[1]SYNTHESE!$M390=[1]BIBLIOTHEQUE!$F$22),
[1]BIBLIOTHEQUE!$H$22*[1]SYNTHESE!$F390+[1]BIBLIOTHEQUE!$H$23*[1]SYNTHESE!$G390+[1]BIBLIOTHEQUE!$H$24*[1]SYNTHESE!$H390+[1]BIBLIOTHEQUE!$H$25*[1]SYNTHESE!$I390+[1]BIBLIOTHEQUE!$H$26*[1]SYNTHESE!$J390+[1]BIBLIOTHEQUE!$H$27*[1]SYNTHESE!$K390,
IF(AND(
[1]SYNTHESE!$AQ390='[1]GRILLE COTATION'!$C$60,
[1]SYNTHESE!$AJ390&gt;'[1]GRILLE COTATION'!$G$60,
[1]SYNTHESE!$M390=[1]BIBLIOTHEQUE!$F$15),
[1]BIBLIOTHEQUE!$H$15*[1]SYNTHESE!$F390+[1]BIBLIOTHEQUE!$H$16*[1]SYNTHESE!$G390+[1]BIBLIOTHEQUE!$H$17*[1]SYNTHESE!$H390+[1]BIBLIOTHEQUE!$H$18*[1]SYNTHESE!$I390+[1]BIBLIOTHEQUE!$H$19*[1]SYNTHESE!$J390+[1]BIBLIOTHEQUE!$H$20*[1]SYNTHESE!$K390+[1]BIBLIOTHEQUE!$H$21*[1]SYNTHESE!$L390,""))</f>
        <v/>
      </c>
      <c r="M391" s="35"/>
      <c r="N391" s="36" t="str">
        <f ca="1">IF(AND([1]SYNTHESE!$AR390='[1]GRILLE COTATION'!$C$72,[1]SYNTHESE!$AJ390&gt;'[1]GRILLE COTATION'!$G$72),[1]BIBLIOTHEQUE!$H$29*[1]SYNTHESE!$Q390/[1]SYNTHESE!$P390*1.2,"")</f>
        <v/>
      </c>
      <c r="O391" s="35"/>
      <c r="P391" s="35"/>
      <c r="Q391" s="36" t="str">
        <f ca="1">IF(AND([1]SYNTHESE!$AS390='[1]GRILLE COTATION'!$C$84,[1]SYNTHESE!$AJ390&gt;'[1]GRILLE COTATION'!$G$84),[1]BIBLIOTHEQUE!$H$32*[1]SYNTHESE!$Q390/[1]SYNTHESE!$P390,"")</f>
        <v/>
      </c>
      <c r="R391" s="35"/>
      <c r="S391" s="36" t="str">
        <f ca="1">IF(AND([1]SYNTHESE!$AT390='[1]GRILLE COTATION'!$C$97,[1]SYNTHESE!$AJ390&gt;'[1]GRILLE COTATION'!$G$97),[1]BIBLIOTHEQUE!$H$35*[1]SYNTHESE!$N390,"")</f>
        <v/>
      </c>
      <c r="T391" s="36" t="str">
        <f ca="1">IF(AND([1]SYNTHESE!$AU390='[1]GRILLE COTATION'!$C$109,[1]SYNTHESE!$AJ390&gt;'[1]GRILLE COTATION'!$G$109),[1]BIBLIOTHEQUE!$H$36*[1]SYNTHESE!$N390,"")</f>
        <v/>
      </c>
      <c r="U391" s="36" t="str">
        <f ca="1">IF(AND([1]SYNTHESE!$AV390='[1]GRILLE COTATION'!$C$121,[1]SYNTHESE!$AJ390&gt;'[1]GRILLE COTATION'!$G$121),[1]BIBLIOTHEQUE!$H$37*[1]SYNTHESE!$N390,"")</f>
        <v/>
      </c>
      <c r="V391" s="35"/>
      <c r="W391" s="36" t="str">
        <f ca="1">IF(AND([1]SYNTHESE!$AW390='[1]GRILLE COTATION'!$C$134,[1]SYNTHESE!$AJ390&gt;'[1]GRILLE COTATION'!$G$134),[1]BIBLIOTHEQUE!$H$40*[1]SYNTHESE!$P390*[1]SYNTHESE!$O390,"")</f>
        <v/>
      </c>
      <c r="X391" s="36"/>
      <c r="Y391" s="36" t="str">
        <f ca="1">IF(AND([1]SYNTHESE!$AX390='[1]GRILLE COTATION'!$C$146,[1]SYNTHESE!$AJ390&gt;'[1]GRILLE COTATION'!$G$146,[1]SYNTHESE!$P390&gt;=4),[1]BIBLIOTHEQUE!$H$42*[1]SYNTHESE!$O390,"")</f>
        <v/>
      </c>
      <c r="Z391" s="37"/>
    </row>
    <row r="392" spans="1:26" x14ac:dyDescent="0.25">
      <c r="A392" s="4">
        <v>560</v>
      </c>
      <c r="B392" s="34" t="str">
        <f ca="1">IF(AND([1]SYNTHESE!$AM391='[1]GRILLE COTATION'!$C$9,[1]SYNTHESE!$W391&gt;'[1]GRILLE COTATION'!$G$9),[1]BIBLIOTHEQUE!$H$3*[1]SYNTHESE!$N391,"")</f>
        <v/>
      </c>
      <c r="C392" s="35"/>
      <c r="D392" s="36" t="str">
        <f>IF(AND([1]SYNTHESE!$AK391='[1]GRILLE COTATION'!$F$42,[1]SYNTHESE!$AP391='[1]GRILLE COTATION'!$C$42),[1]BIBLIOTHEQUE!$H$6,"")</f>
        <v/>
      </c>
      <c r="E392" s="35"/>
      <c r="F392" s="36" t="str">
        <f>IF(AND([1]SYNTHESE!$AN391='[1]GRILLE COTATION'!$C$22,[1]SYNTHESE!$AK391=[1]PARAM!$B$2,[1]SYNTHESE!$AB391="CHAUDIERE  INDIV.",[1]SYNTHESE!$AA391="GAZ"),[1]BIBLIOTHEQUE!$H$8*[1]SYNTHESE!$N391,
IF(AND([1]SYNTHESE!$AN391='[1]GRILLE COTATION'!$C$22,[1]SYNTHESE!$AK391=[1]PARAM!$B$3,[1]SYNTHESE!$AB391="CHAUDIERE  INDIV.",[1]SYNTHESE!$AA391="GAZ"),[1]BIBLIOTHEQUE!$H$8*[1]SYNTHESE!$N391,
IF(AND([1]SYNTHESE!$AN391='[1]GRILLE COTATION'!$C$22,[1]SYNTHESE!$AK391=[1]PARAM!$B$4,[1]SYNTHESE!$AB391="CHAUDIERE  INDIV.",[1]SYNTHESE!$AA391="GAZ"),[1]BIBLIOTHEQUE!$H$8*[1]SYNTHESE!$N391,
IF(AND([1]SYNTHESE!$AN391='[1]GRILLE COTATION'!$C$22,[1]SYNTHESE!$AK391=[1]PARAM!$B$5,[1]SYNTHESE!$AB391="CHAUDIERE  INDIV.",[1]SYNTHESE!$AA391="GAZ"),[1]BIBLIOTHEQUE!$H$8*[1]SYNTHESE!$N391,""))))</f>
        <v/>
      </c>
      <c r="G392" s="36" t="str">
        <f>IF(AND([1]SYNTHESE!$AN391='[1]GRILLE COTATION'!$C$22,[1]SYNTHESE!$AK391='[1]GRILLE COTATION'!$F$22),[1]BIBLIOTHEQUE!$H$9*[1]SYNTHESE!$N391,"")</f>
        <v/>
      </c>
      <c r="H392" s="36" t="str">
        <f>IF(AND([1]SYNTHESE!$AO391='[1]GRILLE COTATION'!$C$35,[1]SYNTHESE!$AK391='[1]GRILLE COTATION'!$F$35),[1]BIBLIOTHEQUE!$H$10*[1]SYNTHESE!$N391,
IF([1]SYNTHESE!$AO391='[1]GRILLE COTATION'!$C$38,[1]BIBLIOTHEQUE!$H$10*[1]SYNTHESE!$N391,""))</f>
        <v/>
      </c>
      <c r="I392" s="35"/>
      <c r="J392" s="36" t="str">
        <f ca="1">IF(AND(I392="",AI392="",BI392="",CI392="",DI392="",EI392="",FI392="",GI392="",HI392="",II392="",[1]SYNTHESE!$AP391='[1]GRILLE COTATION'!$C$42,[1]SYNTHESE!$AJ391&gt;'[1]GRILLE COTATION'!$G$48,[1]SYNTHESE!$M391=[1]BIBLIOTHEQUE!$F$15),[1]BIBLIOTHEQUE!$H$13*[1]SYNTHESE!$Q391*1.5,
IF(AND(I392="",AI392="",BI392="",CI392="",DI392="",EI392="",FI392="",GI392="",HI392="",II392="",[1]SYNTHESE!$AP391='[1]GRILLE COTATION'!$C$42,[1]SYNTHESE!$AJ391&gt;'[1]GRILLE COTATION'!$G$48,[1]SYNTHESE!$M391=[1]BIBLIOTHEQUE!$F$22),[1]BIBLIOTHEQUE!$H$13*[1]SYNTHESE!$Q391,""))</f>
        <v/>
      </c>
      <c r="K392" s="35"/>
      <c r="L392" s="36" t="str">
        <f ca="1">IF(AND(
[1]SYNTHESE!$AQ391='[1]GRILLE COTATION'!$C$60,
[1]SYNTHESE!$AJ391&gt;'[1]GRILLE COTATION'!$G$60,
[1]SYNTHESE!$M391=[1]BIBLIOTHEQUE!$F$22),
[1]BIBLIOTHEQUE!$H$22*[1]SYNTHESE!$F391+[1]BIBLIOTHEQUE!$H$23*[1]SYNTHESE!$G391+[1]BIBLIOTHEQUE!$H$24*[1]SYNTHESE!$H391+[1]BIBLIOTHEQUE!$H$25*[1]SYNTHESE!$I391+[1]BIBLIOTHEQUE!$H$26*[1]SYNTHESE!$J391+[1]BIBLIOTHEQUE!$H$27*[1]SYNTHESE!$K391,
IF(AND(
[1]SYNTHESE!$AQ391='[1]GRILLE COTATION'!$C$60,
[1]SYNTHESE!$AJ391&gt;'[1]GRILLE COTATION'!$G$60,
[1]SYNTHESE!$M391=[1]BIBLIOTHEQUE!$F$15),
[1]BIBLIOTHEQUE!$H$15*[1]SYNTHESE!$F391+[1]BIBLIOTHEQUE!$H$16*[1]SYNTHESE!$G391+[1]BIBLIOTHEQUE!$H$17*[1]SYNTHESE!$H391+[1]BIBLIOTHEQUE!$H$18*[1]SYNTHESE!$I391+[1]BIBLIOTHEQUE!$H$19*[1]SYNTHESE!$J391+[1]BIBLIOTHEQUE!$H$20*[1]SYNTHESE!$K391+[1]BIBLIOTHEQUE!$H$21*[1]SYNTHESE!$L391,""))</f>
        <v/>
      </c>
      <c r="M392" s="35"/>
      <c r="N392" s="36" t="str">
        <f ca="1">IF(AND([1]SYNTHESE!$AR391='[1]GRILLE COTATION'!$C$72,[1]SYNTHESE!$AJ391&gt;'[1]GRILLE COTATION'!$G$72),[1]BIBLIOTHEQUE!$H$29*[1]SYNTHESE!$Q391/[1]SYNTHESE!$P391*1.2,"")</f>
        <v/>
      </c>
      <c r="O392" s="35"/>
      <c r="P392" s="35"/>
      <c r="Q392" s="36" t="str">
        <f ca="1">IF(AND([1]SYNTHESE!$AS391='[1]GRILLE COTATION'!$C$84,[1]SYNTHESE!$AJ391&gt;'[1]GRILLE COTATION'!$G$84),[1]BIBLIOTHEQUE!$H$32*[1]SYNTHESE!$Q391/[1]SYNTHESE!$P391,"")</f>
        <v/>
      </c>
      <c r="R392" s="35"/>
      <c r="S392" s="36" t="str">
        <f ca="1">IF(AND([1]SYNTHESE!$AT391='[1]GRILLE COTATION'!$C$97,[1]SYNTHESE!$AJ391&gt;'[1]GRILLE COTATION'!$G$97),[1]BIBLIOTHEQUE!$H$35*[1]SYNTHESE!$N391,"")</f>
        <v/>
      </c>
      <c r="T392" s="36" t="str">
        <f ca="1">IF(AND([1]SYNTHESE!$AU391='[1]GRILLE COTATION'!$C$109,[1]SYNTHESE!$AJ391&gt;'[1]GRILLE COTATION'!$G$109),[1]BIBLIOTHEQUE!$H$36*[1]SYNTHESE!$N391,"")</f>
        <v/>
      </c>
      <c r="U392" s="36" t="str">
        <f ca="1">IF(AND([1]SYNTHESE!$AV391='[1]GRILLE COTATION'!$C$121,[1]SYNTHESE!$AJ391&gt;'[1]GRILLE COTATION'!$G$121),[1]BIBLIOTHEQUE!$H$37*[1]SYNTHESE!$N391,"")</f>
        <v/>
      </c>
      <c r="V392" s="35"/>
      <c r="W392" s="36" t="str">
        <f ca="1">IF(AND([1]SYNTHESE!$AW391='[1]GRILLE COTATION'!$C$134,[1]SYNTHESE!$AJ391&gt;'[1]GRILLE COTATION'!$G$134),[1]BIBLIOTHEQUE!$H$40*[1]SYNTHESE!$P391*[1]SYNTHESE!$O391,"")</f>
        <v/>
      </c>
      <c r="X392" s="36"/>
      <c r="Y392" s="36" t="str">
        <f ca="1">IF(AND([1]SYNTHESE!$AX391='[1]GRILLE COTATION'!$C$146,[1]SYNTHESE!$AJ391&gt;'[1]GRILLE COTATION'!$G$146,[1]SYNTHESE!$P391&gt;=4),[1]BIBLIOTHEQUE!$H$42*[1]SYNTHESE!$O391,"")</f>
        <v/>
      </c>
      <c r="Z392" s="37"/>
    </row>
    <row r="393" spans="1:26" x14ac:dyDescent="0.25">
      <c r="A393" s="4">
        <v>562</v>
      </c>
      <c r="B393" s="34" t="str">
        <f ca="1">IF(AND([1]SYNTHESE!$AM392='[1]GRILLE COTATION'!$C$9,[1]SYNTHESE!$W392&gt;'[1]GRILLE COTATION'!$G$9),[1]BIBLIOTHEQUE!$H$3*[1]SYNTHESE!$N392,"")</f>
        <v/>
      </c>
      <c r="C393" s="35"/>
      <c r="D393" s="36" t="str">
        <f>IF(AND([1]SYNTHESE!$AK392='[1]GRILLE COTATION'!$F$42,[1]SYNTHESE!$AP392='[1]GRILLE COTATION'!$C$42),[1]BIBLIOTHEQUE!$H$6,"")</f>
        <v/>
      </c>
      <c r="E393" s="35"/>
      <c r="F393" s="36" t="str">
        <f>IF(AND([1]SYNTHESE!$AN392='[1]GRILLE COTATION'!$C$22,[1]SYNTHESE!$AK392=[1]PARAM!$B$2,[1]SYNTHESE!$AB392="CHAUDIERE  INDIV.",[1]SYNTHESE!$AA392="GAZ"),[1]BIBLIOTHEQUE!$H$8*[1]SYNTHESE!$N392,
IF(AND([1]SYNTHESE!$AN392='[1]GRILLE COTATION'!$C$22,[1]SYNTHESE!$AK392=[1]PARAM!$B$3,[1]SYNTHESE!$AB392="CHAUDIERE  INDIV.",[1]SYNTHESE!$AA392="GAZ"),[1]BIBLIOTHEQUE!$H$8*[1]SYNTHESE!$N392,
IF(AND([1]SYNTHESE!$AN392='[1]GRILLE COTATION'!$C$22,[1]SYNTHESE!$AK392=[1]PARAM!$B$4,[1]SYNTHESE!$AB392="CHAUDIERE  INDIV.",[1]SYNTHESE!$AA392="GAZ"),[1]BIBLIOTHEQUE!$H$8*[1]SYNTHESE!$N392,
IF(AND([1]SYNTHESE!$AN392='[1]GRILLE COTATION'!$C$22,[1]SYNTHESE!$AK392=[1]PARAM!$B$5,[1]SYNTHESE!$AB392="CHAUDIERE  INDIV.",[1]SYNTHESE!$AA392="GAZ"),[1]BIBLIOTHEQUE!$H$8*[1]SYNTHESE!$N392,""))))</f>
        <v/>
      </c>
      <c r="G393" s="36" t="str">
        <f>IF(AND([1]SYNTHESE!$AN392='[1]GRILLE COTATION'!$C$22,[1]SYNTHESE!$AK392='[1]GRILLE COTATION'!$F$22),[1]BIBLIOTHEQUE!$H$9*[1]SYNTHESE!$N392,"")</f>
        <v/>
      </c>
      <c r="H393" s="36" t="str">
        <f>IF(AND([1]SYNTHESE!$AO392='[1]GRILLE COTATION'!$C$35,[1]SYNTHESE!$AK392='[1]GRILLE COTATION'!$F$35),[1]BIBLIOTHEQUE!$H$10*[1]SYNTHESE!$N392,
IF([1]SYNTHESE!$AO392='[1]GRILLE COTATION'!$C$38,[1]BIBLIOTHEQUE!$H$10*[1]SYNTHESE!$N392,""))</f>
        <v/>
      </c>
      <c r="I393" s="35"/>
      <c r="J393" s="36" t="str">
        <f ca="1">IF(AND(I393="",AI393="",BI393="",CI393="",DI393="",EI393="",FI393="",GI393="",HI393="",II393="",[1]SYNTHESE!$AP392='[1]GRILLE COTATION'!$C$42,[1]SYNTHESE!$AJ392&gt;'[1]GRILLE COTATION'!$G$48,[1]SYNTHESE!$M392=[1]BIBLIOTHEQUE!$F$15),[1]BIBLIOTHEQUE!$H$13*[1]SYNTHESE!$Q392*1.5,
IF(AND(I393="",AI393="",BI393="",CI393="",DI393="",EI393="",FI393="",GI393="",HI393="",II393="",[1]SYNTHESE!$AP392='[1]GRILLE COTATION'!$C$42,[1]SYNTHESE!$AJ392&gt;'[1]GRILLE COTATION'!$G$48,[1]SYNTHESE!$M392=[1]BIBLIOTHEQUE!$F$22),[1]BIBLIOTHEQUE!$H$13*[1]SYNTHESE!$Q392,""))</f>
        <v/>
      </c>
      <c r="K393" s="35"/>
      <c r="L393" s="36" t="str">
        <f ca="1">IF(AND(
[1]SYNTHESE!$AQ392='[1]GRILLE COTATION'!$C$60,
[1]SYNTHESE!$AJ392&gt;'[1]GRILLE COTATION'!$G$60,
[1]SYNTHESE!$M392=[1]BIBLIOTHEQUE!$F$22),
[1]BIBLIOTHEQUE!$H$22*[1]SYNTHESE!$F392+[1]BIBLIOTHEQUE!$H$23*[1]SYNTHESE!$G392+[1]BIBLIOTHEQUE!$H$24*[1]SYNTHESE!$H392+[1]BIBLIOTHEQUE!$H$25*[1]SYNTHESE!$I392+[1]BIBLIOTHEQUE!$H$26*[1]SYNTHESE!$J392+[1]BIBLIOTHEQUE!$H$27*[1]SYNTHESE!$K392,
IF(AND(
[1]SYNTHESE!$AQ392='[1]GRILLE COTATION'!$C$60,
[1]SYNTHESE!$AJ392&gt;'[1]GRILLE COTATION'!$G$60,
[1]SYNTHESE!$M392=[1]BIBLIOTHEQUE!$F$15),
[1]BIBLIOTHEQUE!$H$15*[1]SYNTHESE!$F392+[1]BIBLIOTHEQUE!$H$16*[1]SYNTHESE!$G392+[1]BIBLIOTHEQUE!$H$17*[1]SYNTHESE!$H392+[1]BIBLIOTHEQUE!$H$18*[1]SYNTHESE!$I392+[1]BIBLIOTHEQUE!$H$19*[1]SYNTHESE!$J392+[1]BIBLIOTHEQUE!$H$20*[1]SYNTHESE!$K392+[1]BIBLIOTHEQUE!$H$21*[1]SYNTHESE!$L392,""))</f>
        <v/>
      </c>
      <c r="M393" s="35"/>
      <c r="N393" s="36" t="str">
        <f ca="1">IF(AND([1]SYNTHESE!$AR392='[1]GRILLE COTATION'!$C$72,[1]SYNTHESE!$AJ392&gt;'[1]GRILLE COTATION'!$G$72),[1]BIBLIOTHEQUE!$H$29*[1]SYNTHESE!$Q392/[1]SYNTHESE!$P392*1.2,"")</f>
        <v/>
      </c>
      <c r="O393" s="35"/>
      <c r="P393" s="35"/>
      <c r="Q393" s="36" t="str">
        <f ca="1">IF(AND([1]SYNTHESE!$AS392='[1]GRILLE COTATION'!$C$84,[1]SYNTHESE!$AJ392&gt;'[1]GRILLE COTATION'!$G$84),[1]BIBLIOTHEQUE!$H$32*[1]SYNTHESE!$Q392/[1]SYNTHESE!$P392,"")</f>
        <v/>
      </c>
      <c r="R393" s="35"/>
      <c r="S393" s="36" t="str">
        <f ca="1">IF(AND([1]SYNTHESE!$AT392='[1]GRILLE COTATION'!$C$97,[1]SYNTHESE!$AJ392&gt;'[1]GRILLE COTATION'!$G$97),[1]BIBLIOTHEQUE!$H$35*[1]SYNTHESE!$N392,"")</f>
        <v/>
      </c>
      <c r="T393" s="36" t="str">
        <f ca="1">IF(AND([1]SYNTHESE!$AU392='[1]GRILLE COTATION'!$C$109,[1]SYNTHESE!$AJ392&gt;'[1]GRILLE COTATION'!$G$109),[1]BIBLIOTHEQUE!$H$36*[1]SYNTHESE!$N392,"")</f>
        <v/>
      </c>
      <c r="U393" s="36" t="str">
        <f ca="1">IF(AND([1]SYNTHESE!$AV392='[1]GRILLE COTATION'!$C$121,[1]SYNTHESE!$AJ392&gt;'[1]GRILLE COTATION'!$G$121),[1]BIBLIOTHEQUE!$H$37*[1]SYNTHESE!$N392,"")</f>
        <v/>
      </c>
      <c r="V393" s="35"/>
      <c r="W393" s="36" t="str">
        <f ca="1">IF(AND([1]SYNTHESE!$AW392='[1]GRILLE COTATION'!$C$134,[1]SYNTHESE!$AJ392&gt;'[1]GRILLE COTATION'!$G$134),[1]BIBLIOTHEQUE!$H$40*[1]SYNTHESE!$P392*[1]SYNTHESE!$O392,"")</f>
        <v/>
      </c>
      <c r="X393" s="36"/>
      <c r="Y393" s="36" t="str">
        <f ca="1">IF(AND([1]SYNTHESE!$AX392='[1]GRILLE COTATION'!$C$146,[1]SYNTHESE!$AJ392&gt;'[1]GRILLE COTATION'!$G$146,[1]SYNTHESE!$P392&gt;=4),[1]BIBLIOTHEQUE!$H$42*[1]SYNTHESE!$O392,"")</f>
        <v/>
      </c>
      <c r="Z393" s="37"/>
    </row>
    <row r="394" spans="1:26" x14ac:dyDescent="0.25">
      <c r="A394" s="4">
        <v>563</v>
      </c>
      <c r="B394" s="34" t="str">
        <f ca="1">IF(AND([1]SYNTHESE!$AM393='[1]GRILLE COTATION'!$C$9,[1]SYNTHESE!$W393&gt;'[1]GRILLE COTATION'!$G$9),[1]BIBLIOTHEQUE!$H$3*[1]SYNTHESE!$N393,"")</f>
        <v/>
      </c>
      <c r="C394" s="35"/>
      <c r="D394" s="36" t="str">
        <f>IF(AND([1]SYNTHESE!$AK393='[1]GRILLE COTATION'!$F$42,[1]SYNTHESE!$AP393='[1]GRILLE COTATION'!$C$42),[1]BIBLIOTHEQUE!$H$6,"")</f>
        <v/>
      </c>
      <c r="E394" s="35"/>
      <c r="F394" s="36" t="str">
        <f>IF(AND([1]SYNTHESE!$AN393='[1]GRILLE COTATION'!$C$22,[1]SYNTHESE!$AK393=[1]PARAM!$B$2,[1]SYNTHESE!$AB393="CHAUDIERE  INDIV.",[1]SYNTHESE!$AA393="GAZ"),[1]BIBLIOTHEQUE!$H$8*[1]SYNTHESE!$N393,
IF(AND([1]SYNTHESE!$AN393='[1]GRILLE COTATION'!$C$22,[1]SYNTHESE!$AK393=[1]PARAM!$B$3,[1]SYNTHESE!$AB393="CHAUDIERE  INDIV.",[1]SYNTHESE!$AA393="GAZ"),[1]BIBLIOTHEQUE!$H$8*[1]SYNTHESE!$N393,
IF(AND([1]SYNTHESE!$AN393='[1]GRILLE COTATION'!$C$22,[1]SYNTHESE!$AK393=[1]PARAM!$B$4,[1]SYNTHESE!$AB393="CHAUDIERE  INDIV.",[1]SYNTHESE!$AA393="GAZ"),[1]BIBLIOTHEQUE!$H$8*[1]SYNTHESE!$N393,
IF(AND([1]SYNTHESE!$AN393='[1]GRILLE COTATION'!$C$22,[1]SYNTHESE!$AK393=[1]PARAM!$B$5,[1]SYNTHESE!$AB393="CHAUDIERE  INDIV.",[1]SYNTHESE!$AA393="GAZ"),[1]BIBLIOTHEQUE!$H$8*[1]SYNTHESE!$N393,""))))</f>
        <v/>
      </c>
      <c r="G394" s="36" t="str">
        <f>IF(AND([1]SYNTHESE!$AN393='[1]GRILLE COTATION'!$C$22,[1]SYNTHESE!$AK393='[1]GRILLE COTATION'!$F$22),[1]BIBLIOTHEQUE!$H$9*[1]SYNTHESE!$N393,"")</f>
        <v/>
      </c>
      <c r="H394" s="36" t="str">
        <f>IF(AND([1]SYNTHESE!$AO393='[1]GRILLE COTATION'!$C$35,[1]SYNTHESE!$AK393='[1]GRILLE COTATION'!$F$35),[1]BIBLIOTHEQUE!$H$10*[1]SYNTHESE!$N393,
IF([1]SYNTHESE!$AO393='[1]GRILLE COTATION'!$C$38,[1]BIBLIOTHEQUE!$H$10*[1]SYNTHESE!$N393,""))</f>
        <v/>
      </c>
      <c r="I394" s="35"/>
      <c r="J394" s="36" t="str">
        <f ca="1">IF(AND(I394="",AI394="",BI394="",CI394="",DI394="",EI394="",FI394="",GI394="",HI394="",II394="",[1]SYNTHESE!$AP393='[1]GRILLE COTATION'!$C$42,[1]SYNTHESE!$AJ393&gt;'[1]GRILLE COTATION'!$G$48,[1]SYNTHESE!$M393=[1]BIBLIOTHEQUE!$F$15),[1]BIBLIOTHEQUE!$H$13*[1]SYNTHESE!$Q393*1.5,
IF(AND(I394="",AI394="",BI394="",CI394="",DI394="",EI394="",FI394="",GI394="",HI394="",II394="",[1]SYNTHESE!$AP393='[1]GRILLE COTATION'!$C$42,[1]SYNTHESE!$AJ393&gt;'[1]GRILLE COTATION'!$G$48,[1]SYNTHESE!$M393=[1]BIBLIOTHEQUE!$F$22),[1]BIBLIOTHEQUE!$H$13*[1]SYNTHESE!$Q393,""))</f>
        <v/>
      </c>
      <c r="K394" s="35"/>
      <c r="L394" s="36" t="str">
        <f ca="1">IF(AND(
[1]SYNTHESE!$AQ393='[1]GRILLE COTATION'!$C$60,
[1]SYNTHESE!$AJ393&gt;'[1]GRILLE COTATION'!$G$60,
[1]SYNTHESE!$M393=[1]BIBLIOTHEQUE!$F$22),
[1]BIBLIOTHEQUE!$H$22*[1]SYNTHESE!$F393+[1]BIBLIOTHEQUE!$H$23*[1]SYNTHESE!$G393+[1]BIBLIOTHEQUE!$H$24*[1]SYNTHESE!$H393+[1]BIBLIOTHEQUE!$H$25*[1]SYNTHESE!$I393+[1]BIBLIOTHEQUE!$H$26*[1]SYNTHESE!$J393+[1]BIBLIOTHEQUE!$H$27*[1]SYNTHESE!$K393,
IF(AND(
[1]SYNTHESE!$AQ393='[1]GRILLE COTATION'!$C$60,
[1]SYNTHESE!$AJ393&gt;'[1]GRILLE COTATION'!$G$60,
[1]SYNTHESE!$M393=[1]BIBLIOTHEQUE!$F$15),
[1]BIBLIOTHEQUE!$H$15*[1]SYNTHESE!$F393+[1]BIBLIOTHEQUE!$H$16*[1]SYNTHESE!$G393+[1]BIBLIOTHEQUE!$H$17*[1]SYNTHESE!$H393+[1]BIBLIOTHEQUE!$H$18*[1]SYNTHESE!$I393+[1]BIBLIOTHEQUE!$H$19*[1]SYNTHESE!$J393+[1]BIBLIOTHEQUE!$H$20*[1]SYNTHESE!$K393+[1]BIBLIOTHEQUE!$H$21*[1]SYNTHESE!$L393,""))</f>
        <v/>
      </c>
      <c r="M394" s="35"/>
      <c r="N394" s="36" t="str">
        <f ca="1">IF(AND([1]SYNTHESE!$AR393='[1]GRILLE COTATION'!$C$72,[1]SYNTHESE!$AJ393&gt;'[1]GRILLE COTATION'!$G$72),[1]BIBLIOTHEQUE!$H$29*[1]SYNTHESE!$Q393/[1]SYNTHESE!$P393*1.2,"")</f>
        <v/>
      </c>
      <c r="O394" s="35"/>
      <c r="P394" s="35"/>
      <c r="Q394" s="36" t="str">
        <f ca="1">IF(AND([1]SYNTHESE!$AS393='[1]GRILLE COTATION'!$C$84,[1]SYNTHESE!$AJ393&gt;'[1]GRILLE COTATION'!$G$84),[1]BIBLIOTHEQUE!$H$32*[1]SYNTHESE!$Q393/[1]SYNTHESE!$P393,"")</f>
        <v/>
      </c>
      <c r="R394" s="35"/>
      <c r="S394" s="36" t="str">
        <f ca="1">IF(AND([1]SYNTHESE!$AT393='[1]GRILLE COTATION'!$C$97,[1]SYNTHESE!$AJ393&gt;'[1]GRILLE COTATION'!$G$97),[1]BIBLIOTHEQUE!$H$35*[1]SYNTHESE!$N393,"")</f>
        <v/>
      </c>
      <c r="T394" s="36" t="str">
        <f ca="1">IF(AND([1]SYNTHESE!$AU393='[1]GRILLE COTATION'!$C$109,[1]SYNTHESE!$AJ393&gt;'[1]GRILLE COTATION'!$G$109),[1]BIBLIOTHEQUE!$H$36*[1]SYNTHESE!$N393,"")</f>
        <v/>
      </c>
      <c r="U394" s="36" t="str">
        <f ca="1">IF(AND([1]SYNTHESE!$AV393='[1]GRILLE COTATION'!$C$121,[1]SYNTHESE!$AJ393&gt;'[1]GRILLE COTATION'!$G$121),[1]BIBLIOTHEQUE!$H$37*[1]SYNTHESE!$N393,"")</f>
        <v/>
      </c>
      <c r="V394" s="35"/>
      <c r="W394" s="36" t="str">
        <f ca="1">IF(AND([1]SYNTHESE!$AW393='[1]GRILLE COTATION'!$C$134,[1]SYNTHESE!$AJ393&gt;'[1]GRILLE COTATION'!$G$134),[1]BIBLIOTHEQUE!$H$40*[1]SYNTHESE!$P393*[1]SYNTHESE!$O393,"")</f>
        <v/>
      </c>
      <c r="X394" s="36"/>
      <c r="Y394" s="36" t="str">
        <f ca="1">IF(AND([1]SYNTHESE!$AX393='[1]GRILLE COTATION'!$C$146,[1]SYNTHESE!$AJ393&gt;'[1]GRILLE COTATION'!$G$146,[1]SYNTHESE!$P393&gt;=4),[1]BIBLIOTHEQUE!$H$42*[1]SYNTHESE!$O393,"")</f>
        <v/>
      </c>
      <c r="Z394" s="37"/>
    </row>
    <row r="395" spans="1:26" x14ac:dyDescent="0.25">
      <c r="A395" s="4">
        <v>564</v>
      </c>
      <c r="B395" s="34" t="str">
        <f ca="1">IF(AND([1]SYNTHESE!$AM394='[1]GRILLE COTATION'!$C$9,[1]SYNTHESE!$W394&gt;'[1]GRILLE COTATION'!$G$9),[1]BIBLIOTHEQUE!$H$3*[1]SYNTHESE!$N394,"")</f>
        <v/>
      </c>
      <c r="C395" s="35"/>
      <c r="D395" s="36" t="str">
        <f>IF(AND([1]SYNTHESE!$AK394='[1]GRILLE COTATION'!$F$42,[1]SYNTHESE!$AP394='[1]GRILLE COTATION'!$C$42),[1]BIBLIOTHEQUE!$H$6,"")</f>
        <v/>
      </c>
      <c r="E395" s="35"/>
      <c r="F395" s="36" t="str">
        <f>IF(AND([1]SYNTHESE!$AN394='[1]GRILLE COTATION'!$C$22,[1]SYNTHESE!$AK394=[1]PARAM!$B$2,[1]SYNTHESE!$AB394="CHAUDIERE  INDIV.",[1]SYNTHESE!$AA394="GAZ"),[1]BIBLIOTHEQUE!$H$8*[1]SYNTHESE!$N394,
IF(AND([1]SYNTHESE!$AN394='[1]GRILLE COTATION'!$C$22,[1]SYNTHESE!$AK394=[1]PARAM!$B$3,[1]SYNTHESE!$AB394="CHAUDIERE  INDIV.",[1]SYNTHESE!$AA394="GAZ"),[1]BIBLIOTHEQUE!$H$8*[1]SYNTHESE!$N394,
IF(AND([1]SYNTHESE!$AN394='[1]GRILLE COTATION'!$C$22,[1]SYNTHESE!$AK394=[1]PARAM!$B$4,[1]SYNTHESE!$AB394="CHAUDIERE  INDIV.",[1]SYNTHESE!$AA394="GAZ"),[1]BIBLIOTHEQUE!$H$8*[1]SYNTHESE!$N394,
IF(AND([1]SYNTHESE!$AN394='[1]GRILLE COTATION'!$C$22,[1]SYNTHESE!$AK394=[1]PARAM!$B$5,[1]SYNTHESE!$AB394="CHAUDIERE  INDIV.",[1]SYNTHESE!$AA394="GAZ"),[1]BIBLIOTHEQUE!$H$8*[1]SYNTHESE!$N394,""))))</f>
        <v/>
      </c>
      <c r="G395" s="36" t="str">
        <f>IF(AND([1]SYNTHESE!$AN394='[1]GRILLE COTATION'!$C$22,[1]SYNTHESE!$AK394='[1]GRILLE COTATION'!$F$22),[1]BIBLIOTHEQUE!$H$9*[1]SYNTHESE!$N394,"")</f>
        <v/>
      </c>
      <c r="H395" s="36" t="str">
        <f>IF(AND([1]SYNTHESE!$AO394='[1]GRILLE COTATION'!$C$35,[1]SYNTHESE!$AK394='[1]GRILLE COTATION'!$F$35),[1]BIBLIOTHEQUE!$H$10*[1]SYNTHESE!$N394,
IF([1]SYNTHESE!$AO394='[1]GRILLE COTATION'!$C$38,[1]BIBLIOTHEQUE!$H$10*[1]SYNTHESE!$N394,""))</f>
        <v/>
      </c>
      <c r="I395" s="35"/>
      <c r="J395" s="36" t="str">
        <f ca="1">IF(AND(I395="",AI395="",BI395="",CI395="",DI395="",EI395="",FI395="",GI395="",HI395="",II395="",[1]SYNTHESE!$AP394='[1]GRILLE COTATION'!$C$42,[1]SYNTHESE!$AJ394&gt;'[1]GRILLE COTATION'!$G$48,[1]SYNTHESE!$M394=[1]BIBLIOTHEQUE!$F$15),[1]BIBLIOTHEQUE!$H$13*[1]SYNTHESE!$Q394*1.5,
IF(AND(I395="",AI395="",BI395="",CI395="",DI395="",EI395="",FI395="",GI395="",HI395="",II395="",[1]SYNTHESE!$AP394='[1]GRILLE COTATION'!$C$42,[1]SYNTHESE!$AJ394&gt;'[1]GRILLE COTATION'!$G$48,[1]SYNTHESE!$M394=[1]BIBLIOTHEQUE!$F$22),[1]BIBLIOTHEQUE!$H$13*[1]SYNTHESE!$Q394,""))</f>
        <v/>
      </c>
      <c r="K395" s="35"/>
      <c r="L395" s="36" t="str">
        <f ca="1">IF(AND(
[1]SYNTHESE!$AQ394='[1]GRILLE COTATION'!$C$60,
[1]SYNTHESE!$AJ394&gt;'[1]GRILLE COTATION'!$G$60,
[1]SYNTHESE!$M394=[1]BIBLIOTHEQUE!$F$22),
[1]BIBLIOTHEQUE!$H$22*[1]SYNTHESE!$F394+[1]BIBLIOTHEQUE!$H$23*[1]SYNTHESE!$G394+[1]BIBLIOTHEQUE!$H$24*[1]SYNTHESE!$H394+[1]BIBLIOTHEQUE!$H$25*[1]SYNTHESE!$I394+[1]BIBLIOTHEQUE!$H$26*[1]SYNTHESE!$J394+[1]BIBLIOTHEQUE!$H$27*[1]SYNTHESE!$K394,
IF(AND(
[1]SYNTHESE!$AQ394='[1]GRILLE COTATION'!$C$60,
[1]SYNTHESE!$AJ394&gt;'[1]GRILLE COTATION'!$G$60,
[1]SYNTHESE!$M394=[1]BIBLIOTHEQUE!$F$15),
[1]BIBLIOTHEQUE!$H$15*[1]SYNTHESE!$F394+[1]BIBLIOTHEQUE!$H$16*[1]SYNTHESE!$G394+[1]BIBLIOTHEQUE!$H$17*[1]SYNTHESE!$H394+[1]BIBLIOTHEQUE!$H$18*[1]SYNTHESE!$I394+[1]BIBLIOTHEQUE!$H$19*[1]SYNTHESE!$J394+[1]BIBLIOTHEQUE!$H$20*[1]SYNTHESE!$K394+[1]BIBLIOTHEQUE!$H$21*[1]SYNTHESE!$L394,""))</f>
        <v/>
      </c>
      <c r="M395" s="35"/>
      <c r="N395" s="36" t="str">
        <f ca="1">IF(AND([1]SYNTHESE!$AR394='[1]GRILLE COTATION'!$C$72,[1]SYNTHESE!$AJ394&gt;'[1]GRILLE COTATION'!$G$72),[1]BIBLIOTHEQUE!$H$29*[1]SYNTHESE!$Q394/[1]SYNTHESE!$P394*1.2,"")</f>
        <v/>
      </c>
      <c r="O395" s="35"/>
      <c r="P395" s="35"/>
      <c r="Q395" s="36" t="str">
        <f ca="1">IF(AND([1]SYNTHESE!$AS394='[1]GRILLE COTATION'!$C$84,[1]SYNTHESE!$AJ394&gt;'[1]GRILLE COTATION'!$G$84),[1]BIBLIOTHEQUE!$H$32*[1]SYNTHESE!$Q394/[1]SYNTHESE!$P394,"")</f>
        <v/>
      </c>
      <c r="R395" s="35"/>
      <c r="S395" s="36" t="str">
        <f ca="1">IF(AND([1]SYNTHESE!$AT394='[1]GRILLE COTATION'!$C$97,[1]SYNTHESE!$AJ394&gt;'[1]GRILLE COTATION'!$G$97),[1]BIBLIOTHEQUE!$H$35*[1]SYNTHESE!$N394,"")</f>
        <v/>
      </c>
      <c r="T395" s="36" t="str">
        <f ca="1">IF(AND([1]SYNTHESE!$AU394='[1]GRILLE COTATION'!$C$109,[1]SYNTHESE!$AJ394&gt;'[1]GRILLE COTATION'!$G$109),[1]BIBLIOTHEQUE!$H$36*[1]SYNTHESE!$N394,"")</f>
        <v/>
      </c>
      <c r="U395" s="36" t="str">
        <f ca="1">IF(AND([1]SYNTHESE!$AV394='[1]GRILLE COTATION'!$C$121,[1]SYNTHESE!$AJ394&gt;'[1]GRILLE COTATION'!$G$121),[1]BIBLIOTHEQUE!$H$37*[1]SYNTHESE!$N394,"")</f>
        <v/>
      </c>
      <c r="V395" s="35"/>
      <c r="W395" s="36" t="str">
        <f ca="1">IF(AND([1]SYNTHESE!$AW394='[1]GRILLE COTATION'!$C$134,[1]SYNTHESE!$AJ394&gt;'[1]GRILLE COTATION'!$G$134),[1]BIBLIOTHEQUE!$H$40*[1]SYNTHESE!$P394*[1]SYNTHESE!$O394,"")</f>
        <v/>
      </c>
      <c r="X395" s="36"/>
      <c r="Y395" s="36" t="str">
        <f ca="1">IF(AND([1]SYNTHESE!$AX394='[1]GRILLE COTATION'!$C$146,[1]SYNTHESE!$AJ394&gt;'[1]GRILLE COTATION'!$G$146,[1]SYNTHESE!$P394&gt;=4),[1]BIBLIOTHEQUE!$H$42*[1]SYNTHESE!$O394,"")</f>
        <v/>
      </c>
      <c r="Z395" s="37"/>
    </row>
    <row r="396" spans="1:26" x14ac:dyDescent="0.25">
      <c r="A396" s="4">
        <v>565</v>
      </c>
      <c r="B396" s="34" t="str">
        <f ca="1">IF(AND([1]SYNTHESE!$AM395='[1]GRILLE COTATION'!$C$9,[1]SYNTHESE!$W395&gt;'[1]GRILLE COTATION'!$G$9),[1]BIBLIOTHEQUE!$H$3*[1]SYNTHESE!$N395,"")</f>
        <v/>
      </c>
      <c r="C396" s="35"/>
      <c r="D396" s="36" t="str">
        <f>IF(AND([1]SYNTHESE!$AK395='[1]GRILLE COTATION'!$F$42,[1]SYNTHESE!$AP395='[1]GRILLE COTATION'!$C$42),[1]BIBLIOTHEQUE!$H$6,"")</f>
        <v/>
      </c>
      <c r="E396" s="35"/>
      <c r="F396" s="36" t="str">
        <f>IF(AND([1]SYNTHESE!$AN395='[1]GRILLE COTATION'!$C$22,[1]SYNTHESE!$AK395=[1]PARAM!$B$2,[1]SYNTHESE!$AB395="CHAUDIERE  INDIV.",[1]SYNTHESE!$AA395="GAZ"),[1]BIBLIOTHEQUE!$H$8*[1]SYNTHESE!$N395,
IF(AND([1]SYNTHESE!$AN395='[1]GRILLE COTATION'!$C$22,[1]SYNTHESE!$AK395=[1]PARAM!$B$3,[1]SYNTHESE!$AB395="CHAUDIERE  INDIV.",[1]SYNTHESE!$AA395="GAZ"),[1]BIBLIOTHEQUE!$H$8*[1]SYNTHESE!$N395,
IF(AND([1]SYNTHESE!$AN395='[1]GRILLE COTATION'!$C$22,[1]SYNTHESE!$AK395=[1]PARAM!$B$4,[1]SYNTHESE!$AB395="CHAUDIERE  INDIV.",[1]SYNTHESE!$AA395="GAZ"),[1]BIBLIOTHEQUE!$H$8*[1]SYNTHESE!$N395,
IF(AND([1]SYNTHESE!$AN395='[1]GRILLE COTATION'!$C$22,[1]SYNTHESE!$AK395=[1]PARAM!$B$5,[1]SYNTHESE!$AB395="CHAUDIERE  INDIV.",[1]SYNTHESE!$AA395="GAZ"),[1]BIBLIOTHEQUE!$H$8*[1]SYNTHESE!$N395,""))))</f>
        <v/>
      </c>
      <c r="G396" s="36" t="str">
        <f>IF(AND([1]SYNTHESE!$AN395='[1]GRILLE COTATION'!$C$22,[1]SYNTHESE!$AK395='[1]GRILLE COTATION'!$F$22),[1]BIBLIOTHEQUE!$H$9*[1]SYNTHESE!$N395,"")</f>
        <v/>
      </c>
      <c r="H396" s="36" t="str">
        <f>IF(AND([1]SYNTHESE!$AO395='[1]GRILLE COTATION'!$C$35,[1]SYNTHESE!$AK395='[1]GRILLE COTATION'!$F$35),[1]BIBLIOTHEQUE!$H$10*[1]SYNTHESE!$N395,
IF([1]SYNTHESE!$AO395='[1]GRILLE COTATION'!$C$38,[1]BIBLIOTHEQUE!$H$10*[1]SYNTHESE!$N395,""))</f>
        <v/>
      </c>
      <c r="I396" s="35"/>
      <c r="J396" s="36" t="str">
        <f ca="1">IF(AND(I396="",AI396="",BI396="",CI396="",DI396="",EI396="",FI396="",GI396="",HI396="",II396="",[1]SYNTHESE!$AP395='[1]GRILLE COTATION'!$C$42,[1]SYNTHESE!$AJ395&gt;'[1]GRILLE COTATION'!$G$48,[1]SYNTHESE!$M395=[1]BIBLIOTHEQUE!$F$15),[1]BIBLIOTHEQUE!$H$13*[1]SYNTHESE!$Q395*1.5,
IF(AND(I396="",AI396="",BI396="",CI396="",DI396="",EI396="",FI396="",GI396="",HI396="",II396="",[1]SYNTHESE!$AP395='[1]GRILLE COTATION'!$C$42,[1]SYNTHESE!$AJ395&gt;'[1]GRILLE COTATION'!$G$48,[1]SYNTHESE!$M395=[1]BIBLIOTHEQUE!$F$22),[1]BIBLIOTHEQUE!$H$13*[1]SYNTHESE!$Q395,""))</f>
        <v/>
      </c>
      <c r="K396" s="35"/>
      <c r="L396" s="36" t="str">
        <f ca="1">IF(AND(
[1]SYNTHESE!$AQ395='[1]GRILLE COTATION'!$C$60,
[1]SYNTHESE!$AJ395&gt;'[1]GRILLE COTATION'!$G$60,
[1]SYNTHESE!$M395=[1]BIBLIOTHEQUE!$F$22),
[1]BIBLIOTHEQUE!$H$22*[1]SYNTHESE!$F395+[1]BIBLIOTHEQUE!$H$23*[1]SYNTHESE!$G395+[1]BIBLIOTHEQUE!$H$24*[1]SYNTHESE!$H395+[1]BIBLIOTHEQUE!$H$25*[1]SYNTHESE!$I395+[1]BIBLIOTHEQUE!$H$26*[1]SYNTHESE!$J395+[1]BIBLIOTHEQUE!$H$27*[1]SYNTHESE!$K395,
IF(AND(
[1]SYNTHESE!$AQ395='[1]GRILLE COTATION'!$C$60,
[1]SYNTHESE!$AJ395&gt;'[1]GRILLE COTATION'!$G$60,
[1]SYNTHESE!$M395=[1]BIBLIOTHEQUE!$F$15),
[1]BIBLIOTHEQUE!$H$15*[1]SYNTHESE!$F395+[1]BIBLIOTHEQUE!$H$16*[1]SYNTHESE!$G395+[1]BIBLIOTHEQUE!$H$17*[1]SYNTHESE!$H395+[1]BIBLIOTHEQUE!$H$18*[1]SYNTHESE!$I395+[1]BIBLIOTHEQUE!$H$19*[1]SYNTHESE!$J395+[1]BIBLIOTHEQUE!$H$20*[1]SYNTHESE!$K395+[1]BIBLIOTHEQUE!$H$21*[1]SYNTHESE!$L395,""))</f>
        <v/>
      </c>
      <c r="M396" s="35"/>
      <c r="N396" s="36" t="str">
        <f ca="1">IF(AND([1]SYNTHESE!$AR395='[1]GRILLE COTATION'!$C$72,[1]SYNTHESE!$AJ395&gt;'[1]GRILLE COTATION'!$G$72),[1]BIBLIOTHEQUE!$H$29*[1]SYNTHESE!$Q395/[1]SYNTHESE!$P395*1.2,"")</f>
        <v/>
      </c>
      <c r="O396" s="35"/>
      <c r="P396" s="35"/>
      <c r="Q396" s="36" t="str">
        <f ca="1">IF(AND([1]SYNTHESE!$AS395='[1]GRILLE COTATION'!$C$84,[1]SYNTHESE!$AJ395&gt;'[1]GRILLE COTATION'!$G$84),[1]BIBLIOTHEQUE!$H$32*[1]SYNTHESE!$Q395/[1]SYNTHESE!$P395,"")</f>
        <v/>
      </c>
      <c r="R396" s="35"/>
      <c r="S396" s="36" t="str">
        <f ca="1">IF(AND([1]SYNTHESE!$AT395='[1]GRILLE COTATION'!$C$97,[1]SYNTHESE!$AJ395&gt;'[1]GRILLE COTATION'!$G$97),[1]BIBLIOTHEQUE!$H$35*[1]SYNTHESE!$N395,"")</f>
        <v/>
      </c>
      <c r="T396" s="36" t="str">
        <f ca="1">IF(AND([1]SYNTHESE!$AU395='[1]GRILLE COTATION'!$C$109,[1]SYNTHESE!$AJ395&gt;'[1]GRILLE COTATION'!$G$109),[1]BIBLIOTHEQUE!$H$36*[1]SYNTHESE!$N395,"")</f>
        <v/>
      </c>
      <c r="U396" s="36" t="str">
        <f ca="1">IF(AND([1]SYNTHESE!$AV395='[1]GRILLE COTATION'!$C$121,[1]SYNTHESE!$AJ395&gt;'[1]GRILLE COTATION'!$G$121),[1]BIBLIOTHEQUE!$H$37*[1]SYNTHESE!$N395,"")</f>
        <v/>
      </c>
      <c r="V396" s="35"/>
      <c r="W396" s="36" t="str">
        <f ca="1">IF(AND([1]SYNTHESE!$AW395='[1]GRILLE COTATION'!$C$134,[1]SYNTHESE!$AJ395&gt;'[1]GRILLE COTATION'!$G$134),[1]BIBLIOTHEQUE!$H$40*[1]SYNTHESE!$P395*[1]SYNTHESE!$O395,"")</f>
        <v/>
      </c>
      <c r="X396" s="36"/>
      <c r="Y396" s="36" t="str">
        <f ca="1">IF(AND([1]SYNTHESE!$AX395='[1]GRILLE COTATION'!$C$146,[1]SYNTHESE!$AJ395&gt;'[1]GRILLE COTATION'!$G$146,[1]SYNTHESE!$P395&gt;=4),[1]BIBLIOTHEQUE!$H$42*[1]SYNTHESE!$O395,"")</f>
        <v/>
      </c>
      <c r="Z396" s="37"/>
    </row>
    <row r="397" spans="1:26" x14ac:dyDescent="0.25">
      <c r="A397" s="4">
        <v>566</v>
      </c>
      <c r="B397" s="34" t="str">
        <f ca="1">IF(AND([1]SYNTHESE!$AM396='[1]GRILLE COTATION'!$C$9,[1]SYNTHESE!$W396&gt;'[1]GRILLE COTATION'!$G$9),[1]BIBLIOTHEQUE!$H$3*[1]SYNTHESE!$N396,"")</f>
        <v/>
      </c>
      <c r="C397" s="35"/>
      <c r="D397" s="36" t="str">
        <f>IF(AND([1]SYNTHESE!$AK396='[1]GRILLE COTATION'!$F$42,[1]SYNTHESE!$AP396='[1]GRILLE COTATION'!$C$42),[1]BIBLIOTHEQUE!$H$6,"")</f>
        <v/>
      </c>
      <c r="E397" s="35"/>
      <c r="F397" s="36" t="str">
        <f>IF(AND([1]SYNTHESE!$AN396='[1]GRILLE COTATION'!$C$22,[1]SYNTHESE!$AK396=[1]PARAM!$B$2,[1]SYNTHESE!$AB396="CHAUDIERE  INDIV.",[1]SYNTHESE!$AA396="GAZ"),[1]BIBLIOTHEQUE!$H$8*[1]SYNTHESE!$N396,
IF(AND([1]SYNTHESE!$AN396='[1]GRILLE COTATION'!$C$22,[1]SYNTHESE!$AK396=[1]PARAM!$B$3,[1]SYNTHESE!$AB396="CHAUDIERE  INDIV.",[1]SYNTHESE!$AA396="GAZ"),[1]BIBLIOTHEQUE!$H$8*[1]SYNTHESE!$N396,
IF(AND([1]SYNTHESE!$AN396='[1]GRILLE COTATION'!$C$22,[1]SYNTHESE!$AK396=[1]PARAM!$B$4,[1]SYNTHESE!$AB396="CHAUDIERE  INDIV.",[1]SYNTHESE!$AA396="GAZ"),[1]BIBLIOTHEQUE!$H$8*[1]SYNTHESE!$N396,
IF(AND([1]SYNTHESE!$AN396='[1]GRILLE COTATION'!$C$22,[1]SYNTHESE!$AK396=[1]PARAM!$B$5,[1]SYNTHESE!$AB396="CHAUDIERE  INDIV.",[1]SYNTHESE!$AA396="GAZ"),[1]BIBLIOTHEQUE!$H$8*[1]SYNTHESE!$N396,""))))</f>
        <v/>
      </c>
      <c r="G397" s="36" t="str">
        <f>IF(AND([1]SYNTHESE!$AN396='[1]GRILLE COTATION'!$C$22,[1]SYNTHESE!$AK396='[1]GRILLE COTATION'!$F$22),[1]BIBLIOTHEQUE!$H$9*[1]SYNTHESE!$N396,"")</f>
        <v/>
      </c>
      <c r="H397" s="36" t="str">
        <f>IF(AND([1]SYNTHESE!$AO396='[1]GRILLE COTATION'!$C$35,[1]SYNTHESE!$AK396='[1]GRILLE COTATION'!$F$35),[1]BIBLIOTHEQUE!$H$10*[1]SYNTHESE!$N396,
IF([1]SYNTHESE!$AO396='[1]GRILLE COTATION'!$C$38,[1]BIBLIOTHEQUE!$H$10*[1]SYNTHESE!$N396,""))</f>
        <v/>
      </c>
      <c r="I397" s="35"/>
      <c r="J397" s="36" t="str">
        <f ca="1">IF(AND(I397="",AI397="",BI397="",CI397="",DI397="",EI397="",FI397="",GI397="",HI397="",II397="",[1]SYNTHESE!$AP396='[1]GRILLE COTATION'!$C$42,[1]SYNTHESE!$AJ396&gt;'[1]GRILLE COTATION'!$G$48,[1]SYNTHESE!$M396=[1]BIBLIOTHEQUE!$F$15),[1]BIBLIOTHEQUE!$H$13*[1]SYNTHESE!$Q396*1.5,
IF(AND(I397="",AI397="",BI397="",CI397="",DI397="",EI397="",FI397="",GI397="",HI397="",II397="",[1]SYNTHESE!$AP396='[1]GRILLE COTATION'!$C$42,[1]SYNTHESE!$AJ396&gt;'[1]GRILLE COTATION'!$G$48,[1]SYNTHESE!$M396=[1]BIBLIOTHEQUE!$F$22),[1]BIBLIOTHEQUE!$H$13*[1]SYNTHESE!$Q396,""))</f>
        <v/>
      </c>
      <c r="K397" s="35"/>
      <c r="L397" s="36" t="str">
        <f ca="1">IF(AND(
[1]SYNTHESE!$AQ396='[1]GRILLE COTATION'!$C$60,
[1]SYNTHESE!$AJ396&gt;'[1]GRILLE COTATION'!$G$60,
[1]SYNTHESE!$M396=[1]BIBLIOTHEQUE!$F$22),
[1]BIBLIOTHEQUE!$H$22*[1]SYNTHESE!$F396+[1]BIBLIOTHEQUE!$H$23*[1]SYNTHESE!$G396+[1]BIBLIOTHEQUE!$H$24*[1]SYNTHESE!$H396+[1]BIBLIOTHEQUE!$H$25*[1]SYNTHESE!$I396+[1]BIBLIOTHEQUE!$H$26*[1]SYNTHESE!$J396+[1]BIBLIOTHEQUE!$H$27*[1]SYNTHESE!$K396,
IF(AND(
[1]SYNTHESE!$AQ396='[1]GRILLE COTATION'!$C$60,
[1]SYNTHESE!$AJ396&gt;'[1]GRILLE COTATION'!$G$60,
[1]SYNTHESE!$M396=[1]BIBLIOTHEQUE!$F$15),
[1]BIBLIOTHEQUE!$H$15*[1]SYNTHESE!$F396+[1]BIBLIOTHEQUE!$H$16*[1]SYNTHESE!$G396+[1]BIBLIOTHEQUE!$H$17*[1]SYNTHESE!$H396+[1]BIBLIOTHEQUE!$H$18*[1]SYNTHESE!$I396+[1]BIBLIOTHEQUE!$H$19*[1]SYNTHESE!$J396+[1]BIBLIOTHEQUE!$H$20*[1]SYNTHESE!$K396+[1]BIBLIOTHEQUE!$H$21*[1]SYNTHESE!$L396,""))</f>
        <v/>
      </c>
      <c r="M397" s="35"/>
      <c r="N397" s="36" t="str">
        <f ca="1">IF(AND([1]SYNTHESE!$AR396='[1]GRILLE COTATION'!$C$72,[1]SYNTHESE!$AJ396&gt;'[1]GRILLE COTATION'!$G$72),[1]BIBLIOTHEQUE!$H$29*[1]SYNTHESE!$Q396/[1]SYNTHESE!$P396*1.2,"")</f>
        <v/>
      </c>
      <c r="O397" s="35"/>
      <c r="P397" s="35"/>
      <c r="Q397" s="36" t="str">
        <f ca="1">IF(AND([1]SYNTHESE!$AS396='[1]GRILLE COTATION'!$C$84,[1]SYNTHESE!$AJ396&gt;'[1]GRILLE COTATION'!$G$84),[1]BIBLIOTHEQUE!$H$32*[1]SYNTHESE!$Q396/[1]SYNTHESE!$P396,"")</f>
        <v/>
      </c>
      <c r="R397" s="35"/>
      <c r="S397" s="36" t="str">
        <f ca="1">IF(AND([1]SYNTHESE!$AT396='[1]GRILLE COTATION'!$C$97,[1]SYNTHESE!$AJ396&gt;'[1]GRILLE COTATION'!$G$97),[1]BIBLIOTHEQUE!$H$35*[1]SYNTHESE!$N396,"")</f>
        <v/>
      </c>
      <c r="T397" s="36" t="str">
        <f ca="1">IF(AND([1]SYNTHESE!$AU396='[1]GRILLE COTATION'!$C$109,[1]SYNTHESE!$AJ396&gt;'[1]GRILLE COTATION'!$G$109),[1]BIBLIOTHEQUE!$H$36*[1]SYNTHESE!$N396,"")</f>
        <v/>
      </c>
      <c r="U397" s="36" t="str">
        <f ca="1">IF(AND([1]SYNTHESE!$AV396='[1]GRILLE COTATION'!$C$121,[1]SYNTHESE!$AJ396&gt;'[1]GRILLE COTATION'!$G$121),[1]BIBLIOTHEQUE!$H$37*[1]SYNTHESE!$N396,"")</f>
        <v/>
      </c>
      <c r="V397" s="35"/>
      <c r="W397" s="36" t="str">
        <f ca="1">IF(AND([1]SYNTHESE!$AW396='[1]GRILLE COTATION'!$C$134,[1]SYNTHESE!$AJ396&gt;'[1]GRILLE COTATION'!$G$134),[1]BIBLIOTHEQUE!$H$40*[1]SYNTHESE!$P396*[1]SYNTHESE!$O396,"")</f>
        <v/>
      </c>
      <c r="X397" s="36"/>
      <c r="Y397" s="36" t="str">
        <f ca="1">IF(AND([1]SYNTHESE!$AX396='[1]GRILLE COTATION'!$C$146,[1]SYNTHESE!$AJ396&gt;'[1]GRILLE COTATION'!$G$146,[1]SYNTHESE!$P396&gt;=4),[1]BIBLIOTHEQUE!$H$42*[1]SYNTHESE!$O396,"")</f>
        <v/>
      </c>
      <c r="Z397" s="37"/>
    </row>
    <row r="398" spans="1:26" x14ac:dyDescent="0.25">
      <c r="A398" s="4">
        <v>567</v>
      </c>
      <c r="B398" s="34" t="str">
        <f ca="1">IF(AND([1]SYNTHESE!$AM397='[1]GRILLE COTATION'!$C$9,[1]SYNTHESE!$W397&gt;'[1]GRILLE COTATION'!$G$9),[1]BIBLIOTHEQUE!$H$3*[1]SYNTHESE!$N397,"")</f>
        <v/>
      </c>
      <c r="C398" s="35"/>
      <c r="D398" s="36" t="str">
        <f>IF(AND([1]SYNTHESE!$AK397='[1]GRILLE COTATION'!$F$42,[1]SYNTHESE!$AP397='[1]GRILLE COTATION'!$C$42),[1]BIBLIOTHEQUE!$H$6,"")</f>
        <v/>
      </c>
      <c r="E398" s="35"/>
      <c r="F398" s="36" t="str">
        <f>IF(AND([1]SYNTHESE!$AN397='[1]GRILLE COTATION'!$C$22,[1]SYNTHESE!$AK397=[1]PARAM!$B$2,[1]SYNTHESE!$AB397="CHAUDIERE  INDIV.",[1]SYNTHESE!$AA397="GAZ"),[1]BIBLIOTHEQUE!$H$8*[1]SYNTHESE!$N397,
IF(AND([1]SYNTHESE!$AN397='[1]GRILLE COTATION'!$C$22,[1]SYNTHESE!$AK397=[1]PARAM!$B$3,[1]SYNTHESE!$AB397="CHAUDIERE  INDIV.",[1]SYNTHESE!$AA397="GAZ"),[1]BIBLIOTHEQUE!$H$8*[1]SYNTHESE!$N397,
IF(AND([1]SYNTHESE!$AN397='[1]GRILLE COTATION'!$C$22,[1]SYNTHESE!$AK397=[1]PARAM!$B$4,[1]SYNTHESE!$AB397="CHAUDIERE  INDIV.",[1]SYNTHESE!$AA397="GAZ"),[1]BIBLIOTHEQUE!$H$8*[1]SYNTHESE!$N397,
IF(AND([1]SYNTHESE!$AN397='[1]GRILLE COTATION'!$C$22,[1]SYNTHESE!$AK397=[1]PARAM!$B$5,[1]SYNTHESE!$AB397="CHAUDIERE  INDIV.",[1]SYNTHESE!$AA397="GAZ"),[1]BIBLIOTHEQUE!$H$8*[1]SYNTHESE!$N397,""))))</f>
        <v/>
      </c>
      <c r="G398" s="36" t="str">
        <f>IF(AND([1]SYNTHESE!$AN397='[1]GRILLE COTATION'!$C$22,[1]SYNTHESE!$AK397='[1]GRILLE COTATION'!$F$22),[1]BIBLIOTHEQUE!$H$9*[1]SYNTHESE!$N397,"")</f>
        <v/>
      </c>
      <c r="H398" s="36" t="str">
        <f>IF(AND([1]SYNTHESE!$AO397='[1]GRILLE COTATION'!$C$35,[1]SYNTHESE!$AK397='[1]GRILLE COTATION'!$F$35),[1]BIBLIOTHEQUE!$H$10*[1]SYNTHESE!$N397,
IF([1]SYNTHESE!$AO397='[1]GRILLE COTATION'!$C$38,[1]BIBLIOTHEQUE!$H$10*[1]SYNTHESE!$N397,""))</f>
        <v/>
      </c>
      <c r="I398" s="35"/>
      <c r="J398" s="36" t="str">
        <f ca="1">IF(AND(I398="",AI398="",BI398="",CI398="",DI398="",EI398="",FI398="",GI398="",HI398="",II398="",[1]SYNTHESE!$AP397='[1]GRILLE COTATION'!$C$42,[1]SYNTHESE!$AJ397&gt;'[1]GRILLE COTATION'!$G$48,[1]SYNTHESE!$M397=[1]BIBLIOTHEQUE!$F$15),[1]BIBLIOTHEQUE!$H$13*[1]SYNTHESE!$Q397*1.5,
IF(AND(I398="",AI398="",BI398="",CI398="",DI398="",EI398="",FI398="",GI398="",HI398="",II398="",[1]SYNTHESE!$AP397='[1]GRILLE COTATION'!$C$42,[1]SYNTHESE!$AJ397&gt;'[1]GRILLE COTATION'!$G$48,[1]SYNTHESE!$M397=[1]BIBLIOTHEQUE!$F$22),[1]BIBLIOTHEQUE!$H$13*[1]SYNTHESE!$Q397,""))</f>
        <v/>
      </c>
      <c r="K398" s="35"/>
      <c r="L398" s="36" t="str">
        <f ca="1">IF(AND(
[1]SYNTHESE!$AQ397='[1]GRILLE COTATION'!$C$60,
[1]SYNTHESE!$AJ397&gt;'[1]GRILLE COTATION'!$G$60,
[1]SYNTHESE!$M397=[1]BIBLIOTHEQUE!$F$22),
[1]BIBLIOTHEQUE!$H$22*[1]SYNTHESE!$F397+[1]BIBLIOTHEQUE!$H$23*[1]SYNTHESE!$G397+[1]BIBLIOTHEQUE!$H$24*[1]SYNTHESE!$H397+[1]BIBLIOTHEQUE!$H$25*[1]SYNTHESE!$I397+[1]BIBLIOTHEQUE!$H$26*[1]SYNTHESE!$J397+[1]BIBLIOTHEQUE!$H$27*[1]SYNTHESE!$K397,
IF(AND(
[1]SYNTHESE!$AQ397='[1]GRILLE COTATION'!$C$60,
[1]SYNTHESE!$AJ397&gt;'[1]GRILLE COTATION'!$G$60,
[1]SYNTHESE!$M397=[1]BIBLIOTHEQUE!$F$15),
[1]BIBLIOTHEQUE!$H$15*[1]SYNTHESE!$F397+[1]BIBLIOTHEQUE!$H$16*[1]SYNTHESE!$G397+[1]BIBLIOTHEQUE!$H$17*[1]SYNTHESE!$H397+[1]BIBLIOTHEQUE!$H$18*[1]SYNTHESE!$I397+[1]BIBLIOTHEQUE!$H$19*[1]SYNTHESE!$J397+[1]BIBLIOTHEQUE!$H$20*[1]SYNTHESE!$K397+[1]BIBLIOTHEQUE!$H$21*[1]SYNTHESE!$L397,""))</f>
        <v/>
      </c>
      <c r="M398" s="35"/>
      <c r="N398" s="36" t="str">
        <f ca="1">IF(AND([1]SYNTHESE!$AR397='[1]GRILLE COTATION'!$C$72,[1]SYNTHESE!$AJ397&gt;'[1]GRILLE COTATION'!$G$72),[1]BIBLIOTHEQUE!$H$29*[1]SYNTHESE!$Q397/[1]SYNTHESE!$P397*1.2,"")</f>
        <v/>
      </c>
      <c r="O398" s="35"/>
      <c r="P398" s="35"/>
      <c r="Q398" s="36" t="str">
        <f ca="1">IF(AND([1]SYNTHESE!$AS397='[1]GRILLE COTATION'!$C$84,[1]SYNTHESE!$AJ397&gt;'[1]GRILLE COTATION'!$G$84),[1]BIBLIOTHEQUE!$H$32*[1]SYNTHESE!$Q397/[1]SYNTHESE!$P397,"")</f>
        <v/>
      </c>
      <c r="R398" s="35"/>
      <c r="S398" s="36" t="str">
        <f ca="1">IF(AND([1]SYNTHESE!$AT397='[1]GRILLE COTATION'!$C$97,[1]SYNTHESE!$AJ397&gt;'[1]GRILLE COTATION'!$G$97),[1]BIBLIOTHEQUE!$H$35*[1]SYNTHESE!$N397,"")</f>
        <v/>
      </c>
      <c r="T398" s="36" t="str">
        <f ca="1">IF(AND([1]SYNTHESE!$AU397='[1]GRILLE COTATION'!$C$109,[1]SYNTHESE!$AJ397&gt;'[1]GRILLE COTATION'!$G$109),[1]BIBLIOTHEQUE!$H$36*[1]SYNTHESE!$N397,"")</f>
        <v/>
      </c>
      <c r="U398" s="36" t="str">
        <f ca="1">IF(AND([1]SYNTHESE!$AV397='[1]GRILLE COTATION'!$C$121,[1]SYNTHESE!$AJ397&gt;'[1]GRILLE COTATION'!$G$121),[1]BIBLIOTHEQUE!$H$37*[1]SYNTHESE!$N397,"")</f>
        <v/>
      </c>
      <c r="V398" s="35"/>
      <c r="W398" s="36" t="str">
        <f ca="1">IF(AND([1]SYNTHESE!$AW397='[1]GRILLE COTATION'!$C$134,[1]SYNTHESE!$AJ397&gt;'[1]GRILLE COTATION'!$G$134),[1]BIBLIOTHEQUE!$H$40*[1]SYNTHESE!$P397*[1]SYNTHESE!$O397,"")</f>
        <v/>
      </c>
      <c r="X398" s="36"/>
      <c r="Y398" s="36" t="str">
        <f ca="1">IF(AND([1]SYNTHESE!$AX397='[1]GRILLE COTATION'!$C$146,[1]SYNTHESE!$AJ397&gt;'[1]GRILLE COTATION'!$G$146,[1]SYNTHESE!$P397&gt;=4),[1]BIBLIOTHEQUE!$H$42*[1]SYNTHESE!$O397,"")</f>
        <v/>
      </c>
      <c r="Z398" s="37"/>
    </row>
    <row r="399" spans="1:26" x14ac:dyDescent="0.25">
      <c r="A399" s="4">
        <v>568</v>
      </c>
      <c r="B399" s="34" t="str">
        <f ca="1">IF(AND([1]SYNTHESE!$AM398='[1]GRILLE COTATION'!$C$9,[1]SYNTHESE!$W398&gt;'[1]GRILLE COTATION'!$G$9),[1]BIBLIOTHEQUE!$H$3*[1]SYNTHESE!$N398,"")</f>
        <v/>
      </c>
      <c r="C399" s="35"/>
      <c r="D399" s="36" t="str">
        <f>IF(AND([1]SYNTHESE!$AK398='[1]GRILLE COTATION'!$F$42,[1]SYNTHESE!$AP398='[1]GRILLE COTATION'!$C$42),[1]BIBLIOTHEQUE!$H$6,"")</f>
        <v/>
      </c>
      <c r="E399" s="35"/>
      <c r="F399" s="36" t="str">
        <f>IF(AND([1]SYNTHESE!$AN398='[1]GRILLE COTATION'!$C$22,[1]SYNTHESE!$AK398=[1]PARAM!$B$2,[1]SYNTHESE!$AB398="CHAUDIERE  INDIV.",[1]SYNTHESE!$AA398="GAZ"),[1]BIBLIOTHEQUE!$H$8*[1]SYNTHESE!$N398,
IF(AND([1]SYNTHESE!$AN398='[1]GRILLE COTATION'!$C$22,[1]SYNTHESE!$AK398=[1]PARAM!$B$3,[1]SYNTHESE!$AB398="CHAUDIERE  INDIV.",[1]SYNTHESE!$AA398="GAZ"),[1]BIBLIOTHEQUE!$H$8*[1]SYNTHESE!$N398,
IF(AND([1]SYNTHESE!$AN398='[1]GRILLE COTATION'!$C$22,[1]SYNTHESE!$AK398=[1]PARAM!$B$4,[1]SYNTHESE!$AB398="CHAUDIERE  INDIV.",[1]SYNTHESE!$AA398="GAZ"),[1]BIBLIOTHEQUE!$H$8*[1]SYNTHESE!$N398,
IF(AND([1]SYNTHESE!$AN398='[1]GRILLE COTATION'!$C$22,[1]SYNTHESE!$AK398=[1]PARAM!$B$5,[1]SYNTHESE!$AB398="CHAUDIERE  INDIV.",[1]SYNTHESE!$AA398="GAZ"),[1]BIBLIOTHEQUE!$H$8*[1]SYNTHESE!$N398,""))))</f>
        <v/>
      </c>
      <c r="G399" s="36" t="str">
        <f>IF(AND([1]SYNTHESE!$AN398='[1]GRILLE COTATION'!$C$22,[1]SYNTHESE!$AK398='[1]GRILLE COTATION'!$F$22),[1]BIBLIOTHEQUE!$H$9*[1]SYNTHESE!$N398,"")</f>
        <v/>
      </c>
      <c r="H399" s="36" t="str">
        <f>IF(AND([1]SYNTHESE!$AO398='[1]GRILLE COTATION'!$C$35,[1]SYNTHESE!$AK398='[1]GRILLE COTATION'!$F$35),[1]BIBLIOTHEQUE!$H$10*[1]SYNTHESE!$N398,
IF([1]SYNTHESE!$AO398='[1]GRILLE COTATION'!$C$38,[1]BIBLIOTHEQUE!$H$10*[1]SYNTHESE!$N398,""))</f>
        <v/>
      </c>
      <c r="I399" s="35"/>
      <c r="J399" s="36" t="str">
        <f ca="1">IF(AND(I399="",AI399="",BI399="",CI399="",DI399="",EI399="",FI399="",GI399="",HI399="",II399="",[1]SYNTHESE!$AP398='[1]GRILLE COTATION'!$C$42,[1]SYNTHESE!$AJ398&gt;'[1]GRILLE COTATION'!$G$48,[1]SYNTHESE!$M398=[1]BIBLIOTHEQUE!$F$15),[1]BIBLIOTHEQUE!$H$13*[1]SYNTHESE!$Q398*1.5,
IF(AND(I399="",AI399="",BI399="",CI399="",DI399="",EI399="",FI399="",GI399="",HI399="",II399="",[1]SYNTHESE!$AP398='[1]GRILLE COTATION'!$C$42,[1]SYNTHESE!$AJ398&gt;'[1]GRILLE COTATION'!$G$48,[1]SYNTHESE!$M398=[1]BIBLIOTHEQUE!$F$22),[1]BIBLIOTHEQUE!$H$13*[1]SYNTHESE!$Q398,""))</f>
        <v/>
      </c>
      <c r="K399" s="35"/>
      <c r="L399" s="36" t="str">
        <f ca="1">IF(AND(
[1]SYNTHESE!$AQ398='[1]GRILLE COTATION'!$C$60,
[1]SYNTHESE!$AJ398&gt;'[1]GRILLE COTATION'!$G$60,
[1]SYNTHESE!$M398=[1]BIBLIOTHEQUE!$F$22),
[1]BIBLIOTHEQUE!$H$22*[1]SYNTHESE!$F398+[1]BIBLIOTHEQUE!$H$23*[1]SYNTHESE!$G398+[1]BIBLIOTHEQUE!$H$24*[1]SYNTHESE!$H398+[1]BIBLIOTHEQUE!$H$25*[1]SYNTHESE!$I398+[1]BIBLIOTHEQUE!$H$26*[1]SYNTHESE!$J398+[1]BIBLIOTHEQUE!$H$27*[1]SYNTHESE!$K398,
IF(AND(
[1]SYNTHESE!$AQ398='[1]GRILLE COTATION'!$C$60,
[1]SYNTHESE!$AJ398&gt;'[1]GRILLE COTATION'!$G$60,
[1]SYNTHESE!$M398=[1]BIBLIOTHEQUE!$F$15),
[1]BIBLIOTHEQUE!$H$15*[1]SYNTHESE!$F398+[1]BIBLIOTHEQUE!$H$16*[1]SYNTHESE!$G398+[1]BIBLIOTHEQUE!$H$17*[1]SYNTHESE!$H398+[1]BIBLIOTHEQUE!$H$18*[1]SYNTHESE!$I398+[1]BIBLIOTHEQUE!$H$19*[1]SYNTHESE!$J398+[1]BIBLIOTHEQUE!$H$20*[1]SYNTHESE!$K398+[1]BIBLIOTHEQUE!$H$21*[1]SYNTHESE!$L398,""))</f>
        <v/>
      </c>
      <c r="M399" s="35"/>
      <c r="N399" s="36" t="str">
        <f ca="1">IF(AND([1]SYNTHESE!$AR398='[1]GRILLE COTATION'!$C$72,[1]SYNTHESE!$AJ398&gt;'[1]GRILLE COTATION'!$G$72),[1]BIBLIOTHEQUE!$H$29*[1]SYNTHESE!$Q398/[1]SYNTHESE!$P398*1.2,"")</f>
        <v/>
      </c>
      <c r="O399" s="35"/>
      <c r="P399" s="35"/>
      <c r="Q399" s="36" t="str">
        <f ca="1">IF(AND([1]SYNTHESE!$AS398='[1]GRILLE COTATION'!$C$84,[1]SYNTHESE!$AJ398&gt;'[1]GRILLE COTATION'!$G$84),[1]BIBLIOTHEQUE!$H$32*[1]SYNTHESE!$Q398/[1]SYNTHESE!$P398,"")</f>
        <v/>
      </c>
      <c r="R399" s="35"/>
      <c r="S399" s="36" t="str">
        <f ca="1">IF(AND([1]SYNTHESE!$AT398='[1]GRILLE COTATION'!$C$97,[1]SYNTHESE!$AJ398&gt;'[1]GRILLE COTATION'!$G$97),[1]BIBLIOTHEQUE!$H$35*[1]SYNTHESE!$N398,"")</f>
        <v/>
      </c>
      <c r="T399" s="36" t="str">
        <f ca="1">IF(AND([1]SYNTHESE!$AU398='[1]GRILLE COTATION'!$C$109,[1]SYNTHESE!$AJ398&gt;'[1]GRILLE COTATION'!$G$109),[1]BIBLIOTHEQUE!$H$36*[1]SYNTHESE!$N398,"")</f>
        <v/>
      </c>
      <c r="U399" s="36" t="str">
        <f ca="1">IF(AND([1]SYNTHESE!$AV398='[1]GRILLE COTATION'!$C$121,[1]SYNTHESE!$AJ398&gt;'[1]GRILLE COTATION'!$G$121),[1]BIBLIOTHEQUE!$H$37*[1]SYNTHESE!$N398,"")</f>
        <v/>
      </c>
      <c r="V399" s="35"/>
      <c r="W399" s="36" t="str">
        <f ca="1">IF(AND([1]SYNTHESE!$AW398='[1]GRILLE COTATION'!$C$134,[1]SYNTHESE!$AJ398&gt;'[1]GRILLE COTATION'!$G$134),[1]BIBLIOTHEQUE!$H$40*[1]SYNTHESE!$P398*[1]SYNTHESE!$O398,"")</f>
        <v/>
      </c>
      <c r="X399" s="36"/>
      <c r="Y399" s="36" t="str">
        <f ca="1">IF(AND([1]SYNTHESE!$AX398='[1]GRILLE COTATION'!$C$146,[1]SYNTHESE!$AJ398&gt;'[1]GRILLE COTATION'!$G$146,[1]SYNTHESE!$P398&gt;=4),[1]BIBLIOTHEQUE!$H$42*[1]SYNTHESE!$O398,"")</f>
        <v/>
      </c>
      <c r="Z399" s="37"/>
    </row>
    <row r="400" spans="1:26" x14ac:dyDescent="0.25">
      <c r="A400" s="4">
        <v>570</v>
      </c>
      <c r="B400" s="34" t="str">
        <f ca="1">IF(AND([1]SYNTHESE!$AM399='[1]GRILLE COTATION'!$C$9,[1]SYNTHESE!$W399&gt;'[1]GRILLE COTATION'!$G$9),[1]BIBLIOTHEQUE!$H$3*[1]SYNTHESE!$N399,"")</f>
        <v/>
      </c>
      <c r="C400" s="35"/>
      <c r="D400" s="36" t="str">
        <f>IF(AND([1]SYNTHESE!$AK399='[1]GRILLE COTATION'!$F$42,[1]SYNTHESE!$AP399='[1]GRILLE COTATION'!$C$42),[1]BIBLIOTHEQUE!$H$6,"")</f>
        <v/>
      </c>
      <c r="E400" s="35"/>
      <c r="F400" s="36" t="str">
        <f>IF(AND([1]SYNTHESE!$AN399='[1]GRILLE COTATION'!$C$22,[1]SYNTHESE!$AK399=[1]PARAM!$B$2,[1]SYNTHESE!$AB399="CHAUDIERE  INDIV.",[1]SYNTHESE!$AA399="GAZ"),[1]BIBLIOTHEQUE!$H$8*[1]SYNTHESE!$N399,
IF(AND([1]SYNTHESE!$AN399='[1]GRILLE COTATION'!$C$22,[1]SYNTHESE!$AK399=[1]PARAM!$B$3,[1]SYNTHESE!$AB399="CHAUDIERE  INDIV.",[1]SYNTHESE!$AA399="GAZ"),[1]BIBLIOTHEQUE!$H$8*[1]SYNTHESE!$N399,
IF(AND([1]SYNTHESE!$AN399='[1]GRILLE COTATION'!$C$22,[1]SYNTHESE!$AK399=[1]PARAM!$B$4,[1]SYNTHESE!$AB399="CHAUDIERE  INDIV.",[1]SYNTHESE!$AA399="GAZ"),[1]BIBLIOTHEQUE!$H$8*[1]SYNTHESE!$N399,
IF(AND([1]SYNTHESE!$AN399='[1]GRILLE COTATION'!$C$22,[1]SYNTHESE!$AK399=[1]PARAM!$B$5,[1]SYNTHESE!$AB399="CHAUDIERE  INDIV.",[1]SYNTHESE!$AA399="GAZ"),[1]BIBLIOTHEQUE!$H$8*[1]SYNTHESE!$N399,""))))</f>
        <v/>
      </c>
      <c r="G400" s="36" t="str">
        <f>IF(AND([1]SYNTHESE!$AN399='[1]GRILLE COTATION'!$C$22,[1]SYNTHESE!$AK399='[1]GRILLE COTATION'!$F$22),[1]BIBLIOTHEQUE!$H$9*[1]SYNTHESE!$N399,"")</f>
        <v/>
      </c>
      <c r="H400" s="36" t="str">
        <f>IF(AND([1]SYNTHESE!$AO399='[1]GRILLE COTATION'!$C$35,[1]SYNTHESE!$AK399='[1]GRILLE COTATION'!$F$35),[1]BIBLIOTHEQUE!$H$10*[1]SYNTHESE!$N399,
IF([1]SYNTHESE!$AO399='[1]GRILLE COTATION'!$C$38,[1]BIBLIOTHEQUE!$H$10*[1]SYNTHESE!$N399,""))</f>
        <v/>
      </c>
      <c r="I400" s="35"/>
      <c r="J400" s="36" t="str">
        <f ca="1">IF(AND(I400="",AI400="",BI400="",CI400="",DI400="",EI400="",FI400="",GI400="",HI400="",II400="",[1]SYNTHESE!$AP399='[1]GRILLE COTATION'!$C$42,[1]SYNTHESE!$AJ399&gt;'[1]GRILLE COTATION'!$G$48,[1]SYNTHESE!$M399=[1]BIBLIOTHEQUE!$F$15),[1]BIBLIOTHEQUE!$H$13*[1]SYNTHESE!$Q399*1.5,
IF(AND(I400="",AI400="",BI400="",CI400="",DI400="",EI400="",FI400="",GI400="",HI400="",II400="",[1]SYNTHESE!$AP399='[1]GRILLE COTATION'!$C$42,[1]SYNTHESE!$AJ399&gt;'[1]GRILLE COTATION'!$G$48,[1]SYNTHESE!$M399=[1]BIBLIOTHEQUE!$F$22),[1]BIBLIOTHEQUE!$H$13*[1]SYNTHESE!$Q399,""))</f>
        <v/>
      </c>
      <c r="K400" s="35"/>
      <c r="L400" s="36" t="str">
        <f ca="1">IF(AND(
[1]SYNTHESE!$AQ399='[1]GRILLE COTATION'!$C$60,
[1]SYNTHESE!$AJ399&gt;'[1]GRILLE COTATION'!$G$60,
[1]SYNTHESE!$M399=[1]BIBLIOTHEQUE!$F$22),
[1]BIBLIOTHEQUE!$H$22*[1]SYNTHESE!$F399+[1]BIBLIOTHEQUE!$H$23*[1]SYNTHESE!$G399+[1]BIBLIOTHEQUE!$H$24*[1]SYNTHESE!$H399+[1]BIBLIOTHEQUE!$H$25*[1]SYNTHESE!$I399+[1]BIBLIOTHEQUE!$H$26*[1]SYNTHESE!$J399+[1]BIBLIOTHEQUE!$H$27*[1]SYNTHESE!$K399,
IF(AND(
[1]SYNTHESE!$AQ399='[1]GRILLE COTATION'!$C$60,
[1]SYNTHESE!$AJ399&gt;'[1]GRILLE COTATION'!$G$60,
[1]SYNTHESE!$M399=[1]BIBLIOTHEQUE!$F$15),
[1]BIBLIOTHEQUE!$H$15*[1]SYNTHESE!$F399+[1]BIBLIOTHEQUE!$H$16*[1]SYNTHESE!$G399+[1]BIBLIOTHEQUE!$H$17*[1]SYNTHESE!$H399+[1]BIBLIOTHEQUE!$H$18*[1]SYNTHESE!$I399+[1]BIBLIOTHEQUE!$H$19*[1]SYNTHESE!$J399+[1]BIBLIOTHEQUE!$H$20*[1]SYNTHESE!$K399+[1]BIBLIOTHEQUE!$H$21*[1]SYNTHESE!$L399,""))</f>
        <v/>
      </c>
      <c r="M400" s="35"/>
      <c r="N400" s="36" t="str">
        <f ca="1">IF(AND([1]SYNTHESE!$AR399='[1]GRILLE COTATION'!$C$72,[1]SYNTHESE!$AJ399&gt;'[1]GRILLE COTATION'!$G$72),[1]BIBLIOTHEQUE!$H$29*[1]SYNTHESE!$Q399/[1]SYNTHESE!$P399*1.2,"")</f>
        <v/>
      </c>
      <c r="O400" s="35"/>
      <c r="P400" s="35"/>
      <c r="Q400" s="36" t="str">
        <f ca="1">IF(AND([1]SYNTHESE!$AS399='[1]GRILLE COTATION'!$C$84,[1]SYNTHESE!$AJ399&gt;'[1]GRILLE COTATION'!$G$84),[1]BIBLIOTHEQUE!$H$32*[1]SYNTHESE!$Q399/[1]SYNTHESE!$P399,"")</f>
        <v/>
      </c>
      <c r="R400" s="35"/>
      <c r="S400" s="36" t="str">
        <f ca="1">IF(AND([1]SYNTHESE!$AT399='[1]GRILLE COTATION'!$C$97,[1]SYNTHESE!$AJ399&gt;'[1]GRILLE COTATION'!$G$97),[1]BIBLIOTHEQUE!$H$35*[1]SYNTHESE!$N399,"")</f>
        <v/>
      </c>
      <c r="T400" s="36" t="str">
        <f ca="1">IF(AND([1]SYNTHESE!$AU399='[1]GRILLE COTATION'!$C$109,[1]SYNTHESE!$AJ399&gt;'[1]GRILLE COTATION'!$G$109),[1]BIBLIOTHEQUE!$H$36*[1]SYNTHESE!$N399,"")</f>
        <v/>
      </c>
      <c r="U400" s="36" t="str">
        <f ca="1">IF(AND([1]SYNTHESE!$AV399='[1]GRILLE COTATION'!$C$121,[1]SYNTHESE!$AJ399&gt;'[1]GRILLE COTATION'!$G$121),[1]BIBLIOTHEQUE!$H$37*[1]SYNTHESE!$N399,"")</f>
        <v/>
      </c>
      <c r="V400" s="35"/>
      <c r="W400" s="36" t="str">
        <f ca="1">IF(AND([1]SYNTHESE!$AW399='[1]GRILLE COTATION'!$C$134,[1]SYNTHESE!$AJ399&gt;'[1]GRILLE COTATION'!$G$134),[1]BIBLIOTHEQUE!$H$40*[1]SYNTHESE!$P399*[1]SYNTHESE!$O399,"")</f>
        <v/>
      </c>
      <c r="X400" s="36"/>
      <c r="Y400" s="36" t="str">
        <f ca="1">IF(AND([1]SYNTHESE!$AX399='[1]GRILLE COTATION'!$C$146,[1]SYNTHESE!$AJ399&gt;'[1]GRILLE COTATION'!$G$146,[1]SYNTHESE!$P399&gt;=4),[1]BIBLIOTHEQUE!$H$42*[1]SYNTHESE!$O399,"")</f>
        <v/>
      </c>
      <c r="Z400" s="37"/>
    </row>
    <row r="401" spans="1:26" x14ac:dyDescent="0.25">
      <c r="A401" s="4">
        <v>571</v>
      </c>
      <c r="B401" s="34" t="str">
        <f ca="1">IF(AND([1]SYNTHESE!$AM400='[1]GRILLE COTATION'!$C$9,[1]SYNTHESE!$W400&gt;'[1]GRILLE COTATION'!$G$9),[1]BIBLIOTHEQUE!$H$3*[1]SYNTHESE!$N400,"")</f>
        <v/>
      </c>
      <c r="C401" s="35"/>
      <c r="D401" s="36" t="str">
        <f>IF(AND([1]SYNTHESE!$AK400='[1]GRILLE COTATION'!$F$42,[1]SYNTHESE!$AP400='[1]GRILLE COTATION'!$C$42),[1]BIBLIOTHEQUE!$H$6,"")</f>
        <v/>
      </c>
      <c r="E401" s="35"/>
      <c r="F401" s="36" t="str">
        <f>IF(AND([1]SYNTHESE!$AN400='[1]GRILLE COTATION'!$C$22,[1]SYNTHESE!$AK400=[1]PARAM!$B$2,[1]SYNTHESE!$AB400="CHAUDIERE  INDIV.",[1]SYNTHESE!$AA400="GAZ"),[1]BIBLIOTHEQUE!$H$8*[1]SYNTHESE!$N400,
IF(AND([1]SYNTHESE!$AN400='[1]GRILLE COTATION'!$C$22,[1]SYNTHESE!$AK400=[1]PARAM!$B$3,[1]SYNTHESE!$AB400="CHAUDIERE  INDIV.",[1]SYNTHESE!$AA400="GAZ"),[1]BIBLIOTHEQUE!$H$8*[1]SYNTHESE!$N400,
IF(AND([1]SYNTHESE!$AN400='[1]GRILLE COTATION'!$C$22,[1]SYNTHESE!$AK400=[1]PARAM!$B$4,[1]SYNTHESE!$AB400="CHAUDIERE  INDIV.",[1]SYNTHESE!$AA400="GAZ"),[1]BIBLIOTHEQUE!$H$8*[1]SYNTHESE!$N400,
IF(AND([1]SYNTHESE!$AN400='[1]GRILLE COTATION'!$C$22,[1]SYNTHESE!$AK400=[1]PARAM!$B$5,[1]SYNTHESE!$AB400="CHAUDIERE  INDIV.",[1]SYNTHESE!$AA400="GAZ"),[1]BIBLIOTHEQUE!$H$8*[1]SYNTHESE!$N400,""))))</f>
        <v/>
      </c>
      <c r="G401" s="36" t="str">
        <f>IF(AND([1]SYNTHESE!$AN400='[1]GRILLE COTATION'!$C$22,[1]SYNTHESE!$AK400='[1]GRILLE COTATION'!$F$22),[1]BIBLIOTHEQUE!$H$9*[1]SYNTHESE!$N400,"")</f>
        <v/>
      </c>
      <c r="H401" s="36" t="str">
        <f>IF(AND([1]SYNTHESE!$AO400='[1]GRILLE COTATION'!$C$35,[1]SYNTHESE!$AK400='[1]GRILLE COTATION'!$F$35),[1]BIBLIOTHEQUE!$H$10*[1]SYNTHESE!$N400,
IF([1]SYNTHESE!$AO400='[1]GRILLE COTATION'!$C$38,[1]BIBLIOTHEQUE!$H$10*[1]SYNTHESE!$N400,""))</f>
        <v/>
      </c>
      <c r="I401" s="35"/>
      <c r="J401" s="36" t="str">
        <f ca="1">IF(AND(I401="",AI401="",BI401="",CI401="",DI401="",EI401="",FI401="",GI401="",HI401="",II401="",[1]SYNTHESE!$AP400='[1]GRILLE COTATION'!$C$42,[1]SYNTHESE!$AJ400&gt;'[1]GRILLE COTATION'!$G$48,[1]SYNTHESE!$M400=[1]BIBLIOTHEQUE!$F$15),[1]BIBLIOTHEQUE!$H$13*[1]SYNTHESE!$Q400*1.5,
IF(AND(I401="",AI401="",BI401="",CI401="",DI401="",EI401="",FI401="",GI401="",HI401="",II401="",[1]SYNTHESE!$AP400='[1]GRILLE COTATION'!$C$42,[1]SYNTHESE!$AJ400&gt;'[1]GRILLE COTATION'!$G$48,[1]SYNTHESE!$M400=[1]BIBLIOTHEQUE!$F$22),[1]BIBLIOTHEQUE!$H$13*[1]SYNTHESE!$Q400,""))</f>
        <v/>
      </c>
      <c r="K401" s="35"/>
      <c r="L401" s="36" t="str">
        <f ca="1">IF(AND(
[1]SYNTHESE!$AQ400='[1]GRILLE COTATION'!$C$60,
[1]SYNTHESE!$AJ400&gt;'[1]GRILLE COTATION'!$G$60,
[1]SYNTHESE!$M400=[1]BIBLIOTHEQUE!$F$22),
[1]BIBLIOTHEQUE!$H$22*[1]SYNTHESE!$F400+[1]BIBLIOTHEQUE!$H$23*[1]SYNTHESE!$G400+[1]BIBLIOTHEQUE!$H$24*[1]SYNTHESE!$H400+[1]BIBLIOTHEQUE!$H$25*[1]SYNTHESE!$I400+[1]BIBLIOTHEQUE!$H$26*[1]SYNTHESE!$J400+[1]BIBLIOTHEQUE!$H$27*[1]SYNTHESE!$K400,
IF(AND(
[1]SYNTHESE!$AQ400='[1]GRILLE COTATION'!$C$60,
[1]SYNTHESE!$AJ400&gt;'[1]GRILLE COTATION'!$G$60,
[1]SYNTHESE!$M400=[1]BIBLIOTHEQUE!$F$15),
[1]BIBLIOTHEQUE!$H$15*[1]SYNTHESE!$F400+[1]BIBLIOTHEQUE!$H$16*[1]SYNTHESE!$G400+[1]BIBLIOTHEQUE!$H$17*[1]SYNTHESE!$H400+[1]BIBLIOTHEQUE!$H$18*[1]SYNTHESE!$I400+[1]BIBLIOTHEQUE!$H$19*[1]SYNTHESE!$J400+[1]BIBLIOTHEQUE!$H$20*[1]SYNTHESE!$K400+[1]BIBLIOTHEQUE!$H$21*[1]SYNTHESE!$L400,""))</f>
        <v/>
      </c>
      <c r="M401" s="35"/>
      <c r="N401" s="36" t="str">
        <f ca="1">IF(AND([1]SYNTHESE!$AR400='[1]GRILLE COTATION'!$C$72,[1]SYNTHESE!$AJ400&gt;'[1]GRILLE COTATION'!$G$72),[1]BIBLIOTHEQUE!$H$29*[1]SYNTHESE!$Q400/[1]SYNTHESE!$P400*1.2,"")</f>
        <v/>
      </c>
      <c r="O401" s="35"/>
      <c r="P401" s="35"/>
      <c r="Q401" s="36" t="str">
        <f ca="1">IF(AND([1]SYNTHESE!$AS400='[1]GRILLE COTATION'!$C$84,[1]SYNTHESE!$AJ400&gt;'[1]GRILLE COTATION'!$G$84),[1]BIBLIOTHEQUE!$H$32*[1]SYNTHESE!$Q400/[1]SYNTHESE!$P400,"")</f>
        <v/>
      </c>
      <c r="R401" s="35"/>
      <c r="S401" s="36" t="str">
        <f ca="1">IF(AND([1]SYNTHESE!$AT400='[1]GRILLE COTATION'!$C$97,[1]SYNTHESE!$AJ400&gt;'[1]GRILLE COTATION'!$G$97),[1]BIBLIOTHEQUE!$H$35*[1]SYNTHESE!$N400,"")</f>
        <v/>
      </c>
      <c r="T401" s="36" t="str">
        <f ca="1">IF(AND([1]SYNTHESE!$AU400='[1]GRILLE COTATION'!$C$109,[1]SYNTHESE!$AJ400&gt;'[1]GRILLE COTATION'!$G$109),[1]BIBLIOTHEQUE!$H$36*[1]SYNTHESE!$N400,"")</f>
        <v/>
      </c>
      <c r="U401" s="36" t="str">
        <f ca="1">IF(AND([1]SYNTHESE!$AV400='[1]GRILLE COTATION'!$C$121,[1]SYNTHESE!$AJ400&gt;'[1]GRILLE COTATION'!$G$121),[1]BIBLIOTHEQUE!$H$37*[1]SYNTHESE!$N400,"")</f>
        <v/>
      </c>
      <c r="V401" s="35"/>
      <c r="W401" s="36" t="str">
        <f ca="1">IF(AND([1]SYNTHESE!$AW400='[1]GRILLE COTATION'!$C$134,[1]SYNTHESE!$AJ400&gt;'[1]GRILLE COTATION'!$G$134),[1]BIBLIOTHEQUE!$H$40*[1]SYNTHESE!$P400*[1]SYNTHESE!$O400,"")</f>
        <v/>
      </c>
      <c r="X401" s="36"/>
      <c r="Y401" s="36" t="str">
        <f ca="1">IF(AND([1]SYNTHESE!$AX400='[1]GRILLE COTATION'!$C$146,[1]SYNTHESE!$AJ400&gt;'[1]GRILLE COTATION'!$G$146,[1]SYNTHESE!$P400&gt;=4),[1]BIBLIOTHEQUE!$H$42*[1]SYNTHESE!$O400,"")</f>
        <v/>
      </c>
      <c r="Z401" s="37"/>
    </row>
    <row r="402" spans="1:26" x14ac:dyDescent="0.25">
      <c r="A402" s="4">
        <v>573</v>
      </c>
      <c r="B402" s="34" t="str">
        <f ca="1">IF(AND([1]SYNTHESE!$AM401='[1]GRILLE COTATION'!$C$9,[1]SYNTHESE!$W401&gt;'[1]GRILLE COTATION'!$G$9),[1]BIBLIOTHEQUE!$H$3*[1]SYNTHESE!$N401,"")</f>
        <v/>
      </c>
      <c r="C402" s="35"/>
      <c r="D402" s="36" t="str">
        <f>IF(AND([1]SYNTHESE!$AK401='[1]GRILLE COTATION'!$F$42,[1]SYNTHESE!$AP401='[1]GRILLE COTATION'!$C$42),[1]BIBLIOTHEQUE!$H$6,"")</f>
        <v/>
      </c>
      <c r="E402" s="35"/>
      <c r="F402" s="36" t="str">
        <f>IF(AND([1]SYNTHESE!$AN401='[1]GRILLE COTATION'!$C$22,[1]SYNTHESE!$AK401=[1]PARAM!$B$2,[1]SYNTHESE!$AB401="CHAUDIERE  INDIV.",[1]SYNTHESE!$AA401="GAZ"),[1]BIBLIOTHEQUE!$H$8*[1]SYNTHESE!$N401,
IF(AND([1]SYNTHESE!$AN401='[1]GRILLE COTATION'!$C$22,[1]SYNTHESE!$AK401=[1]PARAM!$B$3,[1]SYNTHESE!$AB401="CHAUDIERE  INDIV.",[1]SYNTHESE!$AA401="GAZ"),[1]BIBLIOTHEQUE!$H$8*[1]SYNTHESE!$N401,
IF(AND([1]SYNTHESE!$AN401='[1]GRILLE COTATION'!$C$22,[1]SYNTHESE!$AK401=[1]PARAM!$B$4,[1]SYNTHESE!$AB401="CHAUDIERE  INDIV.",[1]SYNTHESE!$AA401="GAZ"),[1]BIBLIOTHEQUE!$H$8*[1]SYNTHESE!$N401,
IF(AND([1]SYNTHESE!$AN401='[1]GRILLE COTATION'!$C$22,[1]SYNTHESE!$AK401=[1]PARAM!$B$5,[1]SYNTHESE!$AB401="CHAUDIERE  INDIV.",[1]SYNTHESE!$AA401="GAZ"),[1]BIBLIOTHEQUE!$H$8*[1]SYNTHESE!$N401,""))))</f>
        <v/>
      </c>
      <c r="G402" s="36" t="str">
        <f>IF(AND([1]SYNTHESE!$AN401='[1]GRILLE COTATION'!$C$22,[1]SYNTHESE!$AK401='[1]GRILLE COTATION'!$F$22),[1]BIBLIOTHEQUE!$H$9*[1]SYNTHESE!$N401,"")</f>
        <v/>
      </c>
      <c r="H402" s="36" t="str">
        <f>IF(AND([1]SYNTHESE!$AO401='[1]GRILLE COTATION'!$C$35,[1]SYNTHESE!$AK401='[1]GRILLE COTATION'!$F$35),[1]BIBLIOTHEQUE!$H$10*[1]SYNTHESE!$N401,
IF([1]SYNTHESE!$AO401='[1]GRILLE COTATION'!$C$38,[1]BIBLIOTHEQUE!$H$10*[1]SYNTHESE!$N401,""))</f>
        <v/>
      </c>
      <c r="I402" s="35"/>
      <c r="J402" s="36" t="str">
        <f ca="1">IF(AND(I402="",AI402="",BI402="",CI402="",DI402="",EI402="",FI402="",GI402="",HI402="",II402="",[1]SYNTHESE!$AP401='[1]GRILLE COTATION'!$C$42,[1]SYNTHESE!$AJ401&gt;'[1]GRILLE COTATION'!$G$48,[1]SYNTHESE!$M401=[1]BIBLIOTHEQUE!$F$15),[1]BIBLIOTHEQUE!$H$13*[1]SYNTHESE!$Q401*1.5,
IF(AND(I402="",AI402="",BI402="",CI402="",DI402="",EI402="",FI402="",GI402="",HI402="",II402="",[1]SYNTHESE!$AP401='[1]GRILLE COTATION'!$C$42,[1]SYNTHESE!$AJ401&gt;'[1]GRILLE COTATION'!$G$48,[1]SYNTHESE!$M401=[1]BIBLIOTHEQUE!$F$22),[1]BIBLIOTHEQUE!$H$13*[1]SYNTHESE!$Q401,""))</f>
        <v/>
      </c>
      <c r="K402" s="35"/>
      <c r="L402" s="36" t="str">
        <f ca="1">IF(AND(
[1]SYNTHESE!$AQ401='[1]GRILLE COTATION'!$C$60,
[1]SYNTHESE!$AJ401&gt;'[1]GRILLE COTATION'!$G$60,
[1]SYNTHESE!$M401=[1]BIBLIOTHEQUE!$F$22),
[1]BIBLIOTHEQUE!$H$22*[1]SYNTHESE!$F401+[1]BIBLIOTHEQUE!$H$23*[1]SYNTHESE!$G401+[1]BIBLIOTHEQUE!$H$24*[1]SYNTHESE!$H401+[1]BIBLIOTHEQUE!$H$25*[1]SYNTHESE!$I401+[1]BIBLIOTHEQUE!$H$26*[1]SYNTHESE!$J401+[1]BIBLIOTHEQUE!$H$27*[1]SYNTHESE!$K401,
IF(AND(
[1]SYNTHESE!$AQ401='[1]GRILLE COTATION'!$C$60,
[1]SYNTHESE!$AJ401&gt;'[1]GRILLE COTATION'!$G$60,
[1]SYNTHESE!$M401=[1]BIBLIOTHEQUE!$F$15),
[1]BIBLIOTHEQUE!$H$15*[1]SYNTHESE!$F401+[1]BIBLIOTHEQUE!$H$16*[1]SYNTHESE!$G401+[1]BIBLIOTHEQUE!$H$17*[1]SYNTHESE!$H401+[1]BIBLIOTHEQUE!$H$18*[1]SYNTHESE!$I401+[1]BIBLIOTHEQUE!$H$19*[1]SYNTHESE!$J401+[1]BIBLIOTHEQUE!$H$20*[1]SYNTHESE!$K401+[1]BIBLIOTHEQUE!$H$21*[1]SYNTHESE!$L401,""))</f>
        <v/>
      </c>
      <c r="M402" s="35"/>
      <c r="N402" s="36" t="str">
        <f ca="1">IF(AND([1]SYNTHESE!$AR401='[1]GRILLE COTATION'!$C$72,[1]SYNTHESE!$AJ401&gt;'[1]GRILLE COTATION'!$G$72),[1]BIBLIOTHEQUE!$H$29*[1]SYNTHESE!$Q401/[1]SYNTHESE!$P401*1.2,"")</f>
        <v/>
      </c>
      <c r="O402" s="35"/>
      <c r="P402" s="35"/>
      <c r="Q402" s="36" t="str">
        <f ca="1">IF(AND([1]SYNTHESE!$AS401='[1]GRILLE COTATION'!$C$84,[1]SYNTHESE!$AJ401&gt;'[1]GRILLE COTATION'!$G$84),[1]BIBLIOTHEQUE!$H$32*[1]SYNTHESE!$Q401/[1]SYNTHESE!$P401,"")</f>
        <v/>
      </c>
      <c r="R402" s="35"/>
      <c r="S402" s="36" t="str">
        <f ca="1">IF(AND([1]SYNTHESE!$AT401='[1]GRILLE COTATION'!$C$97,[1]SYNTHESE!$AJ401&gt;'[1]GRILLE COTATION'!$G$97),[1]BIBLIOTHEQUE!$H$35*[1]SYNTHESE!$N401,"")</f>
        <v/>
      </c>
      <c r="T402" s="36" t="str">
        <f ca="1">IF(AND([1]SYNTHESE!$AU401='[1]GRILLE COTATION'!$C$109,[1]SYNTHESE!$AJ401&gt;'[1]GRILLE COTATION'!$G$109),[1]BIBLIOTHEQUE!$H$36*[1]SYNTHESE!$N401,"")</f>
        <v/>
      </c>
      <c r="U402" s="36" t="str">
        <f ca="1">IF(AND([1]SYNTHESE!$AV401='[1]GRILLE COTATION'!$C$121,[1]SYNTHESE!$AJ401&gt;'[1]GRILLE COTATION'!$G$121),[1]BIBLIOTHEQUE!$H$37*[1]SYNTHESE!$N401,"")</f>
        <v/>
      </c>
      <c r="V402" s="35"/>
      <c r="W402" s="36" t="str">
        <f ca="1">IF(AND([1]SYNTHESE!$AW401='[1]GRILLE COTATION'!$C$134,[1]SYNTHESE!$AJ401&gt;'[1]GRILLE COTATION'!$G$134),[1]BIBLIOTHEQUE!$H$40*[1]SYNTHESE!$P401*[1]SYNTHESE!$O401,"")</f>
        <v/>
      </c>
      <c r="X402" s="36"/>
      <c r="Y402" s="36" t="str">
        <f ca="1">IF(AND([1]SYNTHESE!$AX401='[1]GRILLE COTATION'!$C$146,[1]SYNTHESE!$AJ401&gt;'[1]GRILLE COTATION'!$G$146,[1]SYNTHESE!$P401&gt;=4),[1]BIBLIOTHEQUE!$H$42*[1]SYNTHESE!$O401,"")</f>
        <v/>
      </c>
      <c r="Z402" s="37"/>
    </row>
    <row r="403" spans="1:26" x14ac:dyDescent="0.25">
      <c r="A403" s="4">
        <v>574</v>
      </c>
      <c r="B403" s="34" t="str">
        <f ca="1">IF(AND([1]SYNTHESE!$AM402='[1]GRILLE COTATION'!$C$9,[1]SYNTHESE!$W402&gt;'[1]GRILLE COTATION'!$G$9),[1]BIBLIOTHEQUE!$H$3*[1]SYNTHESE!$N402,"")</f>
        <v/>
      </c>
      <c r="C403" s="35"/>
      <c r="D403" s="36" t="str">
        <f>IF(AND([1]SYNTHESE!$AK402='[1]GRILLE COTATION'!$F$42,[1]SYNTHESE!$AP402='[1]GRILLE COTATION'!$C$42),[1]BIBLIOTHEQUE!$H$6,"")</f>
        <v/>
      </c>
      <c r="E403" s="35"/>
      <c r="F403" s="36" t="str">
        <f>IF(AND([1]SYNTHESE!$AN402='[1]GRILLE COTATION'!$C$22,[1]SYNTHESE!$AK402=[1]PARAM!$B$2,[1]SYNTHESE!$AB402="CHAUDIERE  INDIV.",[1]SYNTHESE!$AA402="GAZ"),[1]BIBLIOTHEQUE!$H$8*[1]SYNTHESE!$N402,
IF(AND([1]SYNTHESE!$AN402='[1]GRILLE COTATION'!$C$22,[1]SYNTHESE!$AK402=[1]PARAM!$B$3,[1]SYNTHESE!$AB402="CHAUDIERE  INDIV.",[1]SYNTHESE!$AA402="GAZ"),[1]BIBLIOTHEQUE!$H$8*[1]SYNTHESE!$N402,
IF(AND([1]SYNTHESE!$AN402='[1]GRILLE COTATION'!$C$22,[1]SYNTHESE!$AK402=[1]PARAM!$B$4,[1]SYNTHESE!$AB402="CHAUDIERE  INDIV.",[1]SYNTHESE!$AA402="GAZ"),[1]BIBLIOTHEQUE!$H$8*[1]SYNTHESE!$N402,
IF(AND([1]SYNTHESE!$AN402='[1]GRILLE COTATION'!$C$22,[1]SYNTHESE!$AK402=[1]PARAM!$B$5,[1]SYNTHESE!$AB402="CHAUDIERE  INDIV.",[1]SYNTHESE!$AA402="GAZ"),[1]BIBLIOTHEQUE!$H$8*[1]SYNTHESE!$N402,""))))</f>
        <v/>
      </c>
      <c r="G403" s="36" t="str">
        <f>IF(AND([1]SYNTHESE!$AN402='[1]GRILLE COTATION'!$C$22,[1]SYNTHESE!$AK402='[1]GRILLE COTATION'!$F$22),[1]BIBLIOTHEQUE!$H$9*[1]SYNTHESE!$N402,"")</f>
        <v/>
      </c>
      <c r="H403" s="36" t="str">
        <f>IF(AND([1]SYNTHESE!$AO402='[1]GRILLE COTATION'!$C$35,[1]SYNTHESE!$AK402='[1]GRILLE COTATION'!$F$35),[1]BIBLIOTHEQUE!$H$10*[1]SYNTHESE!$N402,
IF([1]SYNTHESE!$AO402='[1]GRILLE COTATION'!$C$38,[1]BIBLIOTHEQUE!$H$10*[1]SYNTHESE!$N402,""))</f>
        <v/>
      </c>
      <c r="I403" s="35"/>
      <c r="J403" s="36" t="str">
        <f ca="1">IF(AND(I403="",AI403="",BI403="",CI403="",DI403="",EI403="",FI403="",GI403="",HI403="",II403="",[1]SYNTHESE!$AP402='[1]GRILLE COTATION'!$C$42,[1]SYNTHESE!$AJ402&gt;'[1]GRILLE COTATION'!$G$48,[1]SYNTHESE!$M402=[1]BIBLIOTHEQUE!$F$15),[1]BIBLIOTHEQUE!$H$13*[1]SYNTHESE!$Q402*1.5,
IF(AND(I403="",AI403="",BI403="",CI403="",DI403="",EI403="",FI403="",GI403="",HI403="",II403="",[1]SYNTHESE!$AP402='[1]GRILLE COTATION'!$C$42,[1]SYNTHESE!$AJ402&gt;'[1]GRILLE COTATION'!$G$48,[1]SYNTHESE!$M402=[1]BIBLIOTHEQUE!$F$22),[1]BIBLIOTHEQUE!$H$13*[1]SYNTHESE!$Q402,""))</f>
        <v/>
      </c>
      <c r="K403" s="35"/>
      <c r="L403" s="36" t="str">
        <f ca="1">IF(AND(
[1]SYNTHESE!$AQ402='[1]GRILLE COTATION'!$C$60,
[1]SYNTHESE!$AJ402&gt;'[1]GRILLE COTATION'!$G$60,
[1]SYNTHESE!$M402=[1]BIBLIOTHEQUE!$F$22),
[1]BIBLIOTHEQUE!$H$22*[1]SYNTHESE!$F402+[1]BIBLIOTHEQUE!$H$23*[1]SYNTHESE!$G402+[1]BIBLIOTHEQUE!$H$24*[1]SYNTHESE!$H402+[1]BIBLIOTHEQUE!$H$25*[1]SYNTHESE!$I402+[1]BIBLIOTHEQUE!$H$26*[1]SYNTHESE!$J402+[1]BIBLIOTHEQUE!$H$27*[1]SYNTHESE!$K402,
IF(AND(
[1]SYNTHESE!$AQ402='[1]GRILLE COTATION'!$C$60,
[1]SYNTHESE!$AJ402&gt;'[1]GRILLE COTATION'!$G$60,
[1]SYNTHESE!$M402=[1]BIBLIOTHEQUE!$F$15),
[1]BIBLIOTHEQUE!$H$15*[1]SYNTHESE!$F402+[1]BIBLIOTHEQUE!$H$16*[1]SYNTHESE!$G402+[1]BIBLIOTHEQUE!$H$17*[1]SYNTHESE!$H402+[1]BIBLIOTHEQUE!$H$18*[1]SYNTHESE!$I402+[1]BIBLIOTHEQUE!$H$19*[1]SYNTHESE!$J402+[1]BIBLIOTHEQUE!$H$20*[1]SYNTHESE!$K402+[1]BIBLIOTHEQUE!$H$21*[1]SYNTHESE!$L402,""))</f>
        <v/>
      </c>
      <c r="M403" s="35"/>
      <c r="N403" s="36" t="str">
        <f ca="1">IF(AND([1]SYNTHESE!$AR402='[1]GRILLE COTATION'!$C$72,[1]SYNTHESE!$AJ402&gt;'[1]GRILLE COTATION'!$G$72),[1]BIBLIOTHEQUE!$H$29*[1]SYNTHESE!$Q402/[1]SYNTHESE!$P402*1.2,"")</f>
        <v/>
      </c>
      <c r="O403" s="35"/>
      <c r="P403" s="35"/>
      <c r="Q403" s="36" t="str">
        <f ca="1">IF(AND([1]SYNTHESE!$AS402='[1]GRILLE COTATION'!$C$84,[1]SYNTHESE!$AJ402&gt;'[1]GRILLE COTATION'!$G$84),[1]BIBLIOTHEQUE!$H$32*[1]SYNTHESE!$Q402/[1]SYNTHESE!$P402,"")</f>
        <v/>
      </c>
      <c r="R403" s="35"/>
      <c r="S403" s="36" t="str">
        <f ca="1">IF(AND([1]SYNTHESE!$AT402='[1]GRILLE COTATION'!$C$97,[1]SYNTHESE!$AJ402&gt;'[1]GRILLE COTATION'!$G$97),[1]BIBLIOTHEQUE!$H$35*[1]SYNTHESE!$N402,"")</f>
        <v/>
      </c>
      <c r="T403" s="36" t="str">
        <f ca="1">IF(AND([1]SYNTHESE!$AU402='[1]GRILLE COTATION'!$C$109,[1]SYNTHESE!$AJ402&gt;'[1]GRILLE COTATION'!$G$109),[1]BIBLIOTHEQUE!$H$36*[1]SYNTHESE!$N402,"")</f>
        <v/>
      </c>
      <c r="U403" s="36" t="str">
        <f ca="1">IF(AND([1]SYNTHESE!$AV402='[1]GRILLE COTATION'!$C$121,[1]SYNTHESE!$AJ402&gt;'[1]GRILLE COTATION'!$G$121),[1]BIBLIOTHEQUE!$H$37*[1]SYNTHESE!$N402,"")</f>
        <v/>
      </c>
      <c r="V403" s="35"/>
      <c r="W403" s="36" t="str">
        <f ca="1">IF(AND([1]SYNTHESE!$AW402='[1]GRILLE COTATION'!$C$134,[1]SYNTHESE!$AJ402&gt;'[1]GRILLE COTATION'!$G$134),[1]BIBLIOTHEQUE!$H$40*[1]SYNTHESE!$P402*[1]SYNTHESE!$O402,"")</f>
        <v/>
      </c>
      <c r="X403" s="36"/>
      <c r="Y403" s="36" t="str">
        <f ca="1">IF(AND([1]SYNTHESE!$AX402='[1]GRILLE COTATION'!$C$146,[1]SYNTHESE!$AJ402&gt;'[1]GRILLE COTATION'!$G$146,[1]SYNTHESE!$P402&gt;=4),[1]BIBLIOTHEQUE!$H$42*[1]SYNTHESE!$O402,"")</f>
        <v/>
      </c>
      <c r="Z403" s="37"/>
    </row>
    <row r="404" spans="1:26" x14ac:dyDescent="0.25">
      <c r="A404" s="4">
        <v>577</v>
      </c>
      <c r="B404" s="34" t="str">
        <f ca="1">IF(AND([1]SYNTHESE!$AM403='[1]GRILLE COTATION'!$C$9,[1]SYNTHESE!$W403&gt;'[1]GRILLE COTATION'!$G$9),[1]BIBLIOTHEQUE!$H$3*[1]SYNTHESE!$N403,"")</f>
        <v/>
      </c>
      <c r="C404" s="35"/>
      <c r="D404" s="36" t="str">
        <f>IF(AND([1]SYNTHESE!$AK403='[1]GRILLE COTATION'!$F$42,[1]SYNTHESE!$AP403='[1]GRILLE COTATION'!$C$42),[1]BIBLIOTHEQUE!$H$6,"")</f>
        <v/>
      </c>
      <c r="E404" s="35"/>
      <c r="F404" s="36" t="str">
        <f>IF(AND([1]SYNTHESE!$AN403='[1]GRILLE COTATION'!$C$22,[1]SYNTHESE!$AK403=[1]PARAM!$B$2,[1]SYNTHESE!$AB403="CHAUDIERE  INDIV.",[1]SYNTHESE!$AA403="GAZ"),[1]BIBLIOTHEQUE!$H$8*[1]SYNTHESE!$N403,
IF(AND([1]SYNTHESE!$AN403='[1]GRILLE COTATION'!$C$22,[1]SYNTHESE!$AK403=[1]PARAM!$B$3,[1]SYNTHESE!$AB403="CHAUDIERE  INDIV.",[1]SYNTHESE!$AA403="GAZ"),[1]BIBLIOTHEQUE!$H$8*[1]SYNTHESE!$N403,
IF(AND([1]SYNTHESE!$AN403='[1]GRILLE COTATION'!$C$22,[1]SYNTHESE!$AK403=[1]PARAM!$B$4,[1]SYNTHESE!$AB403="CHAUDIERE  INDIV.",[1]SYNTHESE!$AA403="GAZ"),[1]BIBLIOTHEQUE!$H$8*[1]SYNTHESE!$N403,
IF(AND([1]SYNTHESE!$AN403='[1]GRILLE COTATION'!$C$22,[1]SYNTHESE!$AK403=[1]PARAM!$B$5,[1]SYNTHESE!$AB403="CHAUDIERE  INDIV.",[1]SYNTHESE!$AA403="GAZ"),[1]BIBLIOTHEQUE!$H$8*[1]SYNTHESE!$N403,""))))</f>
        <v/>
      </c>
      <c r="G404" s="36" t="str">
        <f>IF(AND([1]SYNTHESE!$AN403='[1]GRILLE COTATION'!$C$22,[1]SYNTHESE!$AK403='[1]GRILLE COTATION'!$F$22),[1]BIBLIOTHEQUE!$H$9*[1]SYNTHESE!$N403,"")</f>
        <v/>
      </c>
      <c r="H404" s="36" t="str">
        <f>IF(AND([1]SYNTHESE!$AO403='[1]GRILLE COTATION'!$C$35,[1]SYNTHESE!$AK403='[1]GRILLE COTATION'!$F$35),[1]BIBLIOTHEQUE!$H$10*[1]SYNTHESE!$N403,
IF([1]SYNTHESE!$AO403='[1]GRILLE COTATION'!$C$38,[1]BIBLIOTHEQUE!$H$10*[1]SYNTHESE!$N403,""))</f>
        <v/>
      </c>
      <c r="I404" s="35"/>
      <c r="J404" s="36" t="str">
        <f ca="1">IF(AND(I404="",AI404="",BI404="",CI404="",DI404="",EI404="",FI404="",GI404="",HI404="",II404="",[1]SYNTHESE!$AP403='[1]GRILLE COTATION'!$C$42,[1]SYNTHESE!$AJ403&gt;'[1]GRILLE COTATION'!$G$48,[1]SYNTHESE!$M403=[1]BIBLIOTHEQUE!$F$15),[1]BIBLIOTHEQUE!$H$13*[1]SYNTHESE!$Q403*1.5,
IF(AND(I404="",AI404="",BI404="",CI404="",DI404="",EI404="",FI404="",GI404="",HI404="",II404="",[1]SYNTHESE!$AP403='[1]GRILLE COTATION'!$C$42,[1]SYNTHESE!$AJ403&gt;'[1]GRILLE COTATION'!$G$48,[1]SYNTHESE!$M403=[1]BIBLIOTHEQUE!$F$22),[1]BIBLIOTHEQUE!$H$13*[1]SYNTHESE!$Q403,""))</f>
        <v/>
      </c>
      <c r="K404" s="35"/>
      <c r="L404" s="36" t="str">
        <f ca="1">IF(AND(
[1]SYNTHESE!$AQ403='[1]GRILLE COTATION'!$C$60,
[1]SYNTHESE!$AJ403&gt;'[1]GRILLE COTATION'!$G$60,
[1]SYNTHESE!$M403=[1]BIBLIOTHEQUE!$F$22),
[1]BIBLIOTHEQUE!$H$22*[1]SYNTHESE!$F403+[1]BIBLIOTHEQUE!$H$23*[1]SYNTHESE!$G403+[1]BIBLIOTHEQUE!$H$24*[1]SYNTHESE!$H403+[1]BIBLIOTHEQUE!$H$25*[1]SYNTHESE!$I403+[1]BIBLIOTHEQUE!$H$26*[1]SYNTHESE!$J403+[1]BIBLIOTHEQUE!$H$27*[1]SYNTHESE!$K403,
IF(AND(
[1]SYNTHESE!$AQ403='[1]GRILLE COTATION'!$C$60,
[1]SYNTHESE!$AJ403&gt;'[1]GRILLE COTATION'!$G$60,
[1]SYNTHESE!$M403=[1]BIBLIOTHEQUE!$F$15),
[1]BIBLIOTHEQUE!$H$15*[1]SYNTHESE!$F403+[1]BIBLIOTHEQUE!$H$16*[1]SYNTHESE!$G403+[1]BIBLIOTHEQUE!$H$17*[1]SYNTHESE!$H403+[1]BIBLIOTHEQUE!$H$18*[1]SYNTHESE!$I403+[1]BIBLIOTHEQUE!$H$19*[1]SYNTHESE!$J403+[1]BIBLIOTHEQUE!$H$20*[1]SYNTHESE!$K403+[1]BIBLIOTHEQUE!$H$21*[1]SYNTHESE!$L403,""))</f>
        <v/>
      </c>
      <c r="M404" s="35"/>
      <c r="N404" s="36" t="str">
        <f ca="1">IF(AND([1]SYNTHESE!$AR403='[1]GRILLE COTATION'!$C$72,[1]SYNTHESE!$AJ403&gt;'[1]GRILLE COTATION'!$G$72),[1]BIBLIOTHEQUE!$H$29*[1]SYNTHESE!$Q403/[1]SYNTHESE!$P403*1.2,"")</f>
        <v/>
      </c>
      <c r="O404" s="35"/>
      <c r="P404" s="35"/>
      <c r="Q404" s="36" t="str">
        <f ca="1">IF(AND([1]SYNTHESE!$AS403='[1]GRILLE COTATION'!$C$84,[1]SYNTHESE!$AJ403&gt;'[1]GRILLE COTATION'!$G$84),[1]BIBLIOTHEQUE!$H$32*[1]SYNTHESE!$Q403/[1]SYNTHESE!$P403,"")</f>
        <v/>
      </c>
      <c r="R404" s="35"/>
      <c r="S404" s="36" t="str">
        <f ca="1">IF(AND([1]SYNTHESE!$AT403='[1]GRILLE COTATION'!$C$97,[1]SYNTHESE!$AJ403&gt;'[1]GRILLE COTATION'!$G$97),[1]BIBLIOTHEQUE!$H$35*[1]SYNTHESE!$N403,"")</f>
        <v/>
      </c>
      <c r="T404" s="36" t="str">
        <f ca="1">IF(AND([1]SYNTHESE!$AU403='[1]GRILLE COTATION'!$C$109,[1]SYNTHESE!$AJ403&gt;'[1]GRILLE COTATION'!$G$109),[1]BIBLIOTHEQUE!$H$36*[1]SYNTHESE!$N403,"")</f>
        <v/>
      </c>
      <c r="U404" s="36" t="str">
        <f ca="1">IF(AND([1]SYNTHESE!$AV403='[1]GRILLE COTATION'!$C$121,[1]SYNTHESE!$AJ403&gt;'[1]GRILLE COTATION'!$G$121),[1]BIBLIOTHEQUE!$H$37*[1]SYNTHESE!$N403,"")</f>
        <v/>
      </c>
      <c r="V404" s="35"/>
      <c r="W404" s="36" t="str">
        <f ca="1">IF(AND([1]SYNTHESE!$AW403='[1]GRILLE COTATION'!$C$134,[1]SYNTHESE!$AJ403&gt;'[1]GRILLE COTATION'!$G$134),[1]BIBLIOTHEQUE!$H$40*[1]SYNTHESE!$P403*[1]SYNTHESE!$O403,"")</f>
        <v/>
      </c>
      <c r="X404" s="36"/>
      <c r="Y404" s="36" t="str">
        <f ca="1">IF(AND([1]SYNTHESE!$AX403='[1]GRILLE COTATION'!$C$146,[1]SYNTHESE!$AJ403&gt;'[1]GRILLE COTATION'!$G$146,[1]SYNTHESE!$P403&gt;=4),[1]BIBLIOTHEQUE!$H$42*[1]SYNTHESE!$O403,"")</f>
        <v/>
      </c>
      <c r="Z404" s="37"/>
    </row>
    <row r="405" spans="1:26" x14ac:dyDescent="0.25">
      <c r="A405" s="4">
        <v>579</v>
      </c>
      <c r="B405" s="34" t="str">
        <f ca="1">IF(AND([1]SYNTHESE!$AM404='[1]GRILLE COTATION'!$C$9,[1]SYNTHESE!$W404&gt;'[1]GRILLE COTATION'!$G$9),[1]BIBLIOTHEQUE!$H$3*[1]SYNTHESE!$N404,"")</f>
        <v/>
      </c>
      <c r="C405" s="35"/>
      <c r="D405" s="36" t="str">
        <f>IF(AND([1]SYNTHESE!$AK404='[1]GRILLE COTATION'!$F$42,[1]SYNTHESE!$AP404='[1]GRILLE COTATION'!$C$42),[1]BIBLIOTHEQUE!$H$6,"")</f>
        <v/>
      </c>
      <c r="E405" s="35"/>
      <c r="F405" s="36" t="str">
        <f>IF(AND([1]SYNTHESE!$AN404='[1]GRILLE COTATION'!$C$22,[1]SYNTHESE!$AK404=[1]PARAM!$B$2,[1]SYNTHESE!$AB404="CHAUDIERE  INDIV.",[1]SYNTHESE!$AA404="GAZ"),[1]BIBLIOTHEQUE!$H$8*[1]SYNTHESE!$N404,
IF(AND([1]SYNTHESE!$AN404='[1]GRILLE COTATION'!$C$22,[1]SYNTHESE!$AK404=[1]PARAM!$B$3,[1]SYNTHESE!$AB404="CHAUDIERE  INDIV.",[1]SYNTHESE!$AA404="GAZ"),[1]BIBLIOTHEQUE!$H$8*[1]SYNTHESE!$N404,
IF(AND([1]SYNTHESE!$AN404='[1]GRILLE COTATION'!$C$22,[1]SYNTHESE!$AK404=[1]PARAM!$B$4,[1]SYNTHESE!$AB404="CHAUDIERE  INDIV.",[1]SYNTHESE!$AA404="GAZ"),[1]BIBLIOTHEQUE!$H$8*[1]SYNTHESE!$N404,
IF(AND([1]SYNTHESE!$AN404='[1]GRILLE COTATION'!$C$22,[1]SYNTHESE!$AK404=[1]PARAM!$B$5,[1]SYNTHESE!$AB404="CHAUDIERE  INDIV.",[1]SYNTHESE!$AA404="GAZ"),[1]BIBLIOTHEQUE!$H$8*[1]SYNTHESE!$N404,""))))</f>
        <v/>
      </c>
      <c r="G405" s="36" t="str">
        <f>IF(AND([1]SYNTHESE!$AN404='[1]GRILLE COTATION'!$C$22,[1]SYNTHESE!$AK404='[1]GRILLE COTATION'!$F$22),[1]BIBLIOTHEQUE!$H$9*[1]SYNTHESE!$N404,"")</f>
        <v/>
      </c>
      <c r="H405" s="36" t="str">
        <f>IF(AND([1]SYNTHESE!$AO404='[1]GRILLE COTATION'!$C$35,[1]SYNTHESE!$AK404='[1]GRILLE COTATION'!$F$35),[1]BIBLIOTHEQUE!$H$10*[1]SYNTHESE!$N404,
IF([1]SYNTHESE!$AO404='[1]GRILLE COTATION'!$C$38,[1]BIBLIOTHEQUE!$H$10*[1]SYNTHESE!$N404,""))</f>
        <v/>
      </c>
      <c r="I405" s="35"/>
      <c r="J405" s="36" t="str">
        <f ca="1">IF(AND(I405="",AI405="",BI405="",CI405="",DI405="",EI405="",FI405="",GI405="",HI405="",II405="",[1]SYNTHESE!$AP404='[1]GRILLE COTATION'!$C$42,[1]SYNTHESE!$AJ404&gt;'[1]GRILLE COTATION'!$G$48,[1]SYNTHESE!$M404=[1]BIBLIOTHEQUE!$F$15),[1]BIBLIOTHEQUE!$H$13*[1]SYNTHESE!$Q404*1.5,
IF(AND(I405="",AI405="",BI405="",CI405="",DI405="",EI405="",FI405="",GI405="",HI405="",II405="",[1]SYNTHESE!$AP404='[1]GRILLE COTATION'!$C$42,[1]SYNTHESE!$AJ404&gt;'[1]GRILLE COTATION'!$G$48,[1]SYNTHESE!$M404=[1]BIBLIOTHEQUE!$F$22),[1]BIBLIOTHEQUE!$H$13*[1]SYNTHESE!$Q404,""))</f>
        <v/>
      </c>
      <c r="K405" s="35"/>
      <c r="L405" s="36" t="str">
        <f ca="1">IF(AND(
[1]SYNTHESE!$AQ404='[1]GRILLE COTATION'!$C$60,
[1]SYNTHESE!$AJ404&gt;'[1]GRILLE COTATION'!$G$60,
[1]SYNTHESE!$M404=[1]BIBLIOTHEQUE!$F$22),
[1]BIBLIOTHEQUE!$H$22*[1]SYNTHESE!$F404+[1]BIBLIOTHEQUE!$H$23*[1]SYNTHESE!$G404+[1]BIBLIOTHEQUE!$H$24*[1]SYNTHESE!$H404+[1]BIBLIOTHEQUE!$H$25*[1]SYNTHESE!$I404+[1]BIBLIOTHEQUE!$H$26*[1]SYNTHESE!$J404+[1]BIBLIOTHEQUE!$H$27*[1]SYNTHESE!$K404,
IF(AND(
[1]SYNTHESE!$AQ404='[1]GRILLE COTATION'!$C$60,
[1]SYNTHESE!$AJ404&gt;'[1]GRILLE COTATION'!$G$60,
[1]SYNTHESE!$M404=[1]BIBLIOTHEQUE!$F$15),
[1]BIBLIOTHEQUE!$H$15*[1]SYNTHESE!$F404+[1]BIBLIOTHEQUE!$H$16*[1]SYNTHESE!$G404+[1]BIBLIOTHEQUE!$H$17*[1]SYNTHESE!$H404+[1]BIBLIOTHEQUE!$H$18*[1]SYNTHESE!$I404+[1]BIBLIOTHEQUE!$H$19*[1]SYNTHESE!$J404+[1]BIBLIOTHEQUE!$H$20*[1]SYNTHESE!$K404+[1]BIBLIOTHEQUE!$H$21*[1]SYNTHESE!$L404,""))</f>
        <v/>
      </c>
      <c r="M405" s="35"/>
      <c r="N405" s="36" t="str">
        <f ca="1">IF(AND([1]SYNTHESE!$AR404='[1]GRILLE COTATION'!$C$72,[1]SYNTHESE!$AJ404&gt;'[1]GRILLE COTATION'!$G$72),[1]BIBLIOTHEQUE!$H$29*[1]SYNTHESE!$Q404/[1]SYNTHESE!$P404*1.2,"")</f>
        <v/>
      </c>
      <c r="O405" s="35"/>
      <c r="P405" s="35"/>
      <c r="Q405" s="36" t="str">
        <f ca="1">IF(AND([1]SYNTHESE!$AS404='[1]GRILLE COTATION'!$C$84,[1]SYNTHESE!$AJ404&gt;'[1]GRILLE COTATION'!$G$84),[1]BIBLIOTHEQUE!$H$32*[1]SYNTHESE!$Q404/[1]SYNTHESE!$P404,"")</f>
        <v/>
      </c>
      <c r="R405" s="35"/>
      <c r="S405" s="36" t="str">
        <f ca="1">IF(AND([1]SYNTHESE!$AT404='[1]GRILLE COTATION'!$C$97,[1]SYNTHESE!$AJ404&gt;'[1]GRILLE COTATION'!$G$97),[1]BIBLIOTHEQUE!$H$35*[1]SYNTHESE!$N404,"")</f>
        <v/>
      </c>
      <c r="T405" s="36" t="str">
        <f ca="1">IF(AND([1]SYNTHESE!$AU404='[1]GRILLE COTATION'!$C$109,[1]SYNTHESE!$AJ404&gt;'[1]GRILLE COTATION'!$G$109),[1]BIBLIOTHEQUE!$H$36*[1]SYNTHESE!$N404,"")</f>
        <v/>
      </c>
      <c r="U405" s="36" t="str">
        <f ca="1">IF(AND([1]SYNTHESE!$AV404='[1]GRILLE COTATION'!$C$121,[1]SYNTHESE!$AJ404&gt;'[1]GRILLE COTATION'!$G$121),[1]BIBLIOTHEQUE!$H$37*[1]SYNTHESE!$N404,"")</f>
        <v/>
      </c>
      <c r="V405" s="35"/>
      <c r="W405" s="36" t="str">
        <f ca="1">IF(AND([1]SYNTHESE!$AW404='[1]GRILLE COTATION'!$C$134,[1]SYNTHESE!$AJ404&gt;'[1]GRILLE COTATION'!$G$134),[1]BIBLIOTHEQUE!$H$40*[1]SYNTHESE!$P404*[1]SYNTHESE!$O404,"")</f>
        <v/>
      </c>
      <c r="X405" s="36"/>
      <c r="Y405" s="36" t="str">
        <f ca="1">IF(AND([1]SYNTHESE!$AX404='[1]GRILLE COTATION'!$C$146,[1]SYNTHESE!$AJ404&gt;'[1]GRILLE COTATION'!$G$146,[1]SYNTHESE!$P404&gt;=4),[1]BIBLIOTHEQUE!$H$42*[1]SYNTHESE!$O404,"")</f>
        <v/>
      </c>
      <c r="Z405" s="37"/>
    </row>
    <row r="406" spans="1:26" x14ac:dyDescent="0.25">
      <c r="A406" s="4">
        <v>580</v>
      </c>
      <c r="B406" s="34" t="str">
        <f ca="1">IF(AND([1]SYNTHESE!$AM405='[1]GRILLE COTATION'!$C$9,[1]SYNTHESE!$W405&gt;'[1]GRILLE COTATION'!$G$9),[1]BIBLIOTHEQUE!$H$3*[1]SYNTHESE!$N405,"")</f>
        <v/>
      </c>
      <c r="C406" s="35"/>
      <c r="D406" s="36" t="str">
        <f>IF(AND([1]SYNTHESE!$AK405='[1]GRILLE COTATION'!$F$42,[1]SYNTHESE!$AP405='[1]GRILLE COTATION'!$C$42),[1]BIBLIOTHEQUE!$H$6,"")</f>
        <v/>
      </c>
      <c r="E406" s="35"/>
      <c r="F406" s="36" t="str">
        <f>IF(AND([1]SYNTHESE!$AN405='[1]GRILLE COTATION'!$C$22,[1]SYNTHESE!$AK405=[1]PARAM!$B$2,[1]SYNTHESE!$AB405="CHAUDIERE  INDIV.",[1]SYNTHESE!$AA405="GAZ"),[1]BIBLIOTHEQUE!$H$8*[1]SYNTHESE!$N405,
IF(AND([1]SYNTHESE!$AN405='[1]GRILLE COTATION'!$C$22,[1]SYNTHESE!$AK405=[1]PARAM!$B$3,[1]SYNTHESE!$AB405="CHAUDIERE  INDIV.",[1]SYNTHESE!$AA405="GAZ"),[1]BIBLIOTHEQUE!$H$8*[1]SYNTHESE!$N405,
IF(AND([1]SYNTHESE!$AN405='[1]GRILLE COTATION'!$C$22,[1]SYNTHESE!$AK405=[1]PARAM!$B$4,[1]SYNTHESE!$AB405="CHAUDIERE  INDIV.",[1]SYNTHESE!$AA405="GAZ"),[1]BIBLIOTHEQUE!$H$8*[1]SYNTHESE!$N405,
IF(AND([1]SYNTHESE!$AN405='[1]GRILLE COTATION'!$C$22,[1]SYNTHESE!$AK405=[1]PARAM!$B$5,[1]SYNTHESE!$AB405="CHAUDIERE  INDIV.",[1]SYNTHESE!$AA405="GAZ"),[1]BIBLIOTHEQUE!$H$8*[1]SYNTHESE!$N405,""))))</f>
        <v/>
      </c>
      <c r="G406" s="36" t="str">
        <f>IF(AND([1]SYNTHESE!$AN405='[1]GRILLE COTATION'!$C$22,[1]SYNTHESE!$AK405='[1]GRILLE COTATION'!$F$22),[1]BIBLIOTHEQUE!$H$9*[1]SYNTHESE!$N405,"")</f>
        <v/>
      </c>
      <c r="H406" s="36" t="str">
        <f>IF(AND([1]SYNTHESE!$AO405='[1]GRILLE COTATION'!$C$35,[1]SYNTHESE!$AK405='[1]GRILLE COTATION'!$F$35),[1]BIBLIOTHEQUE!$H$10*[1]SYNTHESE!$N405,
IF([1]SYNTHESE!$AO405='[1]GRILLE COTATION'!$C$38,[1]BIBLIOTHEQUE!$H$10*[1]SYNTHESE!$N405,""))</f>
        <v/>
      </c>
      <c r="I406" s="35"/>
      <c r="J406" s="36" t="str">
        <f ca="1">IF(AND(I406="",AI406="",BI406="",CI406="",DI406="",EI406="",FI406="",GI406="",HI406="",II406="",[1]SYNTHESE!$AP405='[1]GRILLE COTATION'!$C$42,[1]SYNTHESE!$AJ405&gt;'[1]GRILLE COTATION'!$G$48,[1]SYNTHESE!$M405=[1]BIBLIOTHEQUE!$F$15),[1]BIBLIOTHEQUE!$H$13*[1]SYNTHESE!$Q405*1.5,
IF(AND(I406="",AI406="",BI406="",CI406="",DI406="",EI406="",FI406="",GI406="",HI406="",II406="",[1]SYNTHESE!$AP405='[1]GRILLE COTATION'!$C$42,[1]SYNTHESE!$AJ405&gt;'[1]GRILLE COTATION'!$G$48,[1]SYNTHESE!$M405=[1]BIBLIOTHEQUE!$F$22),[1]BIBLIOTHEQUE!$H$13*[1]SYNTHESE!$Q405,""))</f>
        <v/>
      </c>
      <c r="K406" s="35"/>
      <c r="L406" s="36" t="str">
        <f ca="1">IF(AND(
[1]SYNTHESE!$AQ405='[1]GRILLE COTATION'!$C$60,
[1]SYNTHESE!$AJ405&gt;'[1]GRILLE COTATION'!$G$60,
[1]SYNTHESE!$M405=[1]BIBLIOTHEQUE!$F$22),
[1]BIBLIOTHEQUE!$H$22*[1]SYNTHESE!$F405+[1]BIBLIOTHEQUE!$H$23*[1]SYNTHESE!$G405+[1]BIBLIOTHEQUE!$H$24*[1]SYNTHESE!$H405+[1]BIBLIOTHEQUE!$H$25*[1]SYNTHESE!$I405+[1]BIBLIOTHEQUE!$H$26*[1]SYNTHESE!$J405+[1]BIBLIOTHEQUE!$H$27*[1]SYNTHESE!$K405,
IF(AND(
[1]SYNTHESE!$AQ405='[1]GRILLE COTATION'!$C$60,
[1]SYNTHESE!$AJ405&gt;'[1]GRILLE COTATION'!$G$60,
[1]SYNTHESE!$M405=[1]BIBLIOTHEQUE!$F$15),
[1]BIBLIOTHEQUE!$H$15*[1]SYNTHESE!$F405+[1]BIBLIOTHEQUE!$H$16*[1]SYNTHESE!$G405+[1]BIBLIOTHEQUE!$H$17*[1]SYNTHESE!$H405+[1]BIBLIOTHEQUE!$H$18*[1]SYNTHESE!$I405+[1]BIBLIOTHEQUE!$H$19*[1]SYNTHESE!$J405+[1]BIBLIOTHEQUE!$H$20*[1]SYNTHESE!$K405+[1]BIBLIOTHEQUE!$H$21*[1]SYNTHESE!$L405,""))</f>
        <v/>
      </c>
      <c r="M406" s="35"/>
      <c r="N406" s="36" t="str">
        <f ca="1">IF(AND([1]SYNTHESE!$AR405='[1]GRILLE COTATION'!$C$72,[1]SYNTHESE!$AJ405&gt;'[1]GRILLE COTATION'!$G$72),[1]BIBLIOTHEQUE!$H$29*[1]SYNTHESE!$Q405/[1]SYNTHESE!$P405*1.2,"")</f>
        <v/>
      </c>
      <c r="O406" s="35"/>
      <c r="P406" s="35"/>
      <c r="Q406" s="36" t="str">
        <f ca="1">IF(AND([1]SYNTHESE!$AS405='[1]GRILLE COTATION'!$C$84,[1]SYNTHESE!$AJ405&gt;'[1]GRILLE COTATION'!$G$84),[1]BIBLIOTHEQUE!$H$32*[1]SYNTHESE!$Q405/[1]SYNTHESE!$P405,"")</f>
        <v/>
      </c>
      <c r="R406" s="35"/>
      <c r="S406" s="36" t="str">
        <f ca="1">IF(AND([1]SYNTHESE!$AT405='[1]GRILLE COTATION'!$C$97,[1]SYNTHESE!$AJ405&gt;'[1]GRILLE COTATION'!$G$97),[1]BIBLIOTHEQUE!$H$35*[1]SYNTHESE!$N405,"")</f>
        <v/>
      </c>
      <c r="T406" s="36" t="str">
        <f ca="1">IF(AND([1]SYNTHESE!$AU405='[1]GRILLE COTATION'!$C$109,[1]SYNTHESE!$AJ405&gt;'[1]GRILLE COTATION'!$G$109),[1]BIBLIOTHEQUE!$H$36*[1]SYNTHESE!$N405,"")</f>
        <v/>
      </c>
      <c r="U406" s="36" t="str">
        <f ca="1">IF(AND([1]SYNTHESE!$AV405='[1]GRILLE COTATION'!$C$121,[1]SYNTHESE!$AJ405&gt;'[1]GRILLE COTATION'!$G$121),[1]BIBLIOTHEQUE!$H$37*[1]SYNTHESE!$N405,"")</f>
        <v/>
      </c>
      <c r="V406" s="35"/>
      <c r="W406" s="36" t="str">
        <f ca="1">IF(AND([1]SYNTHESE!$AW405='[1]GRILLE COTATION'!$C$134,[1]SYNTHESE!$AJ405&gt;'[1]GRILLE COTATION'!$G$134),[1]BIBLIOTHEQUE!$H$40*[1]SYNTHESE!$P405*[1]SYNTHESE!$O405,"")</f>
        <v/>
      </c>
      <c r="X406" s="36"/>
      <c r="Y406" s="36" t="str">
        <f ca="1">IF(AND([1]SYNTHESE!$AX405='[1]GRILLE COTATION'!$C$146,[1]SYNTHESE!$AJ405&gt;'[1]GRILLE COTATION'!$G$146,[1]SYNTHESE!$P405&gt;=4),[1]BIBLIOTHEQUE!$H$42*[1]SYNTHESE!$O405,"")</f>
        <v/>
      </c>
      <c r="Z406" s="37"/>
    </row>
    <row r="407" spans="1:26" x14ac:dyDescent="0.25">
      <c r="A407" s="4">
        <v>582</v>
      </c>
      <c r="B407" s="34" t="str">
        <f ca="1">IF(AND([1]SYNTHESE!$AM406='[1]GRILLE COTATION'!$C$9,[1]SYNTHESE!$W406&gt;'[1]GRILLE COTATION'!$G$9),[1]BIBLIOTHEQUE!$H$3*[1]SYNTHESE!$N406,"")</f>
        <v/>
      </c>
      <c r="C407" s="35"/>
      <c r="D407" s="36" t="str">
        <f>IF(AND([1]SYNTHESE!$AK406='[1]GRILLE COTATION'!$F$42,[1]SYNTHESE!$AP406='[1]GRILLE COTATION'!$C$42),[1]BIBLIOTHEQUE!$H$6,"")</f>
        <v/>
      </c>
      <c r="E407" s="35"/>
      <c r="F407" s="36" t="str">
        <f>IF(AND([1]SYNTHESE!$AN406='[1]GRILLE COTATION'!$C$22,[1]SYNTHESE!$AK406=[1]PARAM!$B$2,[1]SYNTHESE!$AB406="CHAUDIERE  INDIV.",[1]SYNTHESE!$AA406="GAZ"),[1]BIBLIOTHEQUE!$H$8*[1]SYNTHESE!$N406,
IF(AND([1]SYNTHESE!$AN406='[1]GRILLE COTATION'!$C$22,[1]SYNTHESE!$AK406=[1]PARAM!$B$3,[1]SYNTHESE!$AB406="CHAUDIERE  INDIV.",[1]SYNTHESE!$AA406="GAZ"),[1]BIBLIOTHEQUE!$H$8*[1]SYNTHESE!$N406,
IF(AND([1]SYNTHESE!$AN406='[1]GRILLE COTATION'!$C$22,[1]SYNTHESE!$AK406=[1]PARAM!$B$4,[1]SYNTHESE!$AB406="CHAUDIERE  INDIV.",[1]SYNTHESE!$AA406="GAZ"),[1]BIBLIOTHEQUE!$H$8*[1]SYNTHESE!$N406,
IF(AND([1]SYNTHESE!$AN406='[1]GRILLE COTATION'!$C$22,[1]SYNTHESE!$AK406=[1]PARAM!$B$5,[1]SYNTHESE!$AB406="CHAUDIERE  INDIV.",[1]SYNTHESE!$AA406="GAZ"),[1]BIBLIOTHEQUE!$H$8*[1]SYNTHESE!$N406,""))))</f>
        <v/>
      </c>
      <c r="G407" s="36" t="str">
        <f>IF(AND([1]SYNTHESE!$AN406='[1]GRILLE COTATION'!$C$22,[1]SYNTHESE!$AK406='[1]GRILLE COTATION'!$F$22),[1]BIBLIOTHEQUE!$H$9*[1]SYNTHESE!$N406,"")</f>
        <v/>
      </c>
      <c r="H407" s="36" t="str">
        <f>IF(AND([1]SYNTHESE!$AO406='[1]GRILLE COTATION'!$C$35,[1]SYNTHESE!$AK406='[1]GRILLE COTATION'!$F$35),[1]BIBLIOTHEQUE!$H$10*[1]SYNTHESE!$N406,
IF([1]SYNTHESE!$AO406='[1]GRILLE COTATION'!$C$38,[1]BIBLIOTHEQUE!$H$10*[1]SYNTHESE!$N406,""))</f>
        <v/>
      </c>
      <c r="I407" s="35"/>
      <c r="J407" s="36" t="str">
        <f ca="1">IF(AND(I407="",AI407="",BI407="",CI407="",DI407="",EI407="",FI407="",GI407="",HI407="",II407="",[1]SYNTHESE!$AP406='[1]GRILLE COTATION'!$C$42,[1]SYNTHESE!$AJ406&gt;'[1]GRILLE COTATION'!$G$48,[1]SYNTHESE!$M406=[1]BIBLIOTHEQUE!$F$15),[1]BIBLIOTHEQUE!$H$13*[1]SYNTHESE!$Q406*1.5,
IF(AND(I407="",AI407="",BI407="",CI407="",DI407="",EI407="",FI407="",GI407="",HI407="",II407="",[1]SYNTHESE!$AP406='[1]GRILLE COTATION'!$C$42,[1]SYNTHESE!$AJ406&gt;'[1]GRILLE COTATION'!$G$48,[1]SYNTHESE!$M406=[1]BIBLIOTHEQUE!$F$22),[1]BIBLIOTHEQUE!$H$13*[1]SYNTHESE!$Q406,""))</f>
        <v/>
      </c>
      <c r="K407" s="35"/>
      <c r="L407" s="36" t="str">
        <f ca="1">IF(AND(
[1]SYNTHESE!$AQ406='[1]GRILLE COTATION'!$C$60,
[1]SYNTHESE!$AJ406&gt;'[1]GRILLE COTATION'!$G$60,
[1]SYNTHESE!$M406=[1]BIBLIOTHEQUE!$F$22),
[1]BIBLIOTHEQUE!$H$22*[1]SYNTHESE!$F406+[1]BIBLIOTHEQUE!$H$23*[1]SYNTHESE!$G406+[1]BIBLIOTHEQUE!$H$24*[1]SYNTHESE!$H406+[1]BIBLIOTHEQUE!$H$25*[1]SYNTHESE!$I406+[1]BIBLIOTHEQUE!$H$26*[1]SYNTHESE!$J406+[1]BIBLIOTHEQUE!$H$27*[1]SYNTHESE!$K406,
IF(AND(
[1]SYNTHESE!$AQ406='[1]GRILLE COTATION'!$C$60,
[1]SYNTHESE!$AJ406&gt;'[1]GRILLE COTATION'!$G$60,
[1]SYNTHESE!$M406=[1]BIBLIOTHEQUE!$F$15),
[1]BIBLIOTHEQUE!$H$15*[1]SYNTHESE!$F406+[1]BIBLIOTHEQUE!$H$16*[1]SYNTHESE!$G406+[1]BIBLIOTHEQUE!$H$17*[1]SYNTHESE!$H406+[1]BIBLIOTHEQUE!$H$18*[1]SYNTHESE!$I406+[1]BIBLIOTHEQUE!$H$19*[1]SYNTHESE!$J406+[1]BIBLIOTHEQUE!$H$20*[1]SYNTHESE!$K406+[1]BIBLIOTHEQUE!$H$21*[1]SYNTHESE!$L406,""))</f>
        <v/>
      </c>
      <c r="M407" s="35"/>
      <c r="N407" s="36" t="str">
        <f ca="1">IF(AND([1]SYNTHESE!$AR406='[1]GRILLE COTATION'!$C$72,[1]SYNTHESE!$AJ406&gt;'[1]GRILLE COTATION'!$G$72),[1]BIBLIOTHEQUE!$H$29*[1]SYNTHESE!$Q406/[1]SYNTHESE!$P406*1.2,"")</f>
        <v/>
      </c>
      <c r="O407" s="35"/>
      <c r="P407" s="35"/>
      <c r="Q407" s="36" t="str">
        <f ca="1">IF(AND([1]SYNTHESE!$AS406='[1]GRILLE COTATION'!$C$84,[1]SYNTHESE!$AJ406&gt;'[1]GRILLE COTATION'!$G$84),[1]BIBLIOTHEQUE!$H$32*[1]SYNTHESE!$Q406/[1]SYNTHESE!$P406,"")</f>
        <v/>
      </c>
      <c r="R407" s="35"/>
      <c r="S407" s="36" t="str">
        <f ca="1">IF(AND([1]SYNTHESE!$AT406='[1]GRILLE COTATION'!$C$97,[1]SYNTHESE!$AJ406&gt;'[1]GRILLE COTATION'!$G$97),[1]BIBLIOTHEQUE!$H$35*[1]SYNTHESE!$N406,"")</f>
        <v/>
      </c>
      <c r="T407" s="36" t="str">
        <f ca="1">IF(AND([1]SYNTHESE!$AU406='[1]GRILLE COTATION'!$C$109,[1]SYNTHESE!$AJ406&gt;'[1]GRILLE COTATION'!$G$109),[1]BIBLIOTHEQUE!$H$36*[1]SYNTHESE!$N406,"")</f>
        <v/>
      </c>
      <c r="U407" s="36" t="str">
        <f ca="1">IF(AND([1]SYNTHESE!$AV406='[1]GRILLE COTATION'!$C$121,[1]SYNTHESE!$AJ406&gt;'[1]GRILLE COTATION'!$G$121),[1]BIBLIOTHEQUE!$H$37*[1]SYNTHESE!$N406,"")</f>
        <v/>
      </c>
      <c r="V407" s="35"/>
      <c r="W407" s="36" t="str">
        <f ca="1">IF(AND([1]SYNTHESE!$AW406='[1]GRILLE COTATION'!$C$134,[1]SYNTHESE!$AJ406&gt;'[1]GRILLE COTATION'!$G$134),[1]BIBLIOTHEQUE!$H$40*[1]SYNTHESE!$P406*[1]SYNTHESE!$O406,"")</f>
        <v/>
      </c>
      <c r="X407" s="36"/>
      <c r="Y407" s="36" t="str">
        <f ca="1">IF(AND([1]SYNTHESE!$AX406='[1]GRILLE COTATION'!$C$146,[1]SYNTHESE!$AJ406&gt;'[1]GRILLE COTATION'!$G$146,[1]SYNTHESE!$P406&gt;=4),[1]BIBLIOTHEQUE!$H$42*[1]SYNTHESE!$O406,"")</f>
        <v/>
      </c>
      <c r="Z407" s="37"/>
    </row>
    <row r="408" spans="1:26" x14ac:dyDescent="0.25">
      <c r="A408" s="4">
        <v>583</v>
      </c>
      <c r="B408" s="34" t="str">
        <f ca="1">IF(AND([1]SYNTHESE!$AM407='[1]GRILLE COTATION'!$C$9,[1]SYNTHESE!$W407&gt;'[1]GRILLE COTATION'!$G$9),[1]BIBLIOTHEQUE!$H$3*[1]SYNTHESE!$N407,"")</f>
        <v/>
      </c>
      <c r="C408" s="35"/>
      <c r="D408" s="36" t="str">
        <f>IF(AND([1]SYNTHESE!$AK407='[1]GRILLE COTATION'!$F$42,[1]SYNTHESE!$AP407='[1]GRILLE COTATION'!$C$42),[1]BIBLIOTHEQUE!$H$6,"")</f>
        <v/>
      </c>
      <c r="E408" s="35"/>
      <c r="F408" s="36" t="str">
        <f>IF(AND([1]SYNTHESE!$AN407='[1]GRILLE COTATION'!$C$22,[1]SYNTHESE!$AK407=[1]PARAM!$B$2,[1]SYNTHESE!$AB407="CHAUDIERE  INDIV.",[1]SYNTHESE!$AA407="GAZ"),[1]BIBLIOTHEQUE!$H$8*[1]SYNTHESE!$N407,
IF(AND([1]SYNTHESE!$AN407='[1]GRILLE COTATION'!$C$22,[1]SYNTHESE!$AK407=[1]PARAM!$B$3,[1]SYNTHESE!$AB407="CHAUDIERE  INDIV.",[1]SYNTHESE!$AA407="GAZ"),[1]BIBLIOTHEQUE!$H$8*[1]SYNTHESE!$N407,
IF(AND([1]SYNTHESE!$AN407='[1]GRILLE COTATION'!$C$22,[1]SYNTHESE!$AK407=[1]PARAM!$B$4,[1]SYNTHESE!$AB407="CHAUDIERE  INDIV.",[1]SYNTHESE!$AA407="GAZ"),[1]BIBLIOTHEQUE!$H$8*[1]SYNTHESE!$N407,
IF(AND([1]SYNTHESE!$AN407='[1]GRILLE COTATION'!$C$22,[1]SYNTHESE!$AK407=[1]PARAM!$B$5,[1]SYNTHESE!$AB407="CHAUDIERE  INDIV.",[1]SYNTHESE!$AA407="GAZ"),[1]BIBLIOTHEQUE!$H$8*[1]SYNTHESE!$N407,""))))</f>
        <v/>
      </c>
      <c r="G408" s="36" t="str">
        <f>IF(AND([1]SYNTHESE!$AN407='[1]GRILLE COTATION'!$C$22,[1]SYNTHESE!$AK407='[1]GRILLE COTATION'!$F$22),[1]BIBLIOTHEQUE!$H$9*[1]SYNTHESE!$N407,"")</f>
        <v/>
      </c>
      <c r="H408" s="36" t="str">
        <f>IF(AND([1]SYNTHESE!$AO407='[1]GRILLE COTATION'!$C$35,[1]SYNTHESE!$AK407='[1]GRILLE COTATION'!$F$35),[1]BIBLIOTHEQUE!$H$10*[1]SYNTHESE!$N407,
IF([1]SYNTHESE!$AO407='[1]GRILLE COTATION'!$C$38,[1]BIBLIOTHEQUE!$H$10*[1]SYNTHESE!$N407,""))</f>
        <v/>
      </c>
      <c r="I408" s="35"/>
      <c r="J408" s="36" t="str">
        <f ca="1">IF(AND(I408="",AI408="",BI408="",CI408="",DI408="",EI408="",FI408="",GI408="",HI408="",II408="",[1]SYNTHESE!$AP407='[1]GRILLE COTATION'!$C$42,[1]SYNTHESE!$AJ407&gt;'[1]GRILLE COTATION'!$G$48,[1]SYNTHESE!$M407=[1]BIBLIOTHEQUE!$F$15),[1]BIBLIOTHEQUE!$H$13*[1]SYNTHESE!$Q407*1.5,
IF(AND(I408="",AI408="",BI408="",CI408="",DI408="",EI408="",FI408="",GI408="",HI408="",II408="",[1]SYNTHESE!$AP407='[1]GRILLE COTATION'!$C$42,[1]SYNTHESE!$AJ407&gt;'[1]GRILLE COTATION'!$G$48,[1]SYNTHESE!$M407=[1]BIBLIOTHEQUE!$F$22),[1]BIBLIOTHEQUE!$H$13*[1]SYNTHESE!$Q407,""))</f>
        <v/>
      </c>
      <c r="K408" s="35"/>
      <c r="L408" s="36" t="str">
        <f ca="1">IF(AND(
[1]SYNTHESE!$AQ407='[1]GRILLE COTATION'!$C$60,
[1]SYNTHESE!$AJ407&gt;'[1]GRILLE COTATION'!$G$60,
[1]SYNTHESE!$M407=[1]BIBLIOTHEQUE!$F$22),
[1]BIBLIOTHEQUE!$H$22*[1]SYNTHESE!$F407+[1]BIBLIOTHEQUE!$H$23*[1]SYNTHESE!$G407+[1]BIBLIOTHEQUE!$H$24*[1]SYNTHESE!$H407+[1]BIBLIOTHEQUE!$H$25*[1]SYNTHESE!$I407+[1]BIBLIOTHEQUE!$H$26*[1]SYNTHESE!$J407+[1]BIBLIOTHEQUE!$H$27*[1]SYNTHESE!$K407,
IF(AND(
[1]SYNTHESE!$AQ407='[1]GRILLE COTATION'!$C$60,
[1]SYNTHESE!$AJ407&gt;'[1]GRILLE COTATION'!$G$60,
[1]SYNTHESE!$M407=[1]BIBLIOTHEQUE!$F$15),
[1]BIBLIOTHEQUE!$H$15*[1]SYNTHESE!$F407+[1]BIBLIOTHEQUE!$H$16*[1]SYNTHESE!$G407+[1]BIBLIOTHEQUE!$H$17*[1]SYNTHESE!$H407+[1]BIBLIOTHEQUE!$H$18*[1]SYNTHESE!$I407+[1]BIBLIOTHEQUE!$H$19*[1]SYNTHESE!$J407+[1]BIBLIOTHEQUE!$H$20*[1]SYNTHESE!$K407+[1]BIBLIOTHEQUE!$H$21*[1]SYNTHESE!$L407,""))</f>
        <v/>
      </c>
      <c r="M408" s="35"/>
      <c r="N408" s="36" t="str">
        <f ca="1">IF(AND([1]SYNTHESE!$AR407='[1]GRILLE COTATION'!$C$72,[1]SYNTHESE!$AJ407&gt;'[1]GRILLE COTATION'!$G$72),[1]BIBLIOTHEQUE!$H$29*[1]SYNTHESE!$Q407/[1]SYNTHESE!$P407*1.2,"")</f>
        <v/>
      </c>
      <c r="O408" s="35"/>
      <c r="P408" s="35"/>
      <c r="Q408" s="36" t="str">
        <f ca="1">IF(AND([1]SYNTHESE!$AS407='[1]GRILLE COTATION'!$C$84,[1]SYNTHESE!$AJ407&gt;'[1]GRILLE COTATION'!$G$84),[1]BIBLIOTHEQUE!$H$32*[1]SYNTHESE!$Q407/[1]SYNTHESE!$P407,"")</f>
        <v/>
      </c>
      <c r="R408" s="35"/>
      <c r="S408" s="36" t="str">
        <f ca="1">IF(AND([1]SYNTHESE!$AT407='[1]GRILLE COTATION'!$C$97,[1]SYNTHESE!$AJ407&gt;'[1]GRILLE COTATION'!$G$97),[1]BIBLIOTHEQUE!$H$35*[1]SYNTHESE!$N407,"")</f>
        <v/>
      </c>
      <c r="T408" s="36" t="str">
        <f ca="1">IF(AND([1]SYNTHESE!$AU407='[1]GRILLE COTATION'!$C$109,[1]SYNTHESE!$AJ407&gt;'[1]GRILLE COTATION'!$G$109),[1]BIBLIOTHEQUE!$H$36*[1]SYNTHESE!$N407,"")</f>
        <v/>
      </c>
      <c r="U408" s="36" t="str">
        <f ca="1">IF(AND([1]SYNTHESE!$AV407='[1]GRILLE COTATION'!$C$121,[1]SYNTHESE!$AJ407&gt;'[1]GRILLE COTATION'!$G$121),[1]BIBLIOTHEQUE!$H$37*[1]SYNTHESE!$N407,"")</f>
        <v/>
      </c>
      <c r="V408" s="35"/>
      <c r="W408" s="36" t="str">
        <f ca="1">IF(AND([1]SYNTHESE!$AW407='[1]GRILLE COTATION'!$C$134,[1]SYNTHESE!$AJ407&gt;'[1]GRILLE COTATION'!$G$134),[1]BIBLIOTHEQUE!$H$40*[1]SYNTHESE!$P407*[1]SYNTHESE!$O407,"")</f>
        <v/>
      </c>
      <c r="X408" s="36"/>
      <c r="Y408" s="36" t="str">
        <f ca="1">IF(AND([1]SYNTHESE!$AX407='[1]GRILLE COTATION'!$C$146,[1]SYNTHESE!$AJ407&gt;'[1]GRILLE COTATION'!$G$146,[1]SYNTHESE!$P407&gt;=4),[1]BIBLIOTHEQUE!$H$42*[1]SYNTHESE!$O407,"")</f>
        <v/>
      </c>
      <c r="Z408" s="37"/>
    </row>
    <row r="409" spans="1:26" x14ac:dyDescent="0.25">
      <c r="A409" s="4">
        <v>584</v>
      </c>
      <c r="B409" s="34" t="str">
        <f ca="1">IF(AND([1]SYNTHESE!$AM408='[1]GRILLE COTATION'!$C$9,[1]SYNTHESE!$W408&gt;'[1]GRILLE COTATION'!$G$9),[1]BIBLIOTHEQUE!$H$3*[1]SYNTHESE!$N408,"")</f>
        <v/>
      </c>
      <c r="C409" s="35"/>
      <c r="D409" s="36" t="str">
        <f>IF(AND([1]SYNTHESE!$AK408='[1]GRILLE COTATION'!$F$42,[1]SYNTHESE!$AP408='[1]GRILLE COTATION'!$C$42),[1]BIBLIOTHEQUE!$H$6,"")</f>
        <v/>
      </c>
      <c r="E409" s="35"/>
      <c r="F409" s="36" t="str">
        <f>IF(AND([1]SYNTHESE!$AN408='[1]GRILLE COTATION'!$C$22,[1]SYNTHESE!$AK408=[1]PARAM!$B$2,[1]SYNTHESE!$AB408="CHAUDIERE  INDIV.",[1]SYNTHESE!$AA408="GAZ"),[1]BIBLIOTHEQUE!$H$8*[1]SYNTHESE!$N408,
IF(AND([1]SYNTHESE!$AN408='[1]GRILLE COTATION'!$C$22,[1]SYNTHESE!$AK408=[1]PARAM!$B$3,[1]SYNTHESE!$AB408="CHAUDIERE  INDIV.",[1]SYNTHESE!$AA408="GAZ"),[1]BIBLIOTHEQUE!$H$8*[1]SYNTHESE!$N408,
IF(AND([1]SYNTHESE!$AN408='[1]GRILLE COTATION'!$C$22,[1]SYNTHESE!$AK408=[1]PARAM!$B$4,[1]SYNTHESE!$AB408="CHAUDIERE  INDIV.",[1]SYNTHESE!$AA408="GAZ"),[1]BIBLIOTHEQUE!$H$8*[1]SYNTHESE!$N408,
IF(AND([1]SYNTHESE!$AN408='[1]GRILLE COTATION'!$C$22,[1]SYNTHESE!$AK408=[1]PARAM!$B$5,[1]SYNTHESE!$AB408="CHAUDIERE  INDIV.",[1]SYNTHESE!$AA408="GAZ"),[1]BIBLIOTHEQUE!$H$8*[1]SYNTHESE!$N408,""))))</f>
        <v/>
      </c>
      <c r="G409" s="36" t="str">
        <f>IF(AND([1]SYNTHESE!$AN408='[1]GRILLE COTATION'!$C$22,[1]SYNTHESE!$AK408='[1]GRILLE COTATION'!$F$22),[1]BIBLIOTHEQUE!$H$9*[1]SYNTHESE!$N408,"")</f>
        <v/>
      </c>
      <c r="H409" s="36" t="str">
        <f>IF(AND([1]SYNTHESE!$AO408='[1]GRILLE COTATION'!$C$35,[1]SYNTHESE!$AK408='[1]GRILLE COTATION'!$F$35),[1]BIBLIOTHEQUE!$H$10*[1]SYNTHESE!$N408,
IF([1]SYNTHESE!$AO408='[1]GRILLE COTATION'!$C$38,[1]BIBLIOTHEQUE!$H$10*[1]SYNTHESE!$N408,""))</f>
        <v/>
      </c>
      <c r="I409" s="35"/>
      <c r="J409" s="36" t="str">
        <f ca="1">IF(AND(I409="",AI409="",BI409="",CI409="",DI409="",EI409="",FI409="",GI409="",HI409="",II409="",[1]SYNTHESE!$AP408='[1]GRILLE COTATION'!$C$42,[1]SYNTHESE!$AJ408&gt;'[1]GRILLE COTATION'!$G$48,[1]SYNTHESE!$M408=[1]BIBLIOTHEQUE!$F$15),[1]BIBLIOTHEQUE!$H$13*[1]SYNTHESE!$Q408*1.5,
IF(AND(I409="",AI409="",BI409="",CI409="",DI409="",EI409="",FI409="",GI409="",HI409="",II409="",[1]SYNTHESE!$AP408='[1]GRILLE COTATION'!$C$42,[1]SYNTHESE!$AJ408&gt;'[1]GRILLE COTATION'!$G$48,[1]SYNTHESE!$M408=[1]BIBLIOTHEQUE!$F$22),[1]BIBLIOTHEQUE!$H$13*[1]SYNTHESE!$Q408,""))</f>
        <v/>
      </c>
      <c r="K409" s="35"/>
      <c r="L409" s="36" t="str">
        <f ca="1">IF(AND(
[1]SYNTHESE!$AQ408='[1]GRILLE COTATION'!$C$60,
[1]SYNTHESE!$AJ408&gt;'[1]GRILLE COTATION'!$G$60,
[1]SYNTHESE!$M408=[1]BIBLIOTHEQUE!$F$22),
[1]BIBLIOTHEQUE!$H$22*[1]SYNTHESE!$F408+[1]BIBLIOTHEQUE!$H$23*[1]SYNTHESE!$G408+[1]BIBLIOTHEQUE!$H$24*[1]SYNTHESE!$H408+[1]BIBLIOTHEQUE!$H$25*[1]SYNTHESE!$I408+[1]BIBLIOTHEQUE!$H$26*[1]SYNTHESE!$J408+[1]BIBLIOTHEQUE!$H$27*[1]SYNTHESE!$K408,
IF(AND(
[1]SYNTHESE!$AQ408='[1]GRILLE COTATION'!$C$60,
[1]SYNTHESE!$AJ408&gt;'[1]GRILLE COTATION'!$G$60,
[1]SYNTHESE!$M408=[1]BIBLIOTHEQUE!$F$15),
[1]BIBLIOTHEQUE!$H$15*[1]SYNTHESE!$F408+[1]BIBLIOTHEQUE!$H$16*[1]SYNTHESE!$G408+[1]BIBLIOTHEQUE!$H$17*[1]SYNTHESE!$H408+[1]BIBLIOTHEQUE!$H$18*[1]SYNTHESE!$I408+[1]BIBLIOTHEQUE!$H$19*[1]SYNTHESE!$J408+[1]BIBLIOTHEQUE!$H$20*[1]SYNTHESE!$K408+[1]BIBLIOTHEQUE!$H$21*[1]SYNTHESE!$L408,""))</f>
        <v/>
      </c>
      <c r="M409" s="35"/>
      <c r="N409" s="36" t="str">
        <f ca="1">IF(AND([1]SYNTHESE!$AR408='[1]GRILLE COTATION'!$C$72,[1]SYNTHESE!$AJ408&gt;'[1]GRILLE COTATION'!$G$72),[1]BIBLIOTHEQUE!$H$29*[1]SYNTHESE!$Q408/[1]SYNTHESE!$P408*1.2,"")</f>
        <v/>
      </c>
      <c r="O409" s="35"/>
      <c r="P409" s="35"/>
      <c r="Q409" s="36" t="str">
        <f ca="1">IF(AND([1]SYNTHESE!$AS408='[1]GRILLE COTATION'!$C$84,[1]SYNTHESE!$AJ408&gt;'[1]GRILLE COTATION'!$G$84),[1]BIBLIOTHEQUE!$H$32*[1]SYNTHESE!$Q408/[1]SYNTHESE!$P408,"")</f>
        <v/>
      </c>
      <c r="R409" s="35"/>
      <c r="S409" s="36" t="str">
        <f ca="1">IF(AND([1]SYNTHESE!$AT408='[1]GRILLE COTATION'!$C$97,[1]SYNTHESE!$AJ408&gt;'[1]GRILLE COTATION'!$G$97),[1]BIBLIOTHEQUE!$H$35*[1]SYNTHESE!$N408,"")</f>
        <v/>
      </c>
      <c r="T409" s="36" t="str">
        <f ca="1">IF(AND([1]SYNTHESE!$AU408='[1]GRILLE COTATION'!$C$109,[1]SYNTHESE!$AJ408&gt;'[1]GRILLE COTATION'!$G$109),[1]BIBLIOTHEQUE!$H$36*[1]SYNTHESE!$N408,"")</f>
        <v/>
      </c>
      <c r="U409" s="36" t="str">
        <f ca="1">IF(AND([1]SYNTHESE!$AV408='[1]GRILLE COTATION'!$C$121,[1]SYNTHESE!$AJ408&gt;'[1]GRILLE COTATION'!$G$121),[1]BIBLIOTHEQUE!$H$37*[1]SYNTHESE!$N408,"")</f>
        <v/>
      </c>
      <c r="V409" s="35"/>
      <c r="W409" s="36" t="str">
        <f ca="1">IF(AND([1]SYNTHESE!$AW408='[1]GRILLE COTATION'!$C$134,[1]SYNTHESE!$AJ408&gt;'[1]GRILLE COTATION'!$G$134),[1]BIBLIOTHEQUE!$H$40*[1]SYNTHESE!$P408*[1]SYNTHESE!$O408,"")</f>
        <v/>
      </c>
      <c r="X409" s="36"/>
      <c r="Y409" s="36" t="str">
        <f ca="1">IF(AND([1]SYNTHESE!$AX408='[1]GRILLE COTATION'!$C$146,[1]SYNTHESE!$AJ408&gt;'[1]GRILLE COTATION'!$G$146,[1]SYNTHESE!$P408&gt;=4),[1]BIBLIOTHEQUE!$H$42*[1]SYNTHESE!$O408,"")</f>
        <v/>
      </c>
      <c r="Z409" s="37"/>
    </row>
    <row r="410" spans="1:26" x14ac:dyDescent="0.25">
      <c r="A410" s="4">
        <v>585</v>
      </c>
      <c r="B410" s="34" t="str">
        <f ca="1">IF(AND([1]SYNTHESE!$AM409='[1]GRILLE COTATION'!$C$9,[1]SYNTHESE!$W409&gt;'[1]GRILLE COTATION'!$G$9),[1]BIBLIOTHEQUE!$H$3*[1]SYNTHESE!$N409,"")</f>
        <v/>
      </c>
      <c r="C410" s="35"/>
      <c r="D410" s="36" t="str">
        <f>IF(AND([1]SYNTHESE!$AK409='[1]GRILLE COTATION'!$F$42,[1]SYNTHESE!$AP409='[1]GRILLE COTATION'!$C$42),[1]BIBLIOTHEQUE!$H$6,"")</f>
        <v/>
      </c>
      <c r="E410" s="35"/>
      <c r="F410" s="36" t="str">
        <f>IF(AND([1]SYNTHESE!$AN409='[1]GRILLE COTATION'!$C$22,[1]SYNTHESE!$AK409=[1]PARAM!$B$2,[1]SYNTHESE!$AB409="CHAUDIERE  INDIV.",[1]SYNTHESE!$AA409="GAZ"),[1]BIBLIOTHEQUE!$H$8*[1]SYNTHESE!$N409,
IF(AND([1]SYNTHESE!$AN409='[1]GRILLE COTATION'!$C$22,[1]SYNTHESE!$AK409=[1]PARAM!$B$3,[1]SYNTHESE!$AB409="CHAUDIERE  INDIV.",[1]SYNTHESE!$AA409="GAZ"),[1]BIBLIOTHEQUE!$H$8*[1]SYNTHESE!$N409,
IF(AND([1]SYNTHESE!$AN409='[1]GRILLE COTATION'!$C$22,[1]SYNTHESE!$AK409=[1]PARAM!$B$4,[1]SYNTHESE!$AB409="CHAUDIERE  INDIV.",[1]SYNTHESE!$AA409="GAZ"),[1]BIBLIOTHEQUE!$H$8*[1]SYNTHESE!$N409,
IF(AND([1]SYNTHESE!$AN409='[1]GRILLE COTATION'!$C$22,[1]SYNTHESE!$AK409=[1]PARAM!$B$5,[1]SYNTHESE!$AB409="CHAUDIERE  INDIV.",[1]SYNTHESE!$AA409="GAZ"),[1]BIBLIOTHEQUE!$H$8*[1]SYNTHESE!$N409,""))))</f>
        <v/>
      </c>
      <c r="G410" s="36" t="str">
        <f>IF(AND([1]SYNTHESE!$AN409='[1]GRILLE COTATION'!$C$22,[1]SYNTHESE!$AK409='[1]GRILLE COTATION'!$F$22),[1]BIBLIOTHEQUE!$H$9*[1]SYNTHESE!$N409,"")</f>
        <v/>
      </c>
      <c r="H410" s="36" t="str">
        <f>IF(AND([1]SYNTHESE!$AO409='[1]GRILLE COTATION'!$C$35,[1]SYNTHESE!$AK409='[1]GRILLE COTATION'!$F$35),[1]BIBLIOTHEQUE!$H$10*[1]SYNTHESE!$N409,
IF([1]SYNTHESE!$AO409='[1]GRILLE COTATION'!$C$38,[1]BIBLIOTHEQUE!$H$10*[1]SYNTHESE!$N409,""))</f>
        <v/>
      </c>
      <c r="I410" s="35"/>
      <c r="J410" s="36" t="str">
        <f ca="1">IF(AND(I410="",AI410="",BI410="",CI410="",DI410="",EI410="",FI410="",GI410="",HI410="",II410="",[1]SYNTHESE!$AP409='[1]GRILLE COTATION'!$C$42,[1]SYNTHESE!$AJ409&gt;'[1]GRILLE COTATION'!$G$48,[1]SYNTHESE!$M409=[1]BIBLIOTHEQUE!$F$15),[1]BIBLIOTHEQUE!$H$13*[1]SYNTHESE!$Q409*1.5,
IF(AND(I410="",AI410="",BI410="",CI410="",DI410="",EI410="",FI410="",GI410="",HI410="",II410="",[1]SYNTHESE!$AP409='[1]GRILLE COTATION'!$C$42,[1]SYNTHESE!$AJ409&gt;'[1]GRILLE COTATION'!$G$48,[1]SYNTHESE!$M409=[1]BIBLIOTHEQUE!$F$22),[1]BIBLIOTHEQUE!$H$13*[1]SYNTHESE!$Q409,""))</f>
        <v/>
      </c>
      <c r="K410" s="35"/>
      <c r="L410" s="36" t="str">
        <f ca="1">IF(AND(
[1]SYNTHESE!$AQ409='[1]GRILLE COTATION'!$C$60,
[1]SYNTHESE!$AJ409&gt;'[1]GRILLE COTATION'!$G$60,
[1]SYNTHESE!$M409=[1]BIBLIOTHEQUE!$F$22),
[1]BIBLIOTHEQUE!$H$22*[1]SYNTHESE!$F409+[1]BIBLIOTHEQUE!$H$23*[1]SYNTHESE!$G409+[1]BIBLIOTHEQUE!$H$24*[1]SYNTHESE!$H409+[1]BIBLIOTHEQUE!$H$25*[1]SYNTHESE!$I409+[1]BIBLIOTHEQUE!$H$26*[1]SYNTHESE!$J409+[1]BIBLIOTHEQUE!$H$27*[1]SYNTHESE!$K409,
IF(AND(
[1]SYNTHESE!$AQ409='[1]GRILLE COTATION'!$C$60,
[1]SYNTHESE!$AJ409&gt;'[1]GRILLE COTATION'!$G$60,
[1]SYNTHESE!$M409=[1]BIBLIOTHEQUE!$F$15),
[1]BIBLIOTHEQUE!$H$15*[1]SYNTHESE!$F409+[1]BIBLIOTHEQUE!$H$16*[1]SYNTHESE!$G409+[1]BIBLIOTHEQUE!$H$17*[1]SYNTHESE!$H409+[1]BIBLIOTHEQUE!$H$18*[1]SYNTHESE!$I409+[1]BIBLIOTHEQUE!$H$19*[1]SYNTHESE!$J409+[1]BIBLIOTHEQUE!$H$20*[1]SYNTHESE!$K409+[1]BIBLIOTHEQUE!$H$21*[1]SYNTHESE!$L409,""))</f>
        <v/>
      </c>
      <c r="M410" s="35"/>
      <c r="N410" s="36" t="str">
        <f ca="1">IF(AND([1]SYNTHESE!$AR409='[1]GRILLE COTATION'!$C$72,[1]SYNTHESE!$AJ409&gt;'[1]GRILLE COTATION'!$G$72),[1]BIBLIOTHEQUE!$H$29*[1]SYNTHESE!$Q409/[1]SYNTHESE!$P409*1.2,"")</f>
        <v/>
      </c>
      <c r="O410" s="35"/>
      <c r="P410" s="35"/>
      <c r="Q410" s="36" t="str">
        <f ca="1">IF(AND([1]SYNTHESE!$AS409='[1]GRILLE COTATION'!$C$84,[1]SYNTHESE!$AJ409&gt;'[1]GRILLE COTATION'!$G$84),[1]BIBLIOTHEQUE!$H$32*[1]SYNTHESE!$Q409/[1]SYNTHESE!$P409,"")</f>
        <v/>
      </c>
      <c r="R410" s="35"/>
      <c r="S410" s="36" t="str">
        <f ca="1">IF(AND([1]SYNTHESE!$AT409='[1]GRILLE COTATION'!$C$97,[1]SYNTHESE!$AJ409&gt;'[1]GRILLE COTATION'!$G$97),[1]BIBLIOTHEQUE!$H$35*[1]SYNTHESE!$N409,"")</f>
        <v/>
      </c>
      <c r="T410" s="36" t="str">
        <f ca="1">IF(AND([1]SYNTHESE!$AU409='[1]GRILLE COTATION'!$C$109,[1]SYNTHESE!$AJ409&gt;'[1]GRILLE COTATION'!$G$109),[1]BIBLIOTHEQUE!$H$36*[1]SYNTHESE!$N409,"")</f>
        <v/>
      </c>
      <c r="U410" s="36" t="str">
        <f ca="1">IF(AND([1]SYNTHESE!$AV409='[1]GRILLE COTATION'!$C$121,[1]SYNTHESE!$AJ409&gt;'[1]GRILLE COTATION'!$G$121),[1]BIBLIOTHEQUE!$H$37*[1]SYNTHESE!$N409,"")</f>
        <v/>
      </c>
      <c r="V410" s="35"/>
      <c r="W410" s="36" t="str">
        <f ca="1">IF(AND([1]SYNTHESE!$AW409='[1]GRILLE COTATION'!$C$134,[1]SYNTHESE!$AJ409&gt;'[1]GRILLE COTATION'!$G$134),[1]BIBLIOTHEQUE!$H$40*[1]SYNTHESE!$P409*[1]SYNTHESE!$O409,"")</f>
        <v/>
      </c>
      <c r="X410" s="36"/>
      <c r="Y410" s="36" t="str">
        <f ca="1">IF(AND([1]SYNTHESE!$AX409='[1]GRILLE COTATION'!$C$146,[1]SYNTHESE!$AJ409&gt;'[1]GRILLE COTATION'!$G$146,[1]SYNTHESE!$P409&gt;=4),[1]BIBLIOTHEQUE!$H$42*[1]SYNTHESE!$O409,"")</f>
        <v/>
      </c>
      <c r="Z410" s="37"/>
    </row>
    <row r="411" spans="1:26" x14ac:dyDescent="0.25">
      <c r="A411" s="4">
        <v>586</v>
      </c>
      <c r="B411" s="34" t="str">
        <f ca="1">IF(AND([1]SYNTHESE!$AM410='[1]GRILLE COTATION'!$C$9,[1]SYNTHESE!$W410&gt;'[1]GRILLE COTATION'!$G$9),[1]BIBLIOTHEQUE!$H$3*[1]SYNTHESE!$N410,"")</f>
        <v/>
      </c>
      <c r="C411" s="35"/>
      <c r="D411" s="36" t="str">
        <f>IF(AND([1]SYNTHESE!$AK410='[1]GRILLE COTATION'!$F$42,[1]SYNTHESE!$AP410='[1]GRILLE COTATION'!$C$42),[1]BIBLIOTHEQUE!$H$6,"")</f>
        <v/>
      </c>
      <c r="E411" s="35"/>
      <c r="F411" s="36" t="str">
        <f>IF(AND([1]SYNTHESE!$AN410='[1]GRILLE COTATION'!$C$22,[1]SYNTHESE!$AK410=[1]PARAM!$B$2,[1]SYNTHESE!$AB410="CHAUDIERE  INDIV.",[1]SYNTHESE!$AA410="GAZ"),[1]BIBLIOTHEQUE!$H$8*[1]SYNTHESE!$N410,
IF(AND([1]SYNTHESE!$AN410='[1]GRILLE COTATION'!$C$22,[1]SYNTHESE!$AK410=[1]PARAM!$B$3,[1]SYNTHESE!$AB410="CHAUDIERE  INDIV.",[1]SYNTHESE!$AA410="GAZ"),[1]BIBLIOTHEQUE!$H$8*[1]SYNTHESE!$N410,
IF(AND([1]SYNTHESE!$AN410='[1]GRILLE COTATION'!$C$22,[1]SYNTHESE!$AK410=[1]PARAM!$B$4,[1]SYNTHESE!$AB410="CHAUDIERE  INDIV.",[1]SYNTHESE!$AA410="GAZ"),[1]BIBLIOTHEQUE!$H$8*[1]SYNTHESE!$N410,
IF(AND([1]SYNTHESE!$AN410='[1]GRILLE COTATION'!$C$22,[1]SYNTHESE!$AK410=[1]PARAM!$B$5,[1]SYNTHESE!$AB410="CHAUDIERE  INDIV.",[1]SYNTHESE!$AA410="GAZ"),[1]BIBLIOTHEQUE!$H$8*[1]SYNTHESE!$N410,""))))</f>
        <v/>
      </c>
      <c r="G411" s="36" t="str">
        <f>IF(AND([1]SYNTHESE!$AN410='[1]GRILLE COTATION'!$C$22,[1]SYNTHESE!$AK410='[1]GRILLE COTATION'!$F$22),[1]BIBLIOTHEQUE!$H$9*[1]SYNTHESE!$N410,"")</f>
        <v/>
      </c>
      <c r="H411" s="36" t="str">
        <f>IF(AND([1]SYNTHESE!$AO410='[1]GRILLE COTATION'!$C$35,[1]SYNTHESE!$AK410='[1]GRILLE COTATION'!$F$35),[1]BIBLIOTHEQUE!$H$10*[1]SYNTHESE!$N410,
IF([1]SYNTHESE!$AO410='[1]GRILLE COTATION'!$C$38,[1]BIBLIOTHEQUE!$H$10*[1]SYNTHESE!$N410,""))</f>
        <v/>
      </c>
      <c r="I411" s="35"/>
      <c r="J411" s="36" t="str">
        <f ca="1">IF(AND(I411="",AI411="",BI411="",CI411="",DI411="",EI411="",FI411="",GI411="",HI411="",II411="",[1]SYNTHESE!$AP410='[1]GRILLE COTATION'!$C$42,[1]SYNTHESE!$AJ410&gt;'[1]GRILLE COTATION'!$G$48,[1]SYNTHESE!$M410=[1]BIBLIOTHEQUE!$F$15),[1]BIBLIOTHEQUE!$H$13*[1]SYNTHESE!$Q410*1.5,
IF(AND(I411="",AI411="",BI411="",CI411="",DI411="",EI411="",FI411="",GI411="",HI411="",II411="",[1]SYNTHESE!$AP410='[1]GRILLE COTATION'!$C$42,[1]SYNTHESE!$AJ410&gt;'[1]GRILLE COTATION'!$G$48,[1]SYNTHESE!$M410=[1]BIBLIOTHEQUE!$F$22),[1]BIBLIOTHEQUE!$H$13*[1]SYNTHESE!$Q410,""))</f>
        <v/>
      </c>
      <c r="K411" s="35"/>
      <c r="L411" s="36" t="str">
        <f ca="1">IF(AND(
[1]SYNTHESE!$AQ410='[1]GRILLE COTATION'!$C$60,
[1]SYNTHESE!$AJ410&gt;'[1]GRILLE COTATION'!$G$60,
[1]SYNTHESE!$M410=[1]BIBLIOTHEQUE!$F$22),
[1]BIBLIOTHEQUE!$H$22*[1]SYNTHESE!$F410+[1]BIBLIOTHEQUE!$H$23*[1]SYNTHESE!$G410+[1]BIBLIOTHEQUE!$H$24*[1]SYNTHESE!$H410+[1]BIBLIOTHEQUE!$H$25*[1]SYNTHESE!$I410+[1]BIBLIOTHEQUE!$H$26*[1]SYNTHESE!$J410+[1]BIBLIOTHEQUE!$H$27*[1]SYNTHESE!$K410,
IF(AND(
[1]SYNTHESE!$AQ410='[1]GRILLE COTATION'!$C$60,
[1]SYNTHESE!$AJ410&gt;'[1]GRILLE COTATION'!$G$60,
[1]SYNTHESE!$M410=[1]BIBLIOTHEQUE!$F$15),
[1]BIBLIOTHEQUE!$H$15*[1]SYNTHESE!$F410+[1]BIBLIOTHEQUE!$H$16*[1]SYNTHESE!$G410+[1]BIBLIOTHEQUE!$H$17*[1]SYNTHESE!$H410+[1]BIBLIOTHEQUE!$H$18*[1]SYNTHESE!$I410+[1]BIBLIOTHEQUE!$H$19*[1]SYNTHESE!$J410+[1]BIBLIOTHEQUE!$H$20*[1]SYNTHESE!$K410+[1]BIBLIOTHEQUE!$H$21*[1]SYNTHESE!$L410,""))</f>
        <v/>
      </c>
      <c r="M411" s="35"/>
      <c r="N411" s="36" t="str">
        <f ca="1">IF(AND([1]SYNTHESE!$AR410='[1]GRILLE COTATION'!$C$72,[1]SYNTHESE!$AJ410&gt;'[1]GRILLE COTATION'!$G$72),[1]BIBLIOTHEQUE!$H$29*[1]SYNTHESE!$Q410/[1]SYNTHESE!$P410*1.2,"")</f>
        <v/>
      </c>
      <c r="O411" s="35"/>
      <c r="P411" s="35"/>
      <c r="Q411" s="36" t="str">
        <f ca="1">IF(AND([1]SYNTHESE!$AS410='[1]GRILLE COTATION'!$C$84,[1]SYNTHESE!$AJ410&gt;'[1]GRILLE COTATION'!$G$84),[1]BIBLIOTHEQUE!$H$32*[1]SYNTHESE!$Q410/[1]SYNTHESE!$P410,"")</f>
        <v/>
      </c>
      <c r="R411" s="35"/>
      <c r="S411" s="36" t="str">
        <f ca="1">IF(AND([1]SYNTHESE!$AT410='[1]GRILLE COTATION'!$C$97,[1]SYNTHESE!$AJ410&gt;'[1]GRILLE COTATION'!$G$97),[1]BIBLIOTHEQUE!$H$35*[1]SYNTHESE!$N410,"")</f>
        <v/>
      </c>
      <c r="T411" s="36" t="str">
        <f ca="1">IF(AND([1]SYNTHESE!$AU410='[1]GRILLE COTATION'!$C$109,[1]SYNTHESE!$AJ410&gt;'[1]GRILLE COTATION'!$G$109),[1]BIBLIOTHEQUE!$H$36*[1]SYNTHESE!$N410,"")</f>
        <v/>
      </c>
      <c r="U411" s="36" t="str">
        <f ca="1">IF(AND([1]SYNTHESE!$AV410='[1]GRILLE COTATION'!$C$121,[1]SYNTHESE!$AJ410&gt;'[1]GRILLE COTATION'!$G$121),[1]BIBLIOTHEQUE!$H$37*[1]SYNTHESE!$N410,"")</f>
        <v/>
      </c>
      <c r="V411" s="35"/>
      <c r="W411" s="36" t="str">
        <f ca="1">IF(AND([1]SYNTHESE!$AW410='[1]GRILLE COTATION'!$C$134,[1]SYNTHESE!$AJ410&gt;'[1]GRILLE COTATION'!$G$134),[1]BIBLIOTHEQUE!$H$40*[1]SYNTHESE!$P410*[1]SYNTHESE!$O410,"")</f>
        <v/>
      </c>
      <c r="X411" s="36"/>
      <c r="Y411" s="36" t="str">
        <f ca="1">IF(AND([1]SYNTHESE!$AX410='[1]GRILLE COTATION'!$C$146,[1]SYNTHESE!$AJ410&gt;'[1]GRILLE COTATION'!$G$146,[1]SYNTHESE!$P410&gt;=4),[1]BIBLIOTHEQUE!$H$42*[1]SYNTHESE!$O410,"")</f>
        <v/>
      </c>
      <c r="Z411" s="37"/>
    </row>
    <row r="412" spans="1:26" x14ac:dyDescent="0.25">
      <c r="A412" s="4">
        <v>587</v>
      </c>
      <c r="B412" s="34" t="str">
        <f ca="1">IF(AND([1]SYNTHESE!$AM411='[1]GRILLE COTATION'!$C$9,[1]SYNTHESE!$W411&gt;'[1]GRILLE COTATION'!$G$9),[1]BIBLIOTHEQUE!$H$3*[1]SYNTHESE!$N411,"")</f>
        <v/>
      </c>
      <c r="C412" s="35"/>
      <c r="D412" s="36" t="str">
        <f>IF(AND([1]SYNTHESE!$AK411='[1]GRILLE COTATION'!$F$42,[1]SYNTHESE!$AP411='[1]GRILLE COTATION'!$C$42),[1]BIBLIOTHEQUE!$H$6,"")</f>
        <v/>
      </c>
      <c r="E412" s="35"/>
      <c r="F412" s="36" t="str">
        <f>IF(AND([1]SYNTHESE!$AN411='[1]GRILLE COTATION'!$C$22,[1]SYNTHESE!$AK411=[1]PARAM!$B$2,[1]SYNTHESE!$AB411="CHAUDIERE  INDIV.",[1]SYNTHESE!$AA411="GAZ"),[1]BIBLIOTHEQUE!$H$8*[1]SYNTHESE!$N411,
IF(AND([1]SYNTHESE!$AN411='[1]GRILLE COTATION'!$C$22,[1]SYNTHESE!$AK411=[1]PARAM!$B$3,[1]SYNTHESE!$AB411="CHAUDIERE  INDIV.",[1]SYNTHESE!$AA411="GAZ"),[1]BIBLIOTHEQUE!$H$8*[1]SYNTHESE!$N411,
IF(AND([1]SYNTHESE!$AN411='[1]GRILLE COTATION'!$C$22,[1]SYNTHESE!$AK411=[1]PARAM!$B$4,[1]SYNTHESE!$AB411="CHAUDIERE  INDIV.",[1]SYNTHESE!$AA411="GAZ"),[1]BIBLIOTHEQUE!$H$8*[1]SYNTHESE!$N411,
IF(AND([1]SYNTHESE!$AN411='[1]GRILLE COTATION'!$C$22,[1]SYNTHESE!$AK411=[1]PARAM!$B$5,[1]SYNTHESE!$AB411="CHAUDIERE  INDIV.",[1]SYNTHESE!$AA411="GAZ"),[1]BIBLIOTHEQUE!$H$8*[1]SYNTHESE!$N411,""))))</f>
        <v/>
      </c>
      <c r="G412" s="36" t="str">
        <f>IF(AND([1]SYNTHESE!$AN411='[1]GRILLE COTATION'!$C$22,[1]SYNTHESE!$AK411='[1]GRILLE COTATION'!$F$22),[1]BIBLIOTHEQUE!$H$9*[1]SYNTHESE!$N411,"")</f>
        <v/>
      </c>
      <c r="H412" s="36" t="str">
        <f>IF(AND([1]SYNTHESE!$AO411='[1]GRILLE COTATION'!$C$35,[1]SYNTHESE!$AK411='[1]GRILLE COTATION'!$F$35),[1]BIBLIOTHEQUE!$H$10*[1]SYNTHESE!$N411,
IF([1]SYNTHESE!$AO411='[1]GRILLE COTATION'!$C$38,[1]BIBLIOTHEQUE!$H$10*[1]SYNTHESE!$N411,""))</f>
        <v/>
      </c>
      <c r="I412" s="35"/>
      <c r="J412" s="36" t="str">
        <f ca="1">IF(AND(I412="",AI412="",BI412="",CI412="",DI412="",EI412="",FI412="",GI412="",HI412="",II412="",[1]SYNTHESE!$AP411='[1]GRILLE COTATION'!$C$42,[1]SYNTHESE!$AJ411&gt;'[1]GRILLE COTATION'!$G$48,[1]SYNTHESE!$M411=[1]BIBLIOTHEQUE!$F$15),[1]BIBLIOTHEQUE!$H$13*[1]SYNTHESE!$Q411*1.5,
IF(AND(I412="",AI412="",BI412="",CI412="",DI412="",EI412="",FI412="",GI412="",HI412="",II412="",[1]SYNTHESE!$AP411='[1]GRILLE COTATION'!$C$42,[1]SYNTHESE!$AJ411&gt;'[1]GRILLE COTATION'!$G$48,[1]SYNTHESE!$M411=[1]BIBLIOTHEQUE!$F$22),[1]BIBLIOTHEQUE!$H$13*[1]SYNTHESE!$Q411,""))</f>
        <v/>
      </c>
      <c r="K412" s="35"/>
      <c r="L412" s="36" t="str">
        <f ca="1">IF(AND(
[1]SYNTHESE!$AQ411='[1]GRILLE COTATION'!$C$60,
[1]SYNTHESE!$AJ411&gt;'[1]GRILLE COTATION'!$G$60,
[1]SYNTHESE!$M411=[1]BIBLIOTHEQUE!$F$22),
[1]BIBLIOTHEQUE!$H$22*[1]SYNTHESE!$F411+[1]BIBLIOTHEQUE!$H$23*[1]SYNTHESE!$G411+[1]BIBLIOTHEQUE!$H$24*[1]SYNTHESE!$H411+[1]BIBLIOTHEQUE!$H$25*[1]SYNTHESE!$I411+[1]BIBLIOTHEQUE!$H$26*[1]SYNTHESE!$J411+[1]BIBLIOTHEQUE!$H$27*[1]SYNTHESE!$K411,
IF(AND(
[1]SYNTHESE!$AQ411='[1]GRILLE COTATION'!$C$60,
[1]SYNTHESE!$AJ411&gt;'[1]GRILLE COTATION'!$G$60,
[1]SYNTHESE!$M411=[1]BIBLIOTHEQUE!$F$15),
[1]BIBLIOTHEQUE!$H$15*[1]SYNTHESE!$F411+[1]BIBLIOTHEQUE!$H$16*[1]SYNTHESE!$G411+[1]BIBLIOTHEQUE!$H$17*[1]SYNTHESE!$H411+[1]BIBLIOTHEQUE!$H$18*[1]SYNTHESE!$I411+[1]BIBLIOTHEQUE!$H$19*[1]SYNTHESE!$J411+[1]BIBLIOTHEQUE!$H$20*[1]SYNTHESE!$K411+[1]BIBLIOTHEQUE!$H$21*[1]SYNTHESE!$L411,""))</f>
        <v/>
      </c>
      <c r="M412" s="35"/>
      <c r="N412" s="36" t="str">
        <f ca="1">IF(AND([1]SYNTHESE!$AR411='[1]GRILLE COTATION'!$C$72,[1]SYNTHESE!$AJ411&gt;'[1]GRILLE COTATION'!$G$72),[1]BIBLIOTHEQUE!$H$29*[1]SYNTHESE!$Q411/[1]SYNTHESE!$P411*1.2,"")</f>
        <v/>
      </c>
      <c r="O412" s="35"/>
      <c r="P412" s="35"/>
      <c r="Q412" s="36" t="str">
        <f ca="1">IF(AND([1]SYNTHESE!$AS411='[1]GRILLE COTATION'!$C$84,[1]SYNTHESE!$AJ411&gt;'[1]GRILLE COTATION'!$G$84),[1]BIBLIOTHEQUE!$H$32*[1]SYNTHESE!$Q411/[1]SYNTHESE!$P411,"")</f>
        <v/>
      </c>
      <c r="R412" s="35"/>
      <c r="S412" s="36" t="str">
        <f ca="1">IF(AND([1]SYNTHESE!$AT411='[1]GRILLE COTATION'!$C$97,[1]SYNTHESE!$AJ411&gt;'[1]GRILLE COTATION'!$G$97),[1]BIBLIOTHEQUE!$H$35*[1]SYNTHESE!$N411,"")</f>
        <v/>
      </c>
      <c r="T412" s="36" t="str">
        <f ca="1">IF(AND([1]SYNTHESE!$AU411='[1]GRILLE COTATION'!$C$109,[1]SYNTHESE!$AJ411&gt;'[1]GRILLE COTATION'!$G$109),[1]BIBLIOTHEQUE!$H$36*[1]SYNTHESE!$N411,"")</f>
        <v/>
      </c>
      <c r="U412" s="36" t="str">
        <f ca="1">IF(AND([1]SYNTHESE!$AV411='[1]GRILLE COTATION'!$C$121,[1]SYNTHESE!$AJ411&gt;'[1]GRILLE COTATION'!$G$121),[1]BIBLIOTHEQUE!$H$37*[1]SYNTHESE!$N411,"")</f>
        <v/>
      </c>
      <c r="V412" s="35"/>
      <c r="W412" s="36" t="str">
        <f ca="1">IF(AND([1]SYNTHESE!$AW411='[1]GRILLE COTATION'!$C$134,[1]SYNTHESE!$AJ411&gt;'[1]GRILLE COTATION'!$G$134),[1]BIBLIOTHEQUE!$H$40*[1]SYNTHESE!$P411*[1]SYNTHESE!$O411,"")</f>
        <v/>
      </c>
      <c r="X412" s="36"/>
      <c r="Y412" s="36" t="str">
        <f ca="1">IF(AND([1]SYNTHESE!$AX411='[1]GRILLE COTATION'!$C$146,[1]SYNTHESE!$AJ411&gt;'[1]GRILLE COTATION'!$G$146,[1]SYNTHESE!$P411&gt;=4),[1]BIBLIOTHEQUE!$H$42*[1]SYNTHESE!$O411,"")</f>
        <v/>
      </c>
      <c r="Z412" s="37"/>
    </row>
    <row r="413" spans="1:26" x14ac:dyDescent="0.25">
      <c r="A413" s="4">
        <v>591</v>
      </c>
      <c r="B413" s="34" t="str">
        <f ca="1">IF(AND([1]SYNTHESE!$AM412='[1]GRILLE COTATION'!$C$9,[1]SYNTHESE!$W412&gt;'[1]GRILLE COTATION'!$G$9),[1]BIBLIOTHEQUE!$H$3*[1]SYNTHESE!$N412,"")</f>
        <v/>
      </c>
      <c r="C413" s="35"/>
      <c r="D413" s="36" t="str">
        <f>IF(AND([1]SYNTHESE!$AK412='[1]GRILLE COTATION'!$F$42,[1]SYNTHESE!$AP412='[1]GRILLE COTATION'!$C$42),[1]BIBLIOTHEQUE!$H$6,"")</f>
        <v/>
      </c>
      <c r="E413" s="35"/>
      <c r="F413" s="36" t="str">
        <f>IF(AND([1]SYNTHESE!$AN412='[1]GRILLE COTATION'!$C$22,[1]SYNTHESE!$AK412=[1]PARAM!$B$2,[1]SYNTHESE!$AB412="CHAUDIERE  INDIV.",[1]SYNTHESE!$AA412="GAZ"),[1]BIBLIOTHEQUE!$H$8*[1]SYNTHESE!$N412,
IF(AND([1]SYNTHESE!$AN412='[1]GRILLE COTATION'!$C$22,[1]SYNTHESE!$AK412=[1]PARAM!$B$3,[1]SYNTHESE!$AB412="CHAUDIERE  INDIV.",[1]SYNTHESE!$AA412="GAZ"),[1]BIBLIOTHEQUE!$H$8*[1]SYNTHESE!$N412,
IF(AND([1]SYNTHESE!$AN412='[1]GRILLE COTATION'!$C$22,[1]SYNTHESE!$AK412=[1]PARAM!$B$4,[1]SYNTHESE!$AB412="CHAUDIERE  INDIV.",[1]SYNTHESE!$AA412="GAZ"),[1]BIBLIOTHEQUE!$H$8*[1]SYNTHESE!$N412,
IF(AND([1]SYNTHESE!$AN412='[1]GRILLE COTATION'!$C$22,[1]SYNTHESE!$AK412=[1]PARAM!$B$5,[1]SYNTHESE!$AB412="CHAUDIERE  INDIV.",[1]SYNTHESE!$AA412="GAZ"),[1]BIBLIOTHEQUE!$H$8*[1]SYNTHESE!$N412,""))))</f>
        <v/>
      </c>
      <c r="G413" s="36" t="str">
        <f>IF(AND([1]SYNTHESE!$AN412='[1]GRILLE COTATION'!$C$22,[1]SYNTHESE!$AK412='[1]GRILLE COTATION'!$F$22),[1]BIBLIOTHEQUE!$H$9*[1]SYNTHESE!$N412,"")</f>
        <v/>
      </c>
      <c r="H413" s="36" t="str">
        <f>IF(AND([1]SYNTHESE!$AO412='[1]GRILLE COTATION'!$C$35,[1]SYNTHESE!$AK412='[1]GRILLE COTATION'!$F$35),[1]BIBLIOTHEQUE!$H$10*[1]SYNTHESE!$N412,
IF([1]SYNTHESE!$AO412='[1]GRILLE COTATION'!$C$38,[1]BIBLIOTHEQUE!$H$10*[1]SYNTHESE!$N412,""))</f>
        <v/>
      </c>
      <c r="I413" s="35"/>
      <c r="J413" s="36" t="str">
        <f ca="1">IF(AND(I413="",AI413="",BI413="",CI413="",DI413="",EI413="",FI413="",GI413="",HI413="",II413="",[1]SYNTHESE!$AP412='[1]GRILLE COTATION'!$C$42,[1]SYNTHESE!$AJ412&gt;'[1]GRILLE COTATION'!$G$48,[1]SYNTHESE!$M412=[1]BIBLIOTHEQUE!$F$15),[1]BIBLIOTHEQUE!$H$13*[1]SYNTHESE!$Q412*1.5,
IF(AND(I413="",AI413="",BI413="",CI413="",DI413="",EI413="",FI413="",GI413="",HI413="",II413="",[1]SYNTHESE!$AP412='[1]GRILLE COTATION'!$C$42,[1]SYNTHESE!$AJ412&gt;'[1]GRILLE COTATION'!$G$48,[1]SYNTHESE!$M412=[1]BIBLIOTHEQUE!$F$22),[1]BIBLIOTHEQUE!$H$13*[1]SYNTHESE!$Q412,""))</f>
        <v/>
      </c>
      <c r="K413" s="35"/>
      <c r="L413" s="36" t="str">
        <f ca="1">IF(AND(
[1]SYNTHESE!$AQ412='[1]GRILLE COTATION'!$C$60,
[1]SYNTHESE!$AJ412&gt;'[1]GRILLE COTATION'!$G$60,
[1]SYNTHESE!$M412=[1]BIBLIOTHEQUE!$F$22),
[1]BIBLIOTHEQUE!$H$22*[1]SYNTHESE!$F412+[1]BIBLIOTHEQUE!$H$23*[1]SYNTHESE!$G412+[1]BIBLIOTHEQUE!$H$24*[1]SYNTHESE!$H412+[1]BIBLIOTHEQUE!$H$25*[1]SYNTHESE!$I412+[1]BIBLIOTHEQUE!$H$26*[1]SYNTHESE!$J412+[1]BIBLIOTHEQUE!$H$27*[1]SYNTHESE!$K412,
IF(AND(
[1]SYNTHESE!$AQ412='[1]GRILLE COTATION'!$C$60,
[1]SYNTHESE!$AJ412&gt;'[1]GRILLE COTATION'!$G$60,
[1]SYNTHESE!$M412=[1]BIBLIOTHEQUE!$F$15),
[1]BIBLIOTHEQUE!$H$15*[1]SYNTHESE!$F412+[1]BIBLIOTHEQUE!$H$16*[1]SYNTHESE!$G412+[1]BIBLIOTHEQUE!$H$17*[1]SYNTHESE!$H412+[1]BIBLIOTHEQUE!$H$18*[1]SYNTHESE!$I412+[1]BIBLIOTHEQUE!$H$19*[1]SYNTHESE!$J412+[1]BIBLIOTHEQUE!$H$20*[1]SYNTHESE!$K412+[1]BIBLIOTHEQUE!$H$21*[1]SYNTHESE!$L412,""))</f>
        <v/>
      </c>
      <c r="M413" s="35"/>
      <c r="N413" s="36" t="str">
        <f ca="1">IF(AND([1]SYNTHESE!$AR412='[1]GRILLE COTATION'!$C$72,[1]SYNTHESE!$AJ412&gt;'[1]GRILLE COTATION'!$G$72),[1]BIBLIOTHEQUE!$H$29*[1]SYNTHESE!$Q412/[1]SYNTHESE!$P412*1.2,"")</f>
        <v/>
      </c>
      <c r="O413" s="35"/>
      <c r="P413" s="35"/>
      <c r="Q413" s="36" t="str">
        <f ca="1">IF(AND([1]SYNTHESE!$AS412='[1]GRILLE COTATION'!$C$84,[1]SYNTHESE!$AJ412&gt;'[1]GRILLE COTATION'!$G$84),[1]BIBLIOTHEQUE!$H$32*[1]SYNTHESE!$Q412/[1]SYNTHESE!$P412,"")</f>
        <v/>
      </c>
      <c r="R413" s="35"/>
      <c r="S413" s="36" t="str">
        <f ca="1">IF(AND([1]SYNTHESE!$AT412='[1]GRILLE COTATION'!$C$97,[1]SYNTHESE!$AJ412&gt;'[1]GRILLE COTATION'!$G$97),[1]BIBLIOTHEQUE!$H$35*[1]SYNTHESE!$N412,"")</f>
        <v/>
      </c>
      <c r="T413" s="36" t="str">
        <f ca="1">IF(AND([1]SYNTHESE!$AU412='[1]GRILLE COTATION'!$C$109,[1]SYNTHESE!$AJ412&gt;'[1]GRILLE COTATION'!$G$109),[1]BIBLIOTHEQUE!$H$36*[1]SYNTHESE!$N412,"")</f>
        <v/>
      </c>
      <c r="U413" s="36" t="str">
        <f ca="1">IF(AND([1]SYNTHESE!$AV412='[1]GRILLE COTATION'!$C$121,[1]SYNTHESE!$AJ412&gt;'[1]GRILLE COTATION'!$G$121),[1]BIBLIOTHEQUE!$H$37*[1]SYNTHESE!$N412,"")</f>
        <v/>
      </c>
      <c r="V413" s="35"/>
      <c r="W413" s="36" t="str">
        <f ca="1">IF(AND([1]SYNTHESE!$AW412='[1]GRILLE COTATION'!$C$134,[1]SYNTHESE!$AJ412&gt;'[1]GRILLE COTATION'!$G$134),[1]BIBLIOTHEQUE!$H$40*[1]SYNTHESE!$P412*[1]SYNTHESE!$O412,"")</f>
        <v/>
      </c>
      <c r="X413" s="36"/>
      <c r="Y413" s="36" t="str">
        <f ca="1">IF(AND([1]SYNTHESE!$AX412='[1]GRILLE COTATION'!$C$146,[1]SYNTHESE!$AJ412&gt;'[1]GRILLE COTATION'!$G$146,[1]SYNTHESE!$P412&gt;=4),[1]BIBLIOTHEQUE!$H$42*[1]SYNTHESE!$O412,"")</f>
        <v/>
      </c>
      <c r="Z413" s="37"/>
    </row>
    <row r="414" spans="1:26" x14ac:dyDescent="0.25">
      <c r="A414" s="4">
        <v>593</v>
      </c>
      <c r="B414" s="34" t="str">
        <f ca="1">IF(AND([1]SYNTHESE!$AM413='[1]GRILLE COTATION'!$C$9,[1]SYNTHESE!$W413&gt;'[1]GRILLE COTATION'!$G$9),[1]BIBLIOTHEQUE!$H$3*[1]SYNTHESE!$N413,"")</f>
        <v/>
      </c>
      <c r="C414" s="35"/>
      <c r="D414" s="36" t="str">
        <f>IF(AND([1]SYNTHESE!$AK413='[1]GRILLE COTATION'!$F$42,[1]SYNTHESE!$AP413='[1]GRILLE COTATION'!$C$42),[1]BIBLIOTHEQUE!$H$6,"")</f>
        <v/>
      </c>
      <c r="E414" s="35"/>
      <c r="F414" s="36" t="str">
        <f>IF(AND([1]SYNTHESE!$AN413='[1]GRILLE COTATION'!$C$22,[1]SYNTHESE!$AK413=[1]PARAM!$B$2,[1]SYNTHESE!$AB413="CHAUDIERE  INDIV.",[1]SYNTHESE!$AA413="GAZ"),[1]BIBLIOTHEQUE!$H$8*[1]SYNTHESE!$N413,
IF(AND([1]SYNTHESE!$AN413='[1]GRILLE COTATION'!$C$22,[1]SYNTHESE!$AK413=[1]PARAM!$B$3,[1]SYNTHESE!$AB413="CHAUDIERE  INDIV.",[1]SYNTHESE!$AA413="GAZ"),[1]BIBLIOTHEQUE!$H$8*[1]SYNTHESE!$N413,
IF(AND([1]SYNTHESE!$AN413='[1]GRILLE COTATION'!$C$22,[1]SYNTHESE!$AK413=[1]PARAM!$B$4,[1]SYNTHESE!$AB413="CHAUDIERE  INDIV.",[1]SYNTHESE!$AA413="GAZ"),[1]BIBLIOTHEQUE!$H$8*[1]SYNTHESE!$N413,
IF(AND([1]SYNTHESE!$AN413='[1]GRILLE COTATION'!$C$22,[1]SYNTHESE!$AK413=[1]PARAM!$B$5,[1]SYNTHESE!$AB413="CHAUDIERE  INDIV.",[1]SYNTHESE!$AA413="GAZ"),[1]BIBLIOTHEQUE!$H$8*[1]SYNTHESE!$N413,""))))</f>
        <v/>
      </c>
      <c r="G414" s="36" t="str">
        <f>IF(AND([1]SYNTHESE!$AN413='[1]GRILLE COTATION'!$C$22,[1]SYNTHESE!$AK413='[1]GRILLE COTATION'!$F$22),[1]BIBLIOTHEQUE!$H$9*[1]SYNTHESE!$N413,"")</f>
        <v/>
      </c>
      <c r="H414" s="36" t="str">
        <f>IF(AND([1]SYNTHESE!$AO413='[1]GRILLE COTATION'!$C$35,[1]SYNTHESE!$AK413='[1]GRILLE COTATION'!$F$35),[1]BIBLIOTHEQUE!$H$10*[1]SYNTHESE!$N413,
IF([1]SYNTHESE!$AO413='[1]GRILLE COTATION'!$C$38,[1]BIBLIOTHEQUE!$H$10*[1]SYNTHESE!$N413,""))</f>
        <v/>
      </c>
      <c r="I414" s="35"/>
      <c r="J414" s="36" t="str">
        <f ca="1">IF(AND(I414="",AI414="",BI414="",CI414="",DI414="",EI414="",FI414="",GI414="",HI414="",II414="",[1]SYNTHESE!$AP413='[1]GRILLE COTATION'!$C$42,[1]SYNTHESE!$AJ413&gt;'[1]GRILLE COTATION'!$G$48,[1]SYNTHESE!$M413=[1]BIBLIOTHEQUE!$F$15),[1]BIBLIOTHEQUE!$H$13*[1]SYNTHESE!$Q413*1.5,
IF(AND(I414="",AI414="",BI414="",CI414="",DI414="",EI414="",FI414="",GI414="",HI414="",II414="",[1]SYNTHESE!$AP413='[1]GRILLE COTATION'!$C$42,[1]SYNTHESE!$AJ413&gt;'[1]GRILLE COTATION'!$G$48,[1]SYNTHESE!$M413=[1]BIBLIOTHEQUE!$F$22),[1]BIBLIOTHEQUE!$H$13*[1]SYNTHESE!$Q413,""))</f>
        <v/>
      </c>
      <c r="K414" s="35"/>
      <c r="L414" s="36" t="str">
        <f ca="1">IF(AND(
[1]SYNTHESE!$AQ413='[1]GRILLE COTATION'!$C$60,
[1]SYNTHESE!$AJ413&gt;'[1]GRILLE COTATION'!$G$60,
[1]SYNTHESE!$M413=[1]BIBLIOTHEQUE!$F$22),
[1]BIBLIOTHEQUE!$H$22*[1]SYNTHESE!$F413+[1]BIBLIOTHEQUE!$H$23*[1]SYNTHESE!$G413+[1]BIBLIOTHEQUE!$H$24*[1]SYNTHESE!$H413+[1]BIBLIOTHEQUE!$H$25*[1]SYNTHESE!$I413+[1]BIBLIOTHEQUE!$H$26*[1]SYNTHESE!$J413+[1]BIBLIOTHEQUE!$H$27*[1]SYNTHESE!$K413,
IF(AND(
[1]SYNTHESE!$AQ413='[1]GRILLE COTATION'!$C$60,
[1]SYNTHESE!$AJ413&gt;'[1]GRILLE COTATION'!$G$60,
[1]SYNTHESE!$M413=[1]BIBLIOTHEQUE!$F$15),
[1]BIBLIOTHEQUE!$H$15*[1]SYNTHESE!$F413+[1]BIBLIOTHEQUE!$H$16*[1]SYNTHESE!$G413+[1]BIBLIOTHEQUE!$H$17*[1]SYNTHESE!$H413+[1]BIBLIOTHEQUE!$H$18*[1]SYNTHESE!$I413+[1]BIBLIOTHEQUE!$H$19*[1]SYNTHESE!$J413+[1]BIBLIOTHEQUE!$H$20*[1]SYNTHESE!$K413+[1]BIBLIOTHEQUE!$H$21*[1]SYNTHESE!$L413,""))</f>
        <v/>
      </c>
      <c r="M414" s="35"/>
      <c r="N414" s="36" t="str">
        <f ca="1">IF(AND([1]SYNTHESE!$AR413='[1]GRILLE COTATION'!$C$72,[1]SYNTHESE!$AJ413&gt;'[1]GRILLE COTATION'!$G$72),[1]BIBLIOTHEQUE!$H$29*[1]SYNTHESE!$Q413/[1]SYNTHESE!$P413*1.2,"")</f>
        <v/>
      </c>
      <c r="O414" s="35"/>
      <c r="P414" s="35"/>
      <c r="Q414" s="36" t="str">
        <f ca="1">IF(AND([1]SYNTHESE!$AS413='[1]GRILLE COTATION'!$C$84,[1]SYNTHESE!$AJ413&gt;'[1]GRILLE COTATION'!$G$84),[1]BIBLIOTHEQUE!$H$32*[1]SYNTHESE!$Q413/[1]SYNTHESE!$P413,"")</f>
        <v/>
      </c>
      <c r="R414" s="35"/>
      <c r="S414" s="36" t="str">
        <f ca="1">IF(AND([1]SYNTHESE!$AT413='[1]GRILLE COTATION'!$C$97,[1]SYNTHESE!$AJ413&gt;'[1]GRILLE COTATION'!$G$97),[1]BIBLIOTHEQUE!$H$35*[1]SYNTHESE!$N413,"")</f>
        <v/>
      </c>
      <c r="T414" s="36" t="str">
        <f ca="1">IF(AND([1]SYNTHESE!$AU413='[1]GRILLE COTATION'!$C$109,[1]SYNTHESE!$AJ413&gt;'[1]GRILLE COTATION'!$G$109),[1]BIBLIOTHEQUE!$H$36*[1]SYNTHESE!$N413,"")</f>
        <v/>
      </c>
      <c r="U414" s="36" t="str">
        <f ca="1">IF(AND([1]SYNTHESE!$AV413='[1]GRILLE COTATION'!$C$121,[1]SYNTHESE!$AJ413&gt;'[1]GRILLE COTATION'!$G$121),[1]BIBLIOTHEQUE!$H$37*[1]SYNTHESE!$N413,"")</f>
        <v/>
      </c>
      <c r="V414" s="35"/>
      <c r="W414" s="36" t="str">
        <f ca="1">IF(AND([1]SYNTHESE!$AW413='[1]GRILLE COTATION'!$C$134,[1]SYNTHESE!$AJ413&gt;'[1]GRILLE COTATION'!$G$134),[1]BIBLIOTHEQUE!$H$40*[1]SYNTHESE!$P413*[1]SYNTHESE!$O413,"")</f>
        <v/>
      </c>
      <c r="X414" s="36"/>
      <c r="Y414" s="36" t="str">
        <f ca="1">IF(AND([1]SYNTHESE!$AX413='[1]GRILLE COTATION'!$C$146,[1]SYNTHESE!$AJ413&gt;'[1]GRILLE COTATION'!$G$146,[1]SYNTHESE!$P413&gt;=4),[1]BIBLIOTHEQUE!$H$42*[1]SYNTHESE!$O413,"")</f>
        <v/>
      </c>
      <c r="Z414" s="37"/>
    </row>
    <row r="415" spans="1:26" x14ac:dyDescent="0.25">
      <c r="A415" s="4">
        <v>594</v>
      </c>
      <c r="B415" s="34" t="str">
        <f ca="1">IF(AND([1]SYNTHESE!$AM414='[1]GRILLE COTATION'!$C$9,[1]SYNTHESE!$W414&gt;'[1]GRILLE COTATION'!$G$9),[1]BIBLIOTHEQUE!$H$3*[1]SYNTHESE!$N414,"")</f>
        <v/>
      </c>
      <c r="C415" s="35"/>
      <c r="D415" s="36" t="str">
        <f>IF(AND([1]SYNTHESE!$AK414='[1]GRILLE COTATION'!$F$42,[1]SYNTHESE!$AP414='[1]GRILLE COTATION'!$C$42),[1]BIBLIOTHEQUE!$H$6,"")</f>
        <v/>
      </c>
      <c r="E415" s="35"/>
      <c r="F415" s="36" t="str">
        <f>IF(AND([1]SYNTHESE!$AN414='[1]GRILLE COTATION'!$C$22,[1]SYNTHESE!$AK414=[1]PARAM!$B$2,[1]SYNTHESE!$AB414="CHAUDIERE  INDIV.",[1]SYNTHESE!$AA414="GAZ"),[1]BIBLIOTHEQUE!$H$8*[1]SYNTHESE!$N414,
IF(AND([1]SYNTHESE!$AN414='[1]GRILLE COTATION'!$C$22,[1]SYNTHESE!$AK414=[1]PARAM!$B$3,[1]SYNTHESE!$AB414="CHAUDIERE  INDIV.",[1]SYNTHESE!$AA414="GAZ"),[1]BIBLIOTHEQUE!$H$8*[1]SYNTHESE!$N414,
IF(AND([1]SYNTHESE!$AN414='[1]GRILLE COTATION'!$C$22,[1]SYNTHESE!$AK414=[1]PARAM!$B$4,[1]SYNTHESE!$AB414="CHAUDIERE  INDIV.",[1]SYNTHESE!$AA414="GAZ"),[1]BIBLIOTHEQUE!$H$8*[1]SYNTHESE!$N414,
IF(AND([1]SYNTHESE!$AN414='[1]GRILLE COTATION'!$C$22,[1]SYNTHESE!$AK414=[1]PARAM!$B$5,[1]SYNTHESE!$AB414="CHAUDIERE  INDIV.",[1]SYNTHESE!$AA414="GAZ"),[1]BIBLIOTHEQUE!$H$8*[1]SYNTHESE!$N414,""))))</f>
        <v/>
      </c>
      <c r="G415" s="36" t="str">
        <f>IF(AND([1]SYNTHESE!$AN414='[1]GRILLE COTATION'!$C$22,[1]SYNTHESE!$AK414='[1]GRILLE COTATION'!$F$22),[1]BIBLIOTHEQUE!$H$9*[1]SYNTHESE!$N414,"")</f>
        <v/>
      </c>
      <c r="H415" s="36" t="str">
        <f>IF(AND([1]SYNTHESE!$AO414='[1]GRILLE COTATION'!$C$35,[1]SYNTHESE!$AK414='[1]GRILLE COTATION'!$F$35),[1]BIBLIOTHEQUE!$H$10*[1]SYNTHESE!$N414,
IF([1]SYNTHESE!$AO414='[1]GRILLE COTATION'!$C$38,[1]BIBLIOTHEQUE!$H$10*[1]SYNTHESE!$N414,""))</f>
        <v/>
      </c>
      <c r="I415" s="35"/>
      <c r="J415" s="36" t="str">
        <f ca="1">IF(AND(I415="",AI415="",BI415="",CI415="",DI415="",EI415="",FI415="",GI415="",HI415="",II415="",[1]SYNTHESE!$AP414='[1]GRILLE COTATION'!$C$42,[1]SYNTHESE!$AJ414&gt;'[1]GRILLE COTATION'!$G$48,[1]SYNTHESE!$M414=[1]BIBLIOTHEQUE!$F$15),[1]BIBLIOTHEQUE!$H$13*[1]SYNTHESE!$Q414*1.5,
IF(AND(I415="",AI415="",BI415="",CI415="",DI415="",EI415="",FI415="",GI415="",HI415="",II415="",[1]SYNTHESE!$AP414='[1]GRILLE COTATION'!$C$42,[1]SYNTHESE!$AJ414&gt;'[1]GRILLE COTATION'!$G$48,[1]SYNTHESE!$M414=[1]BIBLIOTHEQUE!$F$22),[1]BIBLIOTHEQUE!$H$13*[1]SYNTHESE!$Q414,""))</f>
        <v/>
      </c>
      <c r="K415" s="35"/>
      <c r="L415" s="36" t="str">
        <f ca="1">IF(AND(
[1]SYNTHESE!$AQ414='[1]GRILLE COTATION'!$C$60,
[1]SYNTHESE!$AJ414&gt;'[1]GRILLE COTATION'!$G$60,
[1]SYNTHESE!$M414=[1]BIBLIOTHEQUE!$F$22),
[1]BIBLIOTHEQUE!$H$22*[1]SYNTHESE!$F414+[1]BIBLIOTHEQUE!$H$23*[1]SYNTHESE!$G414+[1]BIBLIOTHEQUE!$H$24*[1]SYNTHESE!$H414+[1]BIBLIOTHEQUE!$H$25*[1]SYNTHESE!$I414+[1]BIBLIOTHEQUE!$H$26*[1]SYNTHESE!$J414+[1]BIBLIOTHEQUE!$H$27*[1]SYNTHESE!$K414,
IF(AND(
[1]SYNTHESE!$AQ414='[1]GRILLE COTATION'!$C$60,
[1]SYNTHESE!$AJ414&gt;'[1]GRILLE COTATION'!$G$60,
[1]SYNTHESE!$M414=[1]BIBLIOTHEQUE!$F$15),
[1]BIBLIOTHEQUE!$H$15*[1]SYNTHESE!$F414+[1]BIBLIOTHEQUE!$H$16*[1]SYNTHESE!$G414+[1]BIBLIOTHEQUE!$H$17*[1]SYNTHESE!$H414+[1]BIBLIOTHEQUE!$H$18*[1]SYNTHESE!$I414+[1]BIBLIOTHEQUE!$H$19*[1]SYNTHESE!$J414+[1]BIBLIOTHEQUE!$H$20*[1]SYNTHESE!$K414+[1]BIBLIOTHEQUE!$H$21*[1]SYNTHESE!$L414,""))</f>
        <v/>
      </c>
      <c r="M415" s="35"/>
      <c r="N415" s="36" t="str">
        <f ca="1">IF(AND([1]SYNTHESE!$AR414='[1]GRILLE COTATION'!$C$72,[1]SYNTHESE!$AJ414&gt;'[1]GRILLE COTATION'!$G$72),[1]BIBLIOTHEQUE!$H$29*[1]SYNTHESE!$Q414/[1]SYNTHESE!$P414*1.2,"")</f>
        <v/>
      </c>
      <c r="O415" s="35"/>
      <c r="P415" s="35"/>
      <c r="Q415" s="36" t="str">
        <f ca="1">IF(AND([1]SYNTHESE!$AS414='[1]GRILLE COTATION'!$C$84,[1]SYNTHESE!$AJ414&gt;'[1]GRILLE COTATION'!$G$84),[1]BIBLIOTHEQUE!$H$32*[1]SYNTHESE!$Q414/[1]SYNTHESE!$P414,"")</f>
        <v/>
      </c>
      <c r="R415" s="35"/>
      <c r="S415" s="36" t="str">
        <f ca="1">IF(AND([1]SYNTHESE!$AT414='[1]GRILLE COTATION'!$C$97,[1]SYNTHESE!$AJ414&gt;'[1]GRILLE COTATION'!$G$97),[1]BIBLIOTHEQUE!$H$35*[1]SYNTHESE!$N414,"")</f>
        <v/>
      </c>
      <c r="T415" s="36" t="str">
        <f ca="1">IF(AND([1]SYNTHESE!$AU414='[1]GRILLE COTATION'!$C$109,[1]SYNTHESE!$AJ414&gt;'[1]GRILLE COTATION'!$G$109),[1]BIBLIOTHEQUE!$H$36*[1]SYNTHESE!$N414,"")</f>
        <v/>
      </c>
      <c r="U415" s="36" t="str">
        <f ca="1">IF(AND([1]SYNTHESE!$AV414='[1]GRILLE COTATION'!$C$121,[1]SYNTHESE!$AJ414&gt;'[1]GRILLE COTATION'!$G$121),[1]BIBLIOTHEQUE!$H$37*[1]SYNTHESE!$N414,"")</f>
        <v/>
      </c>
      <c r="V415" s="35"/>
      <c r="W415" s="36" t="str">
        <f ca="1">IF(AND([1]SYNTHESE!$AW414='[1]GRILLE COTATION'!$C$134,[1]SYNTHESE!$AJ414&gt;'[1]GRILLE COTATION'!$G$134),[1]BIBLIOTHEQUE!$H$40*[1]SYNTHESE!$P414*[1]SYNTHESE!$O414,"")</f>
        <v/>
      </c>
      <c r="X415" s="36"/>
      <c r="Y415" s="36" t="str">
        <f ca="1">IF(AND([1]SYNTHESE!$AX414='[1]GRILLE COTATION'!$C$146,[1]SYNTHESE!$AJ414&gt;'[1]GRILLE COTATION'!$G$146,[1]SYNTHESE!$P414&gt;=4),[1]BIBLIOTHEQUE!$H$42*[1]SYNTHESE!$O414,"")</f>
        <v/>
      </c>
      <c r="Z415" s="37"/>
    </row>
    <row r="416" spans="1:26" x14ac:dyDescent="0.25">
      <c r="A416" s="4">
        <v>595</v>
      </c>
      <c r="B416" s="34" t="str">
        <f ca="1">IF(AND([1]SYNTHESE!$AM415='[1]GRILLE COTATION'!$C$9,[1]SYNTHESE!$W415&gt;'[1]GRILLE COTATION'!$G$9),[1]BIBLIOTHEQUE!$H$3*[1]SYNTHESE!$N415,"")</f>
        <v/>
      </c>
      <c r="C416" s="35"/>
      <c r="D416" s="36" t="str">
        <f>IF(AND([1]SYNTHESE!$AK415='[1]GRILLE COTATION'!$F$42,[1]SYNTHESE!$AP415='[1]GRILLE COTATION'!$C$42),[1]BIBLIOTHEQUE!$H$6,"")</f>
        <v/>
      </c>
      <c r="E416" s="35"/>
      <c r="F416" s="36" t="str">
        <f>IF(AND([1]SYNTHESE!$AN415='[1]GRILLE COTATION'!$C$22,[1]SYNTHESE!$AK415=[1]PARAM!$B$2,[1]SYNTHESE!$AB415="CHAUDIERE  INDIV.",[1]SYNTHESE!$AA415="GAZ"),[1]BIBLIOTHEQUE!$H$8*[1]SYNTHESE!$N415,
IF(AND([1]SYNTHESE!$AN415='[1]GRILLE COTATION'!$C$22,[1]SYNTHESE!$AK415=[1]PARAM!$B$3,[1]SYNTHESE!$AB415="CHAUDIERE  INDIV.",[1]SYNTHESE!$AA415="GAZ"),[1]BIBLIOTHEQUE!$H$8*[1]SYNTHESE!$N415,
IF(AND([1]SYNTHESE!$AN415='[1]GRILLE COTATION'!$C$22,[1]SYNTHESE!$AK415=[1]PARAM!$B$4,[1]SYNTHESE!$AB415="CHAUDIERE  INDIV.",[1]SYNTHESE!$AA415="GAZ"),[1]BIBLIOTHEQUE!$H$8*[1]SYNTHESE!$N415,
IF(AND([1]SYNTHESE!$AN415='[1]GRILLE COTATION'!$C$22,[1]SYNTHESE!$AK415=[1]PARAM!$B$5,[1]SYNTHESE!$AB415="CHAUDIERE  INDIV.",[1]SYNTHESE!$AA415="GAZ"),[1]BIBLIOTHEQUE!$H$8*[1]SYNTHESE!$N415,""))))</f>
        <v/>
      </c>
      <c r="G416" s="36" t="str">
        <f>IF(AND([1]SYNTHESE!$AN415='[1]GRILLE COTATION'!$C$22,[1]SYNTHESE!$AK415='[1]GRILLE COTATION'!$F$22),[1]BIBLIOTHEQUE!$H$9*[1]SYNTHESE!$N415,"")</f>
        <v/>
      </c>
      <c r="H416" s="36" t="str">
        <f>IF(AND([1]SYNTHESE!$AO415='[1]GRILLE COTATION'!$C$35,[1]SYNTHESE!$AK415='[1]GRILLE COTATION'!$F$35),[1]BIBLIOTHEQUE!$H$10*[1]SYNTHESE!$N415,
IF([1]SYNTHESE!$AO415='[1]GRILLE COTATION'!$C$38,[1]BIBLIOTHEQUE!$H$10*[1]SYNTHESE!$N415,""))</f>
        <v/>
      </c>
      <c r="I416" s="35"/>
      <c r="J416" s="36" t="str">
        <f ca="1">IF(AND(I416="",AI416="",BI416="",CI416="",DI416="",EI416="",FI416="",GI416="",HI416="",II416="",[1]SYNTHESE!$AP415='[1]GRILLE COTATION'!$C$42,[1]SYNTHESE!$AJ415&gt;'[1]GRILLE COTATION'!$G$48,[1]SYNTHESE!$M415=[1]BIBLIOTHEQUE!$F$15),[1]BIBLIOTHEQUE!$H$13*[1]SYNTHESE!$Q415*1.5,
IF(AND(I416="",AI416="",BI416="",CI416="",DI416="",EI416="",FI416="",GI416="",HI416="",II416="",[1]SYNTHESE!$AP415='[1]GRILLE COTATION'!$C$42,[1]SYNTHESE!$AJ415&gt;'[1]GRILLE COTATION'!$G$48,[1]SYNTHESE!$M415=[1]BIBLIOTHEQUE!$F$22),[1]BIBLIOTHEQUE!$H$13*[1]SYNTHESE!$Q415,""))</f>
        <v/>
      </c>
      <c r="K416" s="35"/>
      <c r="L416" s="36" t="str">
        <f ca="1">IF(AND(
[1]SYNTHESE!$AQ415='[1]GRILLE COTATION'!$C$60,
[1]SYNTHESE!$AJ415&gt;'[1]GRILLE COTATION'!$G$60,
[1]SYNTHESE!$M415=[1]BIBLIOTHEQUE!$F$22),
[1]BIBLIOTHEQUE!$H$22*[1]SYNTHESE!$F415+[1]BIBLIOTHEQUE!$H$23*[1]SYNTHESE!$G415+[1]BIBLIOTHEQUE!$H$24*[1]SYNTHESE!$H415+[1]BIBLIOTHEQUE!$H$25*[1]SYNTHESE!$I415+[1]BIBLIOTHEQUE!$H$26*[1]SYNTHESE!$J415+[1]BIBLIOTHEQUE!$H$27*[1]SYNTHESE!$K415,
IF(AND(
[1]SYNTHESE!$AQ415='[1]GRILLE COTATION'!$C$60,
[1]SYNTHESE!$AJ415&gt;'[1]GRILLE COTATION'!$G$60,
[1]SYNTHESE!$M415=[1]BIBLIOTHEQUE!$F$15),
[1]BIBLIOTHEQUE!$H$15*[1]SYNTHESE!$F415+[1]BIBLIOTHEQUE!$H$16*[1]SYNTHESE!$G415+[1]BIBLIOTHEQUE!$H$17*[1]SYNTHESE!$H415+[1]BIBLIOTHEQUE!$H$18*[1]SYNTHESE!$I415+[1]BIBLIOTHEQUE!$H$19*[1]SYNTHESE!$J415+[1]BIBLIOTHEQUE!$H$20*[1]SYNTHESE!$K415+[1]BIBLIOTHEQUE!$H$21*[1]SYNTHESE!$L415,""))</f>
        <v/>
      </c>
      <c r="M416" s="35"/>
      <c r="N416" s="36" t="str">
        <f ca="1">IF(AND([1]SYNTHESE!$AR415='[1]GRILLE COTATION'!$C$72,[1]SYNTHESE!$AJ415&gt;'[1]GRILLE COTATION'!$G$72),[1]BIBLIOTHEQUE!$H$29*[1]SYNTHESE!$Q415/[1]SYNTHESE!$P415*1.2,"")</f>
        <v/>
      </c>
      <c r="O416" s="35"/>
      <c r="P416" s="35"/>
      <c r="Q416" s="36" t="str">
        <f ca="1">IF(AND([1]SYNTHESE!$AS415='[1]GRILLE COTATION'!$C$84,[1]SYNTHESE!$AJ415&gt;'[1]GRILLE COTATION'!$G$84),[1]BIBLIOTHEQUE!$H$32*[1]SYNTHESE!$Q415/[1]SYNTHESE!$P415,"")</f>
        <v/>
      </c>
      <c r="R416" s="35"/>
      <c r="S416" s="36" t="str">
        <f ca="1">IF(AND([1]SYNTHESE!$AT415='[1]GRILLE COTATION'!$C$97,[1]SYNTHESE!$AJ415&gt;'[1]GRILLE COTATION'!$G$97),[1]BIBLIOTHEQUE!$H$35*[1]SYNTHESE!$N415,"")</f>
        <v/>
      </c>
      <c r="T416" s="36" t="str">
        <f ca="1">IF(AND([1]SYNTHESE!$AU415='[1]GRILLE COTATION'!$C$109,[1]SYNTHESE!$AJ415&gt;'[1]GRILLE COTATION'!$G$109),[1]BIBLIOTHEQUE!$H$36*[1]SYNTHESE!$N415,"")</f>
        <v/>
      </c>
      <c r="U416" s="36" t="str">
        <f ca="1">IF(AND([1]SYNTHESE!$AV415='[1]GRILLE COTATION'!$C$121,[1]SYNTHESE!$AJ415&gt;'[1]GRILLE COTATION'!$G$121),[1]BIBLIOTHEQUE!$H$37*[1]SYNTHESE!$N415,"")</f>
        <v/>
      </c>
      <c r="V416" s="35"/>
      <c r="W416" s="36" t="str">
        <f ca="1">IF(AND([1]SYNTHESE!$AW415='[1]GRILLE COTATION'!$C$134,[1]SYNTHESE!$AJ415&gt;'[1]GRILLE COTATION'!$G$134),[1]BIBLIOTHEQUE!$H$40*[1]SYNTHESE!$P415*[1]SYNTHESE!$O415,"")</f>
        <v/>
      </c>
      <c r="X416" s="36"/>
      <c r="Y416" s="36" t="str">
        <f ca="1">IF(AND([1]SYNTHESE!$AX415='[1]GRILLE COTATION'!$C$146,[1]SYNTHESE!$AJ415&gt;'[1]GRILLE COTATION'!$G$146,[1]SYNTHESE!$P415&gt;=4),[1]BIBLIOTHEQUE!$H$42*[1]SYNTHESE!$O415,"")</f>
        <v/>
      </c>
      <c r="Z416" s="37"/>
    </row>
    <row r="417" spans="1:26" x14ac:dyDescent="0.25">
      <c r="A417" s="4">
        <v>596</v>
      </c>
      <c r="B417" s="34" t="str">
        <f ca="1">IF(AND([1]SYNTHESE!$AM416='[1]GRILLE COTATION'!$C$9,[1]SYNTHESE!$W416&gt;'[1]GRILLE COTATION'!$G$9),[1]BIBLIOTHEQUE!$H$3*[1]SYNTHESE!$N416,"")</f>
        <v/>
      </c>
      <c r="C417" s="35"/>
      <c r="D417" s="36" t="str">
        <f>IF(AND([1]SYNTHESE!$AK416='[1]GRILLE COTATION'!$F$42,[1]SYNTHESE!$AP416='[1]GRILLE COTATION'!$C$42),[1]BIBLIOTHEQUE!$H$6,"")</f>
        <v/>
      </c>
      <c r="E417" s="35"/>
      <c r="F417" s="36" t="str">
        <f>IF(AND([1]SYNTHESE!$AN416='[1]GRILLE COTATION'!$C$22,[1]SYNTHESE!$AK416=[1]PARAM!$B$2,[1]SYNTHESE!$AB416="CHAUDIERE  INDIV.",[1]SYNTHESE!$AA416="GAZ"),[1]BIBLIOTHEQUE!$H$8*[1]SYNTHESE!$N416,
IF(AND([1]SYNTHESE!$AN416='[1]GRILLE COTATION'!$C$22,[1]SYNTHESE!$AK416=[1]PARAM!$B$3,[1]SYNTHESE!$AB416="CHAUDIERE  INDIV.",[1]SYNTHESE!$AA416="GAZ"),[1]BIBLIOTHEQUE!$H$8*[1]SYNTHESE!$N416,
IF(AND([1]SYNTHESE!$AN416='[1]GRILLE COTATION'!$C$22,[1]SYNTHESE!$AK416=[1]PARAM!$B$4,[1]SYNTHESE!$AB416="CHAUDIERE  INDIV.",[1]SYNTHESE!$AA416="GAZ"),[1]BIBLIOTHEQUE!$H$8*[1]SYNTHESE!$N416,
IF(AND([1]SYNTHESE!$AN416='[1]GRILLE COTATION'!$C$22,[1]SYNTHESE!$AK416=[1]PARAM!$B$5,[1]SYNTHESE!$AB416="CHAUDIERE  INDIV.",[1]SYNTHESE!$AA416="GAZ"),[1]BIBLIOTHEQUE!$H$8*[1]SYNTHESE!$N416,""))))</f>
        <v/>
      </c>
      <c r="G417" s="36" t="str">
        <f>IF(AND([1]SYNTHESE!$AN416='[1]GRILLE COTATION'!$C$22,[1]SYNTHESE!$AK416='[1]GRILLE COTATION'!$F$22),[1]BIBLIOTHEQUE!$H$9*[1]SYNTHESE!$N416,"")</f>
        <v/>
      </c>
      <c r="H417" s="36" t="str">
        <f>IF(AND([1]SYNTHESE!$AO416='[1]GRILLE COTATION'!$C$35,[1]SYNTHESE!$AK416='[1]GRILLE COTATION'!$F$35),[1]BIBLIOTHEQUE!$H$10*[1]SYNTHESE!$N416,
IF([1]SYNTHESE!$AO416='[1]GRILLE COTATION'!$C$38,[1]BIBLIOTHEQUE!$H$10*[1]SYNTHESE!$N416,""))</f>
        <v/>
      </c>
      <c r="I417" s="35"/>
      <c r="J417" s="36" t="str">
        <f ca="1">IF(AND(I417="",AI417="",BI417="",CI417="",DI417="",EI417="",FI417="",GI417="",HI417="",II417="",[1]SYNTHESE!$AP416='[1]GRILLE COTATION'!$C$42,[1]SYNTHESE!$AJ416&gt;'[1]GRILLE COTATION'!$G$48,[1]SYNTHESE!$M416=[1]BIBLIOTHEQUE!$F$15),[1]BIBLIOTHEQUE!$H$13*[1]SYNTHESE!$Q416*1.5,
IF(AND(I417="",AI417="",BI417="",CI417="",DI417="",EI417="",FI417="",GI417="",HI417="",II417="",[1]SYNTHESE!$AP416='[1]GRILLE COTATION'!$C$42,[1]SYNTHESE!$AJ416&gt;'[1]GRILLE COTATION'!$G$48,[1]SYNTHESE!$M416=[1]BIBLIOTHEQUE!$F$22),[1]BIBLIOTHEQUE!$H$13*[1]SYNTHESE!$Q416,""))</f>
        <v/>
      </c>
      <c r="K417" s="35"/>
      <c r="L417" s="36" t="str">
        <f ca="1">IF(AND(
[1]SYNTHESE!$AQ416='[1]GRILLE COTATION'!$C$60,
[1]SYNTHESE!$AJ416&gt;'[1]GRILLE COTATION'!$G$60,
[1]SYNTHESE!$M416=[1]BIBLIOTHEQUE!$F$22),
[1]BIBLIOTHEQUE!$H$22*[1]SYNTHESE!$F416+[1]BIBLIOTHEQUE!$H$23*[1]SYNTHESE!$G416+[1]BIBLIOTHEQUE!$H$24*[1]SYNTHESE!$H416+[1]BIBLIOTHEQUE!$H$25*[1]SYNTHESE!$I416+[1]BIBLIOTHEQUE!$H$26*[1]SYNTHESE!$J416+[1]BIBLIOTHEQUE!$H$27*[1]SYNTHESE!$K416,
IF(AND(
[1]SYNTHESE!$AQ416='[1]GRILLE COTATION'!$C$60,
[1]SYNTHESE!$AJ416&gt;'[1]GRILLE COTATION'!$G$60,
[1]SYNTHESE!$M416=[1]BIBLIOTHEQUE!$F$15),
[1]BIBLIOTHEQUE!$H$15*[1]SYNTHESE!$F416+[1]BIBLIOTHEQUE!$H$16*[1]SYNTHESE!$G416+[1]BIBLIOTHEQUE!$H$17*[1]SYNTHESE!$H416+[1]BIBLIOTHEQUE!$H$18*[1]SYNTHESE!$I416+[1]BIBLIOTHEQUE!$H$19*[1]SYNTHESE!$J416+[1]BIBLIOTHEQUE!$H$20*[1]SYNTHESE!$K416+[1]BIBLIOTHEQUE!$H$21*[1]SYNTHESE!$L416,""))</f>
        <v/>
      </c>
      <c r="M417" s="35"/>
      <c r="N417" s="36" t="str">
        <f ca="1">IF(AND([1]SYNTHESE!$AR416='[1]GRILLE COTATION'!$C$72,[1]SYNTHESE!$AJ416&gt;'[1]GRILLE COTATION'!$G$72),[1]BIBLIOTHEQUE!$H$29*[1]SYNTHESE!$Q416/[1]SYNTHESE!$P416*1.2,"")</f>
        <v/>
      </c>
      <c r="O417" s="35"/>
      <c r="P417" s="35"/>
      <c r="Q417" s="36" t="str">
        <f ca="1">IF(AND([1]SYNTHESE!$AS416='[1]GRILLE COTATION'!$C$84,[1]SYNTHESE!$AJ416&gt;'[1]GRILLE COTATION'!$G$84),[1]BIBLIOTHEQUE!$H$32*[1]SYNTHESE!$Q416/[1]SYNTHESE!$P416,"")</f>
        <v/>
      </c>
      <c r="R417" s="35"/>
      <c r="S417" s="36" t="str">
        <f ca="1">IF(AND([1]SYNTHESE!$AT416='[1]GRILLE COTATION'!$C$97,[1]SYNTHESE!$AJ416&gt;'[1]GRILLE COTATION'!$G$97),[1]BIBLIOTHEQUE!$H$35*[1]SYNTHESE!$N416,"")</f>
        <v/>
      </c>
      <c r="T417" s="36" t="str">
        <f ca="1">IF(AND([1]SYNTHESE!$AU416='[1]GRILLE COTATION'!$C$109,[1]SYNTHESE!$AJ416&gt;'[1]GRILLE COTATION'!$G$109),[1]BIBLIOTHEQUE!$H$36*[1]SYNTHESE!$N416,"")</f>
        <v/>
      </c>
      <c r="U417" s="36" t="str">
        <f ca="1">IF(AND([1]SYNTHESE!$AV416='[1]GRILLE COTATION'!$C$121,[1]SYNTHESE!$AJ416&gt;'[1]GRILLE COTATION'!$G$121),[1]BIBLIOTHEQUE!$H$37*[1]SYNTHESE!$N416,"")</f>
        <v/>
      </c>
      <c r="V417" s="35"/>
      <c r="W417" s="36" t="str">
        <f ca="1">IF(AND([1]SYNTHESE!$AW416='[1]GRILLE COTATION'!$C$134,[1]SYNTHESE!$AJ416&gt;'[1]GRILLE COTATION'!$G$134),[1]BIBLIOTHEQUE!$H$40*[1]SYNTHESE!$P416*[1]SYNTHESE!$O416,"")</f>
        <v/>
      </c>
      <c r="X417" s="36"/>
      <c r="Y417" s="36" t="str">
        <f ca="1">IF(AND([1]SYNTHESE!$AX416='[1]GRILLE COTATION'!$C$146,[1]SYNTHESE!$AJ416&gt;'[1]GRILLE COTATION'!$G$146,[1]SYNTHESE!$P416&gt;=4),[1]BIBLIOTHEQUE!$H$42*[1]SYNTHESE!$O416,"")</f>
        <v/>
      </c>
      <c r="Z417" s="37"/>
    </row>
    <row r="418" spans="1:26" x14ac:dyDescent="0.25">
      <c r="A418" s="4">
        <v>597</v>
      </c>
      <c r="B418" s="34" t="str">
        <f ca="1">IF(AND([1]SYNTHESE!$AM417='[1]GRILLE COTATION'!$C$9,[1]SYNTHESE!$W417&gt;'[1]GRILLE COTATION'!$G$9),[1]BIBLIOTHEQUE!$H$3*[1]SYNTHESE!$N417,"")</f>
        <v/>
      </c>
      <c r="C418" s="35"/>
      <c r="D418" s="36" t="str">
        <f>IF(AND([1]SYNTHESE!$AK417='[1]GRILLE COTATION'!$F$42,[1]SYNTHESE!$AP417='[1]GRILLE COTATION'!$C$42),[1]BIBLIOTHEQUE!$H$6,"")</f>
        <v/>
      </c>
      <c r="E418" s="35"/>
      <c r="F418" s="36" t="str">
        <f>IF(AND([1]SYNTHESE!$AN417='[1]GRILLE COTATION'!$C$22,[1]SYNTHESE!$AK417=[1]PARAM!$B$2,[1]SYNTHESE!$AB417="CHAUDIERE  INDIV.",[1]SYNTHESE!$AA417="GAZ"),[1]BIBLIOTHEQUE!$H$8*[1]SYNTHESE!$N417,
IF(AND([1]SYNTHESE!$AN417='[1]GRILLE COTATION'!$C$22,[1]SYNTHESE!$AK417=[1]PARAM!$B$3,[1]SYNTHESE!$AB417="CHAUDIERE  INDIV.",[1]SYNTHESE!$AA417="GAZ"),[1]BIBLIOTHEQUE!$H$8*[1]SYNTHESE!$N417,
IF(AND([1]SYNTHESE!$AN417='[1]GRILLE COTATION'!$C$22,[1]SYNTHESE!$AK417=[1]PARAM!$B$4,[1]SYNTHESE!$AB417="CHAUDIERE  INDIV.",[1]SYNTHESE!$AA417="GAZ"),[1]BIBLIOTHEQUE!$H$8*[1]SYNTHESE!$N417,
IF(AND([1]SYNTHESE!$AN417='[1]GRILLE COTATION'!$C$22,[1]SYNTHESE!$AK417=[1]PARAM!$B$5,[1]SYNTHESE!$AB417="CHAUDIERE  INDIV.",[1]SYNTHESE!$AA417="GAZ"),[1]BIBLIOTHEQUE!$H$8*[1]SYNTHESE!$N417,""))))</f>
        <v/>
      </c>
      <c r="G418" s="36" t="str">
        <f>IF(AND([1]SYNTHESE!$AN417='[1]GRILLE COTATION'!$C$22,[1]SYNTHESE!$AK417='[1]GRILLE COTATION'!$F$22),[1]BIBLIOTHEQUE!$H$9*[1]SYNTHESE!$N417,"")</f>
        <v/>
      </c>
      <c r="H418" s="36" t="str">
        <f>IF(AND([1]SYNTHESE!$AO417='[1]GRILLE COTATION'!$C$35,[1]SYNTHESE!$AK417='[1]GRILLE COTATION'!$F$35),[1]BIBLIOTHEQUE!$H$10*[1]SYNTHESE!$N417,
IF([1]SYNTHESE!$AO417='[1]GRILLE COTATION'!$C$38,[1]BIBLIOTHEQUE!$H$10*[1]SYNTHESE!$N417,""))</f>
        <v/>
      </c>
      <c r="I418" s="35"/>
      <c r="J418" s="36" t="str">
        <f ca="1">IF(AND(I418="",AI418="",BI418="",CI418="",DI418="",EI418="",FI418="",GI418="",HI418="",II418="",[1]SYNTHESE!$AP417='[1]GRILLE COTATION'!$C$42,[1]SYNTHESE!$AJ417&gt;'[1]GRILLE COTATION'!$G$48,[1]SYNTHESE!$M417=[1]BIBLIOTHEQUE!$F$15),[1]BIBLIOTHEQUE!$H$13*[1]SYNTHESE!$Q417*1.5,
IF(AND(I418="",AI418="",BI418="",CI418="",DI418="",EI418="",FI418="",GI418="",HI418="",II418="",[1]SYNTHESE!$AP417='[1]GRILLE COTATION'!$C$42,[1]SYNTHESE!$AJ417&gt;'[1]GRILLE COTATION'!$G$48,[1]SYNTHESE!$M417=[1]BIBLIOTHEQUE!$F$22),[1]BIBLIOTHEQUE!$H$13*[1]SYNTHESE!$Q417,""))</f>
        <v/>
      </c>
      <c r="K418" s="35"/>
      <c r="L418" s="36" t="str">
        <f ca="1">IF(AND(
[1]SYNTHESE!$AQ417='[1]GRILLE COTATION'!$C$60,
[1]SYNTHESE!$AJ417&gt;'[1]GRILLE COTATION'!$G$60,
[1]SYNTHESE!$M417=[1]BIBLIOTHEQUE!$F$22),
[1]BIBLIOTHEQUE!$H$22*[1]SYNTHESE!$F417+[1]BIBLIOTHEQUE!$H$23*[1]SYNTHESE!$G417+[1]BIBLIOTHEQUE!$H$24*[1]SYNTHESE!$H417+[1]BIBLIOTHEQUE!$H$25*[1]SYNTHESE!$I417+[1]BIBLIOTHEQUE!$H$26*[1]SYNTHESE!$J417+[1]BIBLIOTHEQUE!$H$27*[1]SYNTHESE!$K417,
IF(AND(
[1]SYNTHESE!$AQ417='[1]GRILLE COTATION'!$C$60,
[1]SYNTHESE!$AJ417&gt;'[1]GRILLE COTATION'!$G$60,
[1]SYNTHESE!$M417=[1]BIBLIOTHEQUE!$F$15),
[1]BIBLIOTHEQUE!$H$15*[1]SYNTHESE!$F417+[1]BIBLIOTHEQUE!$H$16*[1]SYNTHESE!$G417+[1]BIBLIOTHEQUE!$H$17*[1]SYNTHESE!$H417+[1]BIBLIOTHEQUE!$H$18*[1]SYNTHESE!$I417+[1]BIBLIOTHEQUE!$H$19*[1]SYNTHESE!$J417+[1]BIBLIOTHEQUE!$H$20*[1]SYNTHESE!$K417+[1]BIBLIOTHEQUE!$H$21*[1]SYNTHESE!$L417,""))</f>
        <v/>
      </c>
      <c r="M418" s="35"/>
      <c r="N418" s="36" t="str">
        <f ca="1">IF(AND([1]SYNTHESE!$AR417='[1]GRILLE COTATION'!$C$72,[1]SYNTHESE!$AJ417&gt;'[1]GRILLE COTATION'!$G$72),[1]BIBLIOTHEQUE!$H$29*[1]SYNTHESE!$Q417/[1]SYNTHESE!$P417*1.2,"")</f>
        <v/>
      </c>
      <c r="O418" s="35"/>
      <c r="P418" s="35"/>
      <c r="Q418" s="36" t="str">
        <f ca="1">IF(AND([1]SYNTHESE!$AS417='[1]GRILLE COTATION'!$C$84,[1]SYNTHESE!$AJ417&gt;'[1]GRILLE COTATION'!$G$84),[1]BIBLIOTHEQUE!$H$32*[1]SYNTHESE!$Q417/[1]SYNTHESE!$P417,"")</f>
        <v/>
      </c>
      <c r="R418" s="35"/>
      <c r="S418" s="36" t="str">
        <f ca="1">IF(AND([1]SYNTHESE!$AT417='[1]GRILLE COTATION'!$C$97,[1]SYNTHESE!$AJ417&gt;'[1]GRILLE COTATION'!$G$97),[1]BIBLIOTHEQUE!$H$35*[1]SYNTHESE!$N417,"")</f>
        <v/>
      </c>
      <c r="T418" s="36" t="str">
        <f ca="1">IF(AND([1]SYNTHESE!$AU417='[1]GRILLE COTATION'!$C$109,[1]SYNTHESE!$AJ417&gt;'[1]GRILLE COTATION'!$G$109),[1]BIBLIOTHEQUE!$H$36*[1]SYNTHESE!$N417,"")</f>
        <v/>
      </c>
      <c r="U418" s="36" t="str">
        <f ca="1">IF(AND([1]SYNTHESE!$AV417='[1]GRILLE COTATION'!$C$121,[1]SYNTHESE!$AJ417&gt;'[1]GRILLE COTATION'!$G$121),[1]BIBLIOTHEQUE!$H$37*[1]SYNTHESE!$N417,"")</f>
        <v/>
      </c>
      <c r="V418" s="35"/>
      <c r="W418" s="36" t="str">
        <f ca="1">IF(AND([1]SYNTHESE!$AW417='[1]GRILLE COTATION'!$C$134,[1]SYNTHESE!$AJ417&gt;'[1]GRILLE COTATION'!$G$134),[1]BIBLIOTHEQUE!$H$40*[1]SYNTHESE!$P417*[1]SYNTHESE!$O417,"")</f>
        <v/>
      </c>
      <c r="X418" s="36"/>
      <c r="Y418" s="36" t="str">
        <f ca="1">IF(AND([1]SYNTHESE!$AX417='[1]GRILLE COTATION'!$C$146,[1]SYNTHESE!$AJ417&gt;'[1]GRILLE COTATION'!$G$146,[1]SYNTHESE!$P417&gt;=4),[1]BIBLIOTHEQUE!$H$42*[1]SYNTHESE!$O417,"")</f>
        <v/>
      </c>
      <c r="Z418" s="37"/>
    </row>
    <row r="419" spans="1:26" x14ac:dyDescent="0.25">
      <c r="A419" s="4">
        <v>598</v>
      </c>
      <c r="B419" s="34" t="str">
        <f ca="1">IF(AND([1]SYNTHESE!$AM418='[1]GRILLE COTATION'!$C$9,[1]SYNTHESE!$W418&gt;'[1]GRILLE COTATION'!$G$9),[1]BIBLIOTHEQUE!$H$3*[1]SYNTHESE!$N418,"")</f>
        <v/>
      </c>
      <c r="C419" s="35"/>
      <c r="D419" s="36" t="str">
        <f>IF(AND([1]SYNTHESE!$AK418='[1]GRILLE COTATION'!$F$42,[1]SYNTHESE!$AP418='[1]GRILLE COTATION'!$C$42),[1]BIBLIOTHEQUE!$H$6,"")</f>
        <v/>
      </c>
      <c r="E419" s="35"/>
      <c r="F419" s="36" t="str">
        <f>IF(AND([1]SYNTHESE!$AN418='[1]GRILLE COTATION'!$C$22,[1]SYNTHESE!$AK418=[1]PARAM!$B$2,[1]SYNTHESE!$AB418="CHAUDIERE  INDIV.",[1]SYNTHESE!$AA418="GAZ"),[1]BIBLIOTHEQUE!$H$8*[1]SYNTHESE!$N418,
IF(AND([1]SYNTHESE!$AN418='[1]GRILLE COTATION'!$C$22,[1]SYNTHESE!$AK418=[1]PARAM!$B$3,[1]SYNTHESE!$AB418="CHAUDIERE  INDIV.",[1]SYNTHESE!$AA418="GAZ"),[1]BIBLIOTHEQUE!$H$8*[1]SYNTHESE!$N418,
IF(AND([1]SYNTHESE!$AN418='[1]GRILLE COTATION'!$C$22,[1]SYNTHESE!$AK418=[1]PARAM!$B$4,[1]SYNTHESE!$AB418="CHAUDIERE  INDIV.",[1]SYNTHESE!$AA418="GAZ"),[1]BIBLIOTHEQUE!$H$8*[1]SYNTHESE!$N418,
IF(AND([1]SYNTHESE!$AN418='[1]GRILLE COTATION'!$C$22,[1]SYNTHESE!$AK418=[1]PARAM!$B$5,[1]SYNTHESE!$AB418="CHAUDIERE  INDIV.",[1]SYNTHESE!$AA418="GAZ"),[1]BIBLIOTHEQUE!$H$8*[1]SYNTHESE!$N418,""))))</f>
        <v/>
      </c>
      <c r="G419" s="36" t="str">
        <f>IF(AND([1]SYNTHESE!$AN418='[1]GRILLE COTATION'!$C$22,[1]SYNTHESE!$AK418='[1]GRILLE COTATION'!$F$22),[1]BIBLIOTHEQUE!$H$9*[1]SYNTHESE!$N418,"")</f>
        <v/>
      </c>
      <c r="H419" s="36" t="str">
        <f>IF(AND([1]SYNTHESE!$AO418='[1]GRILLE COTATION'!$C$35,[1]SYNTHESE!$AK418='[1]GRILLE COTATION'!$F$35),[1]BIBLIOTHEQUE!$H$10*[1]SYNTHESE!$N418,
IF([1]SYNTHESE!$AO418='[1]GRILLE COTATION'!$C$38,[1]BIBLIOTHEQUE!$H$10*[1]SYNTHESE!$N418,""))</f>
        <v/>
      </c>
      <c r="I419" s="35"/>
      <c r="J419" s="36" t="str">
        <f ca="1">IF(AND(I419="",AI419="",BI419="",CI419="",DI419="",EI419="",FI419="",GI419="",HI419="",II419="",[1]SYNTHESE!$AP418='[1]GRILLE COTATION'!$C$42,[1]SYNTHESE!$AJ418&gt;'[1]GRILLE COTATION'!$G$48,[1]SYNTHESE!$M418=[1]BIBLIOTHEQUE!$F$15),[1]BIBLIOTHEQUE!$H$13*[1]SYNTHESE!$Q418*1.5,
IF(AND(I419="",AI419="",BI419="",CI419="",DI419="",EI419="",FI419="",GI419="",HI419="",II419="",[1]SYNTHESE!$AP418='[1]GRILLE COTATION'!$C$42,[1]SYNTHESE!$AJ418&gt;'[1]GRILLE COTATION'!$G$48,[1]SYNTHESE!$M418=[1]BIBLIOTHEQUE!$F$22),[1]BIBLIOTHEQUE!$H$13*[1]SYNTHESE!$Q418,""))</f>
        <v/>
      </c>
      <c r="K419" s="35"/>
      <c r="L419" s="36" t="str">
        <f ca="1">IF(AND(
[1]SYNTHESE!$AQ418='[1]GRILLE COTATION'!$C$60,
[1]SYNTHESE!$AJ418&gt;'[1]GRILLE COTATION'!$G$60,
[1]SYNTHESE!$M418=[1]BIBLIOTHEQUE!$F$22),
[1]BIBLIOTHEQUE!$H$22*[1]SYNTHESE!$F418+[1]BIBLIOTHEQUE!$H$23*[1]SYNTHESE!$G418+[1]BIBLIOTHEQUE!$H$24*[1]SYNTHESE!$H418+[1]BIBLIOTHEQUE!$H$25*[1]SYNTHESE!$I418+[1]BIBLIOTHEQUE!$H$26*[1]SYNTHESE!$J418+[1]BIBLIOTHEQUE!$H$27*[1]SYNTHESE!$K418,
IF(AND(
[1]SYNTHESE!$AQ418='[1]GRILLE COTATION'!$C$60,
[1]SYNTHESE!$AJ418&gt;'[1]GRILLE COTATION'!$G$60,
[1]SYNTHESE!$M418=[1]BIBLIOTHEQUE!$F$15),
[1]BIBLIOTHEQUE!$H$15*[1]SYNTHESE!$F418+[1]BIBLIOTHEQUE!$H$16*[1]SYNTHESE!$G418+[1]BIBLIOTHEQUE!$H$17*[1]SYNTHESE!$H418+[1]BIBLIOTHEQUE!$H$18*[1]SYNTHESE!$I418+[1]BIBLIOTHEQUE!$H$19*[1]SYNTHESE!$J418+[1]BIBLIOTHEQUE!$H$20*[1]SYNTHESE!$K418+[1]BIBLIOTHEQUE!$H$21*[1]SYNTHESE!$L418,""))</f>
        <v/>
      </c>
      <c r="M419" s="35"/>
      <c r="N419" s="36" t="str">
        <f ca="1">IF(AND([1]SYNTHESE!$AR418='[1]GRILLE COTATION'!$C$72,[1]SYNTHESE!$AJ418&gt;'[1]GRILLE COTATION'!$G$72),[1]BIBLIOTHEQUE!$H$29*[1]SYNTHESE!$Q418/[1]SYNTHESE!$P418*1.2,"")</f>
        <v/>
      </c>
      <c r="O419" s="35"/>
      <c r="P419" s="35"/>
      <c r="Q419" s="36" t="str">
        <f ca="1">IF(AND([1]SYNTHESE!$AS418='[1]GRILLE COTATION'!$C$84,[1]SYNTHESE!$AJ418&gt;'[1]GRILLE COTATION'!$G$84),[1]BIBLIOTHEQUE!$H$32*[1]SYNTHESE!$Q418/[1]SYNTHESE!$P418,"")</f>
        <v/>
      </c>
      <c r="R419" s="35"/>
      <c r="S419" s="36" t="str">
        <f ca="1">IF(AND([1]SYNTHESE!$AT418='[1]GRILLE COTATION'!$C$97,[1]SYNTHESE!$AJ418&gt;'[1]GRILLE COTATION'!$G$97),[1]BIBLIOTHEQUE!$H$35*[1]SYNTHESE!$N418,"")</f>
        <v/>
      </c>
      <c r="T419" s="36" t="str">
        <f ca="1">IF(AND([1]SYNTHESE!$AU418='[1]GRILLE COTATION'!$C$109,[1]SYNTHESE!$AJ418&gt;'[1]GRILLE COTATION'!$G$109),[1]BIBLIOTHEQUE!$H$36*[1]SYNTHESE!$N418,"")</f>
        <v/>
      </c>
      <c r="U419" s="36" t="str">
        <f ca="1">IF(AND([1]SYNTHESE!$AV418='[1]GRILLE COTATION'!$C$121,[1]SYNTHESE!$AJ418&gt;'[1]GRILLE COTATION'!$G$121),[1]BIBLIOTHEQUE!$H$37*[1]SYNTHESE!$N418,"")</f>
        <v/>
      </c>
      <c r="V419" s="35"/>
      <c r="W419" s="36" t="str">
        <f ca="1">IF(AND([1]SYNTHESE!$AW418='[1]GRILLE COTATION'!$C$134,[1]SYNTHESE!$AJ418&gt;'[1]GRILLE COTATION'!$G$134),[1]BIBLIOTHEQUE!$H$40*[1]SYNTHESE!$P418*[1]SYNTHESE!$O418,"")</f>
        <v/>
      </c>
      <c r="X419" s="36"/>
      <c r="Y419" s="36" t="str">
        <f ca="1">IF(AND([1]SYNTHESE!$AX418='[1]GRILLE COTATION'!$C$146,[1]SYNTHESE!$AJ418&gt;'[1]GRILLE COTATION'!$G$146,[1]SYNTHESE!$P418&gt;=4),[1]BIBLIOTHEQUE!$H$42*[1]SYNTHESE!$O418,"")</f>
        <v/>
      </c>
      <c r="Z419" s="37"/>
    </row>
    <row r="420" spans="1:26" x14ac:dyDescent="0.25">
      <c r="A420" s="4">
        <v>599</v>
      </c>
      <c r="B420" s="34" t="str">
        <f ca="1">IF(AND([1]SYNTHESE!$AM419='[1]GRILLE COTATION'!$C$9,[1]SYNTHESE!$W419&gt;'[1]GRILLE COTATION'!$G$9),[1]BIBLIOTHEQUE!$H$3*[1]SYNTHESE!$N419,"")</f>
        <v/>
      </c>
      <c r="C420" s="35"/>
      <c r="D420" s="36" t="str">
        <f>IF(AND([1]SYNTHESE!$AK419='[1]GRILLE COTATION'!$F$42,[1]SYNTHESE!$AP419='[1]GRILLE COTATION'!$C$42),[1]BIBLIOTHEQUE!$H$6,"")</f>
        <v/>
      </c>
      <c r="E420" s="35"/>
      <c r="F420" s="36" t="str">
        <f>IF(AND([1]SYNTHESE!$AN419='[1]GRILLE COTATION'!$C$22,[1]SYNTHESE!$AK419=[1]PARAM!$B$2,[1]SYNTHESE!$AB419="CHAUDIERE  INDIV.",[1]SYNTHESE!$AA419="GAZ"),[1]BIBLIOTHEQUE!$H$8*[1]SYNTHESE!$N419,
IF(AND([1]SYNTHESE!$AN419='[1]GRILLE COTATION'!$C$22,[1]SYNTHESE!$AK419=[1]PARAM!$B$3,[1]SYNTHESE!$AB419="CHAUDIERE  INDIV.",[1]SYNTHESE!$AA419="GAZ"),[1]BIBLIOTHEQUE!$H$8*[1]SYNTHESE!$N419,
IF(AND([1]SYNTHESE!$AN419='[1]GRILLE COTATION'!$C$22,[1]SYNTHESE!$AK419=[1]PARAM!$B$4,[1]SYNTHESE!$AB419="CHAUDIERE  INDIV.",[1]SYNTHESE!$AA419="GAZ"),[1]BIBLIOTHEQUE!$H$8*[1]SYNTHESE!$N419,
IF(AND([1]SYNTHESE!$AN419='[1]GRILLE COTATION'!$C$22,[1]SYNTHESE!$AK419=[1]PARAM!$B$5,[1]SYNTHESE!$AB419="CHAUDIERE  INDIV.",[1]SYNTHESE!$AA419="GAZ"),[1]BIBLIOTHEQUE!$H$8*[1]SYNTHESE!$N419,""))))</f>
        <v/>
      </c>
      <c r="G420" s="36" t="str">
        <f>IF(AND([1]SYNTHESE!$AN419='[1]GRILLE COTATION'!$C$22,[1]SYNTHESE!$AK419='[1]GRILLE COTATION'!$F$22),[1]BIBLIOTHEQUE!$H$9*[1]SYNTHESE!$N419,"")</f>
        <v/>
      </c>
      <c r="H420" s="36" t="str">
        <f>IF(AND([1]SYNTHESE!$AO419='[1]GRILLE COTATION'!$C$35,[1]SYNTHESE!$AK419='[1]GRILLE COTATION'!$F$35),[1]BIBLIOTHEQUE!$H$10*[1]SYNTHESE!$N419,
IF([1]SYNTHESE!$AO419='[1]GRILLE COTATION'!$C$38,[1]BIBLIOTHEQUE!$H$10*[1]SYNTHESE!$N419,""))</f>
        <v/>
      </c>
      <c r="I420" s="35"/>
      <c r="J420" s="36" t="str">
        <f ca="1">IF(AND(I420="",AI420="",BI420="",CI420="",DI420="",EI420="",FI420="",GI420="",HI420="",II420="",[1]SYNTHESE!$AP419='[1]GRILLE COTATION'!$C$42,[1]SYNTHESE!$AJ419&gt;'[1]GRILLE COTATION'!$G$48,[1]SYNTHESE!$M419=[1]BIBLIOTHEQUE!$F$15),[1]BIBLIOTHEQUE!$H$13*[1]SYNTHESE!$Q419*1.5,
IF(AND(I420="",AI420="",BI420="",CI420="",DI420="",EI420="",FI420="",GI420="",HI420="",II420="",[1]SYNTHESE!$AP419='[1]GRILLE COTATION'!$C$42,[1]SYNTHESE!$AJ419&gt;'[1]GRILLE COTATION'!$G$48,[1]SYNTHESE!$M419=[1]BIBLIOTHEQUE!$F$22),[1]BIBLIOTHEQUE!$H$13*[1]SYNTHESE!$Q419,""))</f>
        <v/>
      </c>
      <c r="K420" s="35"/>
      <c r="L420" s="36" t="str">
        <f ca="1">IF(AND(
[1]SYNTHESE!$AQ419='[1]GRILLE COTATION'!$C$60,
[1]SYNTHESE!$AJ419&gt;'[1]GRILLE COTATION'!$G$60,
[1]SYNTHESE!$M419=[1]BIBLIOTHEQUE!$F$22),
[1]BIBLIOTHEQUE!$H$22*[1]SYNTHESE!$F419+[1]BIBLIOTHEQUE!$H$23*[1]SYNTHESE!$G419+[1]BIBLIOTHEQUE!$H$24*[1]SYNTHESE!$H419+[1]BIBLIOTHEQUE!$H$25*[1]SYNTHESE!$I419+[1]BIBLIOTHEQUE!$H$26*[1]SYNTHESE!$J419+[1]BIBLIOTHEQUE!$H$27*[1]SYNTHESE!$K419,
IF(AND(
[1]SYNTHESE!$AQ419='[1]GRILLE COTATION'!$C$60,
[1]SYNTHESE!$AJ419&gt;'[1]GRILLE COTATION'!$G$60,
[1]SYNTHESE!$M419=[1]BIBLIOTHEQUE!$F$15),
[1]BIBLIOTHEQUE!$H$15*[1]SYNTHESE!$F419+[1]BIBLIOTHEQUE!$H$16*[1]SYNTHESE!$G419+[1]BIBLIOTHEQUE!$H$17*[1]SYNTHESE!$H419+[1]BIBLIOTHEQUE!$H$18*[1]SYNTHESE!$I419+[1]BIBLIOTHEQUE!$H$19*[1]SYNTHESE!$J419+[1]BIBLIOTHEQUE!$H$20*[1]SYNTHESE!$K419+[1]BIBLIOTHEQUE!$H$21*[1]SYNTHESE!$L419,""))</f>
        <v/>
      </c>
      <c r="M420" s="35"/>
      <c r="N420" s="36" t="str">
        <f ca="1">IF(AND([1]SYNTHESE!$AR419='[1]GRILLE COTATION'!$C$72,[1]SYNTHESE!$AJ419&gt;'[1]GRILLE COTATION'!$G$72),[1]BIBLIOTHEQUE!$H$29*[1]SYNTHESE!$Q419/[1]SYNTHESE!$P419*1.2,"")</f>
        <v/>
      </c>
      <c r="O420" s="35"/>
      <c r="P420" s="35"/>
      <c r="Q420" s="36" t="str">
        <f ca="1">IF(AND([1]SYNTHESE!$AS419='[1]GRILLE COTATION'!$C$84,[1]SYNTHESE!$AJ419&gt;'[1]GRILLE COTATION'!$G$84),[1]BIBLIOTHEQUE!$H$32*[1]SYNTHESE!$Q419/[1]SYNTHESE!$P419,"")</f>
        <v/>
      </c>
      <c r="R420" s="35"/>
      <c r="S420" s="36" t="str">
        <f ca="1">IF(AND([1]SYNTHESE!$AT419='[1]GRILLE COTATION'!$C$97,[1]SYNTHESE!$AJ419&gt;'[1]GRILLE COTATION'!$G$97),[1]BIBLIOTHEQUE!$H$35*[1]SYNTHESE!$N419,"")</f>
        <v/>
      </c>
      <c r="T420" s="36" t="str">
        <f ca="1">IF(AND([1]SYNTHESE!$AU419='[1]GRILLE COTATION'!$C$109,[1]SYNTHESE!$AJ419&gt;'[1]GRILLE COTATION'!$G$109),[1]BIBLIOTHEQUE!$H$36*[1]SYNTHESE!$N419,"")</f>
        <v/>
      </c>
      <c r="U420" s="36" t="str">
        <f ca="1">IF(AND([1]SYNTHESE!$AV419='[1]GRILLE COTATION'!$C$121,[1]SYNTHESE!$AJ419&gt;'[1]GRILLE COTATION'!$G$121),[1]BIBLIOTHEQUE!$H$37*[1]SYNTHESE!$N419,"")</f>
        <v/>
      </c>
      <c r="V420" s="35"/>
      <c r="W420" s="36" t="str">
        <f ca="1">IF(AND([1]SYNTHESE!$AW419='[1]GRILLE COTATION'!$C$134,[1]SYNTHESE!$AJ419&gt;'[1]GRILLE COTATION'!$G$134),[1]BIBLIOTHEQUE!$H$40*[1]SYNTHESE!$P419*[1]SYNTHESE!$O419,"")</f>
        <v/>
      </c>
      <c r="X420" s="36"/>
      <c r="Y420" s="36" t="str">
        <f ca="1">IF(AND([1]SYNTHESE!$AX419='[1]GRILLE COTATION'!$C$146,[1]SYNTHESE!$AJ419&gt;'[1]GRILLE COTATION'!$G$146,[1]SYNTHESE!$P419&gt;=4),[1]BIBLIOTHEQUE!$H$42*[1]SYNTHESE!$O419,"")</f>
        <v/>
      </c>
      <c r="Z420" s="37"/>
    </row>
    <row r="421" spans="1:26" x14ac:dyDescent="0.25">
      <c r="A421" s="4">
        <v>614</v>
      </c>
      <c r="B421" s="34" t="str">
        <f ca="1">IF(AND([1]SYNTHESE!$AM420='[1]GRILLE COTATION'!$C$9,[1]SYNTHESE!$W420&gt;'[1]GRILLE COTATION'!$G$9),[1]BIBLIOTHEQUE!$H$3*[1]SYNTHESE!$N420,"")</f>
        <v/>
      </c>
      <c r="C421" s="35"/>
      <c r="D421" s="36" t="str">
        <f>IF(AND([1]SYNTHESE!$AK420='[1]GRILLE COTATION'!$F$42,[1]SYNTHESE!$AP420='[1]GRILLE COTATION'!$C$42),[1]BIBLIOTHEQUE!$H$6,"")</f>
        <v/>
      </c>
      <c r="E421" s="35"/>
      <c r="F421" s="36" t="str">
        <f>IF(AND([1]SYNTHESE!$AN420='[1]GRILLE COTATION'!$C$22,[1]SYNTHESE!$AK420=[1]PARAM!$B$2,[1]SYNTHESE!$AB420="CHAUDIERE  INDIV.",[1]SYNTHESE!$AA420="GAZ"),[1]BIBLIOTHEQUE!$H$8*[1]SYNTHESE!$N420,
IF(AND([1]SYNTHESE!$AN420='[1]GRILLE COTATION'!$C$22,[1]SYNTHESE!$AK420=[1]PARAM!$B$3,[1]SYNTHESE!$AB420="CHAUDIERE  INDIV.",[1]SYNTHESE!$AA420="GAZ"),[1]BIBLIOTHEQUE!$H$8*[1]SYNTHESE!$N420,
IF(AND([1]SYNTHESE!$AN420='[1]GRILLE COTATION'!$C$22,[1]SYNTHESE!$AK420=[1]PARAM!$B$4,[1]SYNTHESE!$AB420="CHAUDIERE  INDIV.",[1]SYNTHESE!$AA420="GAZ"),[1]BIBLIOTHEQUE!$H$8*[1]SYNTHESE!$N420,
IF(AND([1]SYNTHESE!$AN420='[1]GRILLE COTATION'!$C$22,[1]SYNTHESE!$AK420=[1]PARAM!$B$5,[1]SYNTHESE!$AB420="CHAUDIERE  INDIV.",[1]SYNTHESE!$AA420="GAZ"),[1]BIBLIOTHEQUE!$H$8*[1]SYNTHESE!$N420,""))))</f>
        <v/>
      </c>
      <c r="G421" s="36" t="str">
        <f>IF(AND([1]SYNTHESE!$AN420='[1]GRILLE COTATION'!$C$22,[1]SYNTHESE!$AK420='[1]GRILLE COTATION'!$F$22),[1]BIBLIOTHEQUE!$H$9*[1]SYNTHESE!$N420,"")</f>
        <v/>
      </c>
      <c r="H421" s="36" t="str">
        <f>IF(AND([1]SYNTHESE!$AO420='[1]GRILLE COTATION'!$C$35,[1]SYNTHESE!$AK420='[1]GRILLE COTATION'!$F$35),[1]BIBLIOTHEQUE!$H$10*[1]SYNTHESE!$N420,
IF([1]SYNTHESE!$AO420='[1]GRILLE COTATION'!$C$38,[1]BIBLIOTHEQUE!$H$10*[1]SYNTHESE!$N420,""))</f>
        <v/>
      </c>
      <c r="I421" s="35"/>
      <c r="J421" s="36" t="str">
        <f ca="1">IF(AND(I421="",AI421="",BI421="",CI421="",DI421="",EI421="",FI421="",GI421="",HI421="",II421="",[1]SYNTHESE!$AP420='[1]GRILLE COTATION'!$C$42,[1]SYNTHESE!$AJ420&gt;'[1]GRILLE COTATION'!$G$48,[1]SYNTHESE!$M420=[1]BIBLIOTHEQUE!$F$15),[1]BIBLIOTHEQUE!$H$13*[1]SYNTHESE!$Q420*1.5,
IF(AND(I421="",AI421="",BI421="",CI421="",DI421="",EI421="",FI421="",GI421="",HI421="",II421="",[1]SYNTHESE!$AP420='[1]GRILLE COTATION'!$C$42,[1]SYNTHESE!$AJ420&gt;'[1]GRILLE COTATION'!$G$48,[1]SYNTHESE!$M420=[1]BIBLIOTHEQUE!$F$22),[1]BIBLIOTHEQUE!$H$13*[1]SYNTHESE!$Q420,""))</f>
        <v/>
      </c>
      <c r="K421" s="35"/>
      <c r="L421" s="36" t="str">
        <f ca="1">IF(AND(
[1]SYNTHESE!$AQ420='[1]GRILLE COTATION'!$C$60,
[1]SYNTHESE!$AJ420&gt;'[1]GRILLE COTATION'!$G$60,
[1]SYNTHESE!$M420=[1]BIBLIOTHEQUE!$F$22),
[1]BIBLIOTHEQUE!$H$22*[1]SYNTHESE!$F420+[1]BIBLIOTHEQUE!$H$23*[1]SYNTHESE!$G420+[1]BIBLIOTHEQUE!$H$24*[1]SYNTHESE!$H420+[1]BIBLIOTHEQUE!$H$25*[1]SYNTHESE!$I420+[1]BIBLIOTHEQUE!$H$26*[1]SYNTHESE!$J420+[1]BIBLIOTHEQUE!$H$27*[1]SYNTHESE!$K420,
IF(AND(
[1]SYNTHESE!$AQ420='[1]GRILLE COTATION'!$C$60,
[1]SYNTHESE!$AJ420&gt;'[1]GRILLE COTATION'!$G$60,
[1]SYNTHESE!$M420=[1]BIBLIOTHEQUE!$F$15),
[1]BIBLIOTHEQUE!$H$15*[1]SYNTHESE!$F420+[1]BIBLIOTHEQUE!$H$16*[1]SYNTHESE!$G420+[1]BIBLIOTHEQUE!$H$17*[1]SYNTHESE!$H420+[1]BIBLIOTHEQUE!$H$18*[1]SYNTHESE!$I420+[1]BIBLIOTHEQUE!$H$19*[1]SYNTHESE!$J420+[1]BIBLIOTHEQUE!$H$20*[1]SYNTHESE!$K420+[1]BIBLIOTHEQUE!$H$21*[1]SYNTHESE!$L420,""))</f>
        <v/>
      </c>
      <c r="M421" s="35"/>
      <c r="N421" s="36" t="str">
        <f ca="1">IF(AND([1]SYNTHESE!$AR420='[1]GRILLE COTATION'!$C$72,[1]SYNTHESE!$AJ420&gt;'[1]GRILLE COTATION'!$G$72),[1]BIBLIOTHEQUE!$H$29*[1]SYNTHESE!$Q420/[1]SYNTHESE!$P420*1.2,"")</f>
        <v/>
      </c>
      <c r="O421" s="35"/>
      <c r="P421" s="35"/>
      <c r="Q421" s="36" t="str">
        <f ca="1">IF(AND([1]SYNTHESE!$AS420='[1]GRILLE COTATION'!$C$84,[1]SYNTHESE!$AJ420&gt;'[1]GRILLE COTATION'!$G$84),[1]BIBLIOTHEQUE!$H$32*[1]SYNTHESE!$Q420/[1]SYNTHESE!$P420,"")</f>
        <v/>
      </c>
      <c r="R421" s="35"/>
      <c r="S421" s="36" t="str">
        <f ca="1">IF(AND([1]SYNTHESE!$AT420='[1]GRILLE COTATION'!$C$97,[1]SYNTHESE!$AJ420&gt;'[1]GRILLE COTATION'!$G$97),[1]BIBLIOTHEQUE!$H$35*[1]SYNTHESE!$N420,"")</f>
        <v/>
      </c>
      <c r="T421" s="36" t="str">
        <f ca="1">IF(AND([1]SYNTHESE!$AU420='[1]GRILLE COTATION'!$C$109,[1]SYNTHESE!$AJ420&gt;'[1]GRILLE COTATION'!$G$109),[1]BIBLIOTHEQUE!$H$36*[1]SYNTHESE!$N420,"")</f>
        <v/>
      </c>
      <c r="U421" s="36" t="str">
        <f ca="1">IF(AND([1]SYNTHESE!$AV420='[1]GRILLE COTATION'!$C$121,[1]SYNTHESE!$AJ420&gt;'[1]GRILLE COTATION'!$G$121),[1]BIBLIOTHEQUE!$H$37*[1]SYNTHESE!$N420,"")</f>
        <v/>
      </c>
      <c r="V421" s="35"/>
      <c r="W421" s="36" t="str">
        <f ca="1">IF(AND([1]SYNTHESE!$AW420='[1]GRILLE COTATION'!$C$134,[1]SYNTHESE!$AJ420&gt;'[1]GRILLE COTATION'!$G$134),[1]BIBLIOTHEQUE!$H$40*[1]SYNTHESE!$P420*[1]SYNTHESE!$O420,"")</f>
        <v/>
      </c>
      <c r="X421" s="36"/>
      <c r="Y421" s="36" t="str">
        <f ca="1">IF(AND([1]SYNTHESE!$AX420='[1]GRILLE COTATION'!$C$146,[1]SYNTHESE!$AJ420&gt;'[1]GRILLE COTATION'!$G$146,[1]SYNTHESE!$P420&gt;=4),[1]BIBLIOTHEQUE!$H$42*[1]SYNTHESE!$O420,"")</f>
        <v/>
      </c>
      <c r="Z421" s="37"/>
    </row>
    <row r="422" spans="1:26" x14ac:dyDescent="0.25">
      <c r="A422" s="4">
        <v>616</v>
      </c>
      <c r="B422" s="34" t="str">
        <f ca="1">IF(AND([1]SYNTHESE!$AM421='[1]GRILLE COTATION'!$C$9,[1]SYNTHESE!$W421&gt;'[1]GRILLE COTATION'!$G$9),[1]BIBLIOTHEQUE!$H$3*[1]SYNTHESE!$N421,"")</f>
        <v/>
      </c>
      <c r="C422" s="35"/>
      <c r="D422" s="36" t="str">
        <f>IF(AND([1]SYNTHESE!$AK421='[1]GRILLE COTATION'!$F$42,[1]SYNTHESE!$AP421='[1]GRILLE COTATION'!$C$42),[1]BIBLIOTHEQUE!$H$6,"")</f>
        <v/>
      </c>
      <c r="E422" s="35"/>
      <c r="F422" s="36" t="str">
        <f>IF(AND([1]SYNTHESE!$AN421='[1]GRILLE COTATION'!$C$22,[1]SYNTHESE!$AK421=[1]PARAM!$B$2,[1]SYNTHESE!$AB421="CHAUDIERE  INDIV.",[1]SYNTHESE!$AA421="GAZ"),[1]BIBLIOTHEQUE!$H$8*[1]SYNTHESE!$N421,
IF(AND([1]SYNTHESE!$AN421='[1]GRILLE COTATION'!$C$22,[1]SYNTHESE!$AK421=[1]PARAM!$B$3,[1]SYNTHESE!$AB421="CHAUDIERE  INDIV.",[1]SYNTHESE!$AA421="GAZ"),[1]BIBLIOTHEQUE!$H$8*[1]SYNTHESE!$N421,
IF(AND([1]SYNTHESE!$AN421='[1]GRILLE COTATION'!$C$22,[1]SYNTHESE!$AK421=[1]PARAM!$B$4,[1]SYNTHESE!$AB421="CHAUDIERE  INDIV.",[1]SYNTHESE!$AA421="GAZ"),[1]BIBLIOTHEQUE!$H$8*[1]SYNTHESE!$N421,
IF(AND([1]SYNTHESE!$AN421='[1]GRILLE COTATION'!$C$22,[1]SYNTHESE!$AK421=[1]PARAM!$B$5,[1]SYNTHESE!$AB421="CHAUDIERE  INDIV.",[1]SYNTHESE!$AA421="GAZ"),[1]BIBLIOTHEQUE!$H$8*[1]SYNTHESE!$N421,""))))</f>
        <v/>
      </c>
      <c r="G422" s="36" t="str">
        <f>IF(AND([1]SYNTHESE!$AN421='[1]GRILLE COTATION'!$C$22,[1]SYNTHESE!$AK421='[1]GRILLE COTATION'!$F$22),[1]BIBLIOTHEQUE!$H$9*[1]SYNTHESE!$N421,"")</f>
        <v/>
      </c>
      <c r="H422" s="36" t="str">
        <f>IF(AND([1]SYNTHESE!$AO421='[1]GRILLE COTATION'!$C$35,[1]SYNTHESE!$AK421='[1]GRILLE COTATION'!$F$35),[1]BIBLIOTHEQUE!$H$10*[1]SYNTHESE!$N421,
IF([1]SYNTHESE!$AO421='[1]GRILLE COTATION'!$C$38,[1]BIBLIOTHEQUE!$H$10*[1]SYNTHESE!$N421,""))</f>
        <v/>
      </c>
      <c r="I422" s="35"/>
      <c r="J422" s="36" t="str">
        <f ca="1">IF(AND(I422="",AI422="",BI422="",CI422="",DI422="",EI422="",FI422="",GI422="",HI422="",II422="",[1]SYNTHESE!$AP421='[1]GRILLE COTATION'!$C$42,[1]SYNTHESE!$AJ421&gt;'[1]GRILLE COTATION'!$G$48,[1]SYNTHESE!$M421=[1]BIBLIOTHEQUE!$F$15),[1]BIBLIOTHEQUE!$H$13*[1]SYNTHESE!$Q421*1.5,
IF(AND(I422="",AI422="",BI422="",CI422="",DI422="",EI422="",FI422="",GI422="",HI422="",II422="",[1]SYNTHESE!$AP421='[1]GRILLE COTATION'!$C$42,[1]SYNTHESE!$AJ421&gt;'[1]GRILLE COTATION'!$G$48,[1]SYNTHESE!$M421=[1]BIBLIOTHEQUE!$F$22),[1]BIBLIOTHEQUE!$H$13*[1]SYNTHESE!$Q421,""))</f>
        <v/>
      </c>
      <c r="K422" s="35"/>
      <c r="L422" s="36" t="str">
        <f ca="1">IF(AND(
[1]SYNTHESE!$AQ421='[1]GRILLE COTATION'!$C$60,
[1]SYNTHESE!$AJ421&gt;'[1]GRILLE COTATION'!$G$60,
[1]SYNTHESE!$M421=[1]BIBLIOTHEQUE!$F$22),
[1]BIBLIOTHEQUE!$H$22*[1]SYNTHESE!$F421+[1]BIBLIOTHEQUE!$H$23*[1]SYNTHESE!$G421+[1]BIBLIOTHEQUE!$H$24*[1]SYNTHESE!$H421+[1]BIBLIOTHEQUE!$H$25*[1]SYNTHESE!$I421+[1]BIBLIOTHEQUE!$H$26*[1]SYNTHESE!$J421+[1]BIBLIOTHEQUE!$H$27*[1]SYNTHESE!$K421,
IF(AND(
[1]SYNTHESE!$AQ421='[1]GRILLE COTATION'!$C$60,
[1]SYNTHESE!$AJ421&gt;'[1]GRILLE COTATION'!$G$60,
[1]SYNTHESE!$M421=[1]BIBLIOTHEQUE!$F$15),
[1]BIBLIOTHEQUE!$H$15*[1]SYNTHESE!$F421+[1]BIBLIOTHEQUE!$H$16*[1]SYNTHESE!$G421+[1]BIBLIOTHEQUE!$H$17*[1]SYNTHESE!$H421+[1]BIBLIOTHEQUE!$H$18*[1]SYNTHESE!$I421+[1]BIBLIOTHEQUE!$H$19*[1]SYNTHESE!$J421+[1]BIBLIOTHEQUE!$H$20*[1]SYNTHESE!$K421+[1]BIBLIOTHEQUE!$H$21*[1]SYNTHESE!$L421,""))</f>
        <v/>
      </c>
      <c r="M422" s="35"/>
      <c r="N422" s="36" t="str">
        <f ca="1">IF(AND([1]SYNTHESE!$AR421='[1]GRILLE COTATION'!$C$72,[1]SYNTHESE!$AJ421&gt;'[1]GRILLE COTATION'!$G$72),[1]BIBLIOTHEQUE!$H$29*[1]SYNTHESE!$Q421/[1]SYNTHESE!$P421*1.2,"")</f>
        <v/>
      </c>
      <c r="O422" s="35"/>
      <c r="P422" s="35"/>
      <c r="Q422" s="36" t="str">
        <f ca="1">IF(AND([1]SYNTHESE!$AS421='[1]GRILLE COTATION'!$C$84,[1]SYNTHESE!$AJ421&gt;'[1]GRILLE COTATION'!$G$84),[1]BIBLIOTHEQUE!$H$32*[1]SYNTHESE!$Q421/[1]SYNTHESE!$P421,"")</f>
        <v/>
      </c>
      <c r="R422" s="35"/>
      <c r="S422" s="36" t="str">
        <f ca="1">IF(AND([1]SYNTHESE!$AT421='[1]GRILLE COTATION'!$C$97,[1]SYNTHESE!$AJ421&gt;'[1]GRILLE COTATION'!$G$97),[1]BIBLIOTHEQUE!$H$35*[1]SYNTHESE!$N421,"")</f>
        <v/>
      </c>
      <c r="T422" s="36" t="str">
        <f ca="1">IF(AND([1]SYNTHESE!$AU421='[1]GRILLE COTATION'!$C$109,[1]SYNTHESE!$AJ421&gt;'[1]GRILLE COTATION'!$G$109),[1]BIBLIOTHEQUE!$H$36*[1]SYNTHESE!$N421,"")</f>
        <v/>
      </c>
      <c r="U422" s="36" t="str">
        <f ca="1">IF(AND([1]SYNTHESE!$AV421='[1]GRILLE COTATION'!$C$121,[1]SYNTHESE!$AJ421&gt;'[1]GRILLE COTATION'!$G$121),[1]BIBLIOTHEQUE!$H$37*[1]SYNTHESE!$N421,"")</f>
        <v/>
      </c>
      <c r="V422" s="35"/>
      <c r="W422" s="36" t="str">
        <f ca="1">IF(AND([1]SYNTHESE!$AW421='[1]GRILLE COTATION'!$C$134,[1]SYNTHESE!$AJ421&gt;'[1]GRILLE COTATION'!$G$134),[1]BIBLIOTHEQUE!$H$40*[1]SYNTHESE!$P421*[1]SYNTHESE!$O421,"")</f>
        <v/>
      </c>
      <c r="X422" s="36"/>
      <c r="Y422" s="36" t="str">
        <f ca="1">IF(AND([1]SYNTHESE!$AX421='[1]GRILLE COTATION'!$C$146,[1]SYNTHESE!$AJ421&gt;'[1]GRILLE COTATION'!$G$146,[1]SYNTHESE!$P421&gt;=4),[1]BIBLIOTHEQUE!$H$42*[1]SYNTHESE!$O421,"")</f>
        <v/>
      </c>
      <c r="Z422" s="37"/>
    </row>
    <row r="423" spans="1:26" x14ac:dyDescent="0.25">
      <c r="A423" s="4">
        <v>617</v>
      </c>
      <c r="B423" s="34" t="str">
        <f ca="1">IF(AND([1]SYNTHESE!$AM422='[1]GRILLE COTATION'!$C$9,[1]SYNTHESE!$W422&gt;'[1]GRILLE COTATION'!$G$9),[1]BIBLIOTHEQUE!$H$3*[1]SYNTHESE!$N422,"")</f>
        <v/>
      </c>
      <c r="C423" s="35"/>
      <c r="D423" s="36" t="str">
        <f>IF(AND([1]SYNTHESE!$AK422='[1]GRILLE COTATION'!$F$42,[1]SYNTHESE!$AP422='[1]GRILLE COTATION'!$C$42),[1]BIBLIOTHEQUE!$H$6,"")</f>
        <v/>
      </c>
      <c r="E423" s="35"/>
      <c r="F423" s="36" t="str">
        <f>IF(AND([1]SYNTHESE!$AN422='[1]GRILLE COTATION'!$C$22,[1]SYNTHESE!$AK422=[1]PARAM!$B$2,[1]SYNTHESE!$AB422="CHAUDIERE  INDIV.",[1]SYNTHESE!$AA422="GAZ"),[1]BIBLIOTHEQUE!$H$8*[1]SYNTHESE!$N422,
IF(AND([1]SYNTHESE!$AN422='[1]GRILLE COTATION'!$C$22,[1]SYNTHESE!$AK422=[1]PARAM!$B$3,[1]SYNTHESE!$AB422="CHAUDIERE  INDIV.",[1]SYNTHESE!$AA422="GAZ"),[1]BIBLIOTHEQUE!$H$8*[1]SYNTHESE!$N422,
IF(AND([1]SYNTHESE!$AN422='[1]GRILLE COTATION'!$C$22,[1]SYNTHESE!$AK422=[1]PARAM!$B$4,[1]SYNTHESE!$AB422="CHAUDIERE  INDIV.",[1]SYNTHESE!$AA422="GAZ"),[1]BIBLIOTHEQUE!$H$8*[1]SYNTHESE!$N422,
IF(AND([1]SYNTHESE!$AN422='[1]GRILLE COTATION'!$C$22,[1]SYNTHESE!$AK422=[1]PARAM!$B$5,[1]SYNTHESE!$AB422="CHAUDIERE  INDIV.",[1]SYNTHESE!$AA422="GAZ"),[1]BIBLIOTHEQUE!$H$8*[1]SYNTHESE!$N422,""))))</f>
        <v/>
      </c>
      <c r="G423" s="36" t="str">
        <f>IF(AND([1]SYNTHESE!$AN422='[1]GRILLE COTATION'!$C$22,[1]SYNTHESE!$AK422='[1]GRILLE COTATION'!$F$22),[1]BIBLIOTHEQUE!$H$9*[1]SYNTHESE!$N422,"")</f>
        <v/>
      </c>
      <c r="H423" s="36" t="str">
        <f>IF(AND([1]SYNTHESE!$AO422='[1]GRILLE COTATION'!$C$35,[1]SYNTHESE!$AK422='[1]GRILLE COTATION'!$F$35),[1]BIBLIOTHEQUE!$H$10*[1]SYNTHESE!$N422,
IF([1]SYNTHESE!$AO422='[1]GRILLE COTATION'!$C$38,[1]BIBLIOTHEQUE!$H$10*[1]SYNTHESE!$N422,""))</f>
        <v/>
      </c>
      <c r="I423" s="35"/>
      <c r="J423" s="36" t="str">
        <f ca="1">IF(AND(I423="",AI423="",BI423="",CI423="",DI423="",EI423="",FI423="",GI423="",HI423="",II423="",[1]SYNTHESE!$AP422='[1]GRILLE COTATION'!$C$42,[1]SYNTHESE!$AJ422&gt;'[1]GRILLE COTATION'!$G$48,[1]SYNTHESE!$M422=[1]BIBLIOTHEQUE!$F$15),[1]BIBLIOTHEQUE!$H$13*[1]SYNTHESE!$Q422*1.5,
IF(AND(I423="",AI423="",BI423="",CI423="",DI423="",EI423="",FI423="",GI423="",HI423="",II423="",[1]SYNTHESE!$AP422='[1]GRILLE COTATION'!$C$42,[1]SYNTHESE!$AJ422&gt;'[1]GRILLE COTATION'!$G$48,[1]SYNTHESE!$M422=[1]BIBLIOTHEQUE!$F$22),[1]BIBLIOTHEQUE!$H$13*[1]SYNTHESE!$Q422,""))</f>
        <v/>
      </c>
      <c r="K423" s="35"/>
      <c r="L423" s="36" t="str">
        <f ca="1">IF(AND(
[1]SYNTHESE!$AQ422='[1]GRILLE COTATION'!$C$60,
[1]SYNTHESE!$AJ422&gt;'[1]GRILLE COTATION'!$G$60,
[1]SYNTHESE!$M422=[1]BIBLIOTHEQUE!$F$22),
[1]BIBLIOTHEQUE!$H$22*[1]SYNTHESE!$F422+[1]BIBLIOTHEQUE!$H$23*[1]SYNTHESE!$G422+[1]BIBLIOTHEQUE!$H$24*[1]SYNTHESE!$H422+[1]BIBLIOTHEQUE!$H$25*[1]SYNTHESE!$I422+[1]BIBLIOTHEQUE!$H$26*[1]SYNTHESE!$J422+[1]BIBLIOTHEQUE!$H$27*[1]SYNTHESE!$K422,
IF(AND(
[1]SYNTHESE!$AQ422='[1]GRILLE COTATION'!$C$60,
[1]SYNTHESE!$AJ422&gt;'[1]GRILLE COTATION'!$G$60,
[1]SYNTHESE!$M422=[1]BIBLIOTHEQUE!$F$15),
[1]BIBLIOTHEQUE!$H$15*[1]SYNTHESE!$F422+[1]BIBLIOTHEQUE!$H$16*[1]SYNTHESE!$G422+[1]BIBLIOTHEQUE!$H$17*[1]SYNTHESE!$H422+[1]BIBLIOTHEQUE!$H$18*[1]SYNTHESE!$I422+[1]BIBLIOTHEQUE!$H$19*[1]SYNTHESE!$J422+[1]BIBLIOTHEQUE!$H$20*[1]SYNTHESE!$K422+[1]BIBLIOTHEQUE!$H$21*[1]SYNTHESE!$L422,""))</f>
        <v/>
      </c>
      <c r="M423" s="35"/>
      <c r="N423" s="36" t="str">
        <f ca="1">IF(AND([1]SYNTHESE!$AR422='[1]GRILLE COTATION'!$C$72,[1]SYNTHESE!$AJ422&gt;'[1]GRILLE COTATION'!$G$72),[1]BIBLIOTHEQUE!$H$29*[1]SYNTHESE!$Q422/[1]SYNTHESE!$P422*1.2,"")</f>
        <v/>
      </c>
      <c r="O423" s="35"/>
      <c r="P423" s="35"/>
      <c r="Q423" s="36" t="str">
        <f ca="1">IF(AND([1]SYNTHESE!$AS422='[1]GRILLE COTATION'!$C$84,[1]SYNTHESE!$AJ422&gt;'[1]GRILLE COTATION'!$G$84),[1]BIBLIOTHEQUE!$H$32*[1]SYNTHESE!$Q422/[1]SYNTHESE!$P422,"")</f>
        <v/>
      </c>
      <c r="R423" s="35"/>
      <c r="S423" s="36" t="str">
        <f ca="1">IF(AND([1]SYNTHESE!$AT422='[1]GRILLE COTATION'!$C$97,[1]SYNTHESE!$AJ422&gt;'[1]GRILLE COTATION'!$G$97),[1]BIBLIOTHEQUE!$H$35*[1]SYNTHESE!$N422,"")</f>
        <v/>
      </c>
      <c r="T423" s="36" t="str">
        <f ca="1">IF(AND([1]SYNTHESE!$AU422='[1]GRILLE COTATION'!$C$109,[1]SYNTHESE!$AJ422&gt;'[1]GRILLE COTATION'!$G$109),[1]BIBLIOTHEQUE!$H$36*[1]SYNTHESE!$N422,"")</f>
        <v/>
      </c>
      <c r="U423" s="36" t="str">
        <f ca="1">IF(AND([1]SYNTHESE!$AV422='[1]GRILLE COTATION'!$C$121,[1]SYNTHESE!$AJ422&gt;'[1]GRILLE COTATION'!$G$121),[1]BIBLIOTHEQUE!$H$37*[1]SYNTHESE!$N422,"")</f>
        <v/>
      </c>
      <c r="V423" s="35"/>
      <c r="W423" s="36" t="str">
        <f ca="1">IF(AND([1]SYNTHESE!$AW422='[1]GRILLE COTATION'!$C$134,[1]SYNTHESE!$AJ422&gt;'[1]GRILLE COTATION'!$G$134),[1]BIBLIOTHEQUE!$H$40*[1]SYNTHESE!$P422*[1]SYNTHESE!$O422,"")</f>
        <v/>
      </c>
      <c r="X423" s="36"/>
      <c r="Y423" s="36" t="str">
        <f ca="1">IF(AND([1]SYNTHESE!$AX422='[1]GRILLE COTATION'!$C$146,[1]SYNTHESE!$AJ422&gt;'[1]GRILLE COTATION'!$G$146,[1]SYNTHESE!$P422&gt;=4),[1]BIBLIOTHEQUE!$H$42*[1]SYNTHESE!$O422,"")</f>
        <v/>
      </c>
      <c r="Z423" s="37"/>
    </row>
    <row r="424" spans="1:26" x14ac:dyDescent="0.25">
      <c r="A424" s="4">
        <v>618</v>
      </c>
      <c r="B424" s="34" t="str">
        <f ca="1">IF(AND([1]SYNTHESE!$AM423='[1]GRILLE COTATION'!$C$9,[1]SYNTHESE!$W423&gt;'[1]GRILLE COTATION'!$G$9),[1]BIBLIOTHEQUE!$H$3*[1]SYNTHESE!$N423,"")</f>
        <v/>
      </c>
      <c r="C424" s="35"/>
      <c r="D424" s="36" t="str">
        <f>IF(AND([1]SYNTHESE!$AK423='[1]GRILLE COTATION'!$F$42,[1]SYNTHESE!$AP423='[1]GRILLE COTATION'!$C$42),[1]BIBLIOTHEQUE!$H$6,"")</f>
        <v/>
      </c>
      <c r="E424" s="35"/>
      <c r="F424" s="36" t="str">
        <f>IF(AND([1]SYNTHESE!$AN423='[1]GRILLE COTATION'!$C$22,[1]SYNTHESE!$AK423=[1]PARAM!$B$2,[1]SYNTHESE!$AB423="CHAUDIERE  INDIV.",[1]SYNTHESE!$AA423="GAZ"),[1]BIBLIOTHEQUE!$H$8*[1]SYNTHESE!$N423,
IF(AND([1]SYNTHESE!$AN423='[1]GRILLE COTATION'!$C$22,[1]SYNTHESE!$AK423=[1]PARAM!$B$3,[1]SYNTHESE!$AB423="CHAUDIERE  INDIV.",[1]SYNTHESE!$AA423="GAZ"),[1]BIBLIOTHEQUE!$H$8*[1]SYNTHESE!$N423,
IF(AND([1]SYNTHESE!$AN423='[1]GRILLE COTATION'!$C$22,[1]SYNTHESE!$AK423=[1]PARAM!$B$4,[1]SYNTHESE!$AB423="CHAUDIERE  INDIV.",[1]SYNTHESE!$AA423="GAZ"),[1]BIBLIOTHEQUE!$H$8*[1]SYNTHESE!$N423,
IF(AND([1]SYNTHESE!$AN423='[1]GRILLE COTATION'!$C$22,[1]SYNTHESE!$AK423=[1]PARAM!$B$5,[1]SYNTHESE!$AB423="CHAUDIERE  INDIV.",[1]SYNTHESE!$AA423="GAZ"),[1]BIBLIOTHEQUE!$H$8*[1]SYNTHESE!$N423,""))))</f>
        <v/>
      </c>
      <c r="G424" s="36" t="str">
        <f>IF(AND([1]SYNTHESE!$AN423='[1]GRILLE COTATION'!$C$22,[1]SYNTHESE!$AK423='[1]GRILLE COTATION'!$F$22),[1]BIBLIOTHEQUE!$H$9*[1]SYNTHESE!$N423,"")</f>
        <v/>
      </c>
      <c r="H424" s="36" t="str">
        <f>IF(AND([1]SYNTHESE!$AO423='[1]GRILLE COTATION'!$C$35,[1]SYNTHESE!$AK423='[1]GRILLE COTATION'!$F$35),[1]BIBLIOTHEQUE!$H$10*[1]SYNTHESE!$N423,
IF([1]SYNTHESE!$AO423='[1]GRILLE COTATION'!$C$38,[1]BIBLIOTHEQUE!$H$10*[1]SYNTHESE!$N423,""))</f>
        <v/>
      </c>
      <c r="I424" s="35"/>
      <c r="J424" s="36" t="str">
        <f ca="1">IF(AND(I424="",AI424="",BI424="",CI424="",DI424="",EI424="",FI424="",GI424="",HI424="",II424="",[1]SYNTHESE!$AP423='[1]GRILLE COTATION'!$C$42,[1]SYNTHESE!$AJ423&gt;'[1]GRILLE COTATION'!$G$48,[1]SYNTHESE!$M423=[1]BIBLIOTHEQUE!$F$15),[1]BIBLIOTHEQUE!$H$13*[1]SYNTHESE!$Q423*1.5,
IF(AND(I424="",AI424="",BI424="",CI424="",DI424="",EI424="",FI424="",GI424="",HI424="",II424="",[1]SYNTHESE!$AP423='[1]GRILLE COTATION'!$C$42,[1]SYNTHESE!$AJ423&gt;'[1]GRILLE COTATION'!$G$48,[1]SYNTHESE!$M423=[1]BIBLIOTHEQUE!$F$22),[1]BIBLIOTHEQUE!$H$13*[1]SYNTHESE!$Q423,""))</f>
        <v/>
      </c>
      <c r="K424" s="35"/>
      <c r="L424" s="36" t="str">
        <f ca="1">IF(AND(
[1]SYNTHESE!$AQ423='[1]GRILLE COTATION'!$C$60,
[1]SYNTHESE!$AJ423&gt;'[1]GRILLE COTATION'!$G$60,
[1]SYNTHESE!$M423=[1]BIBLIOTHEQUE!$F$22),
[1]BIBLIOTHEQUE!$H$22*[1]SYNTHESE!$F423+[1]BIBLIOTHEQUE!$H$23*[1]SYNTHESE!$G423+[1]BIBLIOTHEQUE!$H$24*[1]SYNTHESE!$H423+[1]BIBLIOTHEQUE!$H$25*[1]SYNTHESE!$I423+[1]BIBLIOTHEQUE!$H$26*[1]SYNTHESE!$J423+[1]BIBLIOTHEQUE!$H$27*[1]SYNTHESE!$K423,
IF(AND(
[1]SYNTHESE!$AQ423='[1]GRILLE COTATION'!$C$60,
[1]SYNTHESE!$AJ423&gt;'[1]GRILLE COTATION'!$G$60,
[1]SYNTHESE!$M423=[1]BIBLIOTHEQUE!$F$15),
[1]BIBLIOTHEQUE!$H$15*[1]SYNTHESE!$F423+[1]BIBLIOTHEQUE!$H$16*[1]SYNTHESE!$G423+[1]BIBLIOTHEQUE!$H$17*[1]SYNTHESE!$H423+[1]BIBLIOTHEQUE!$H$18*[1]SYNTHESE!$I423+[1]BIBLIOTHEQUE!$H$19*[1]SYNTHESE!$J423+[1]BIBLIOTHEQUE!$H$20*[1]SYNTHESE!$K423+[1]BIBLIOTHEQUE!$H$21*[1]SYNTHESE!$L423,""))</f>
        <v/>
      </c>
      <c r="M424" s="35"/>
      <c r="N424" s="36" t="str">
        <f ca="1">IF(AND([1]SYNTHESE!$AR423='[1]GRILLE COTATION'!$C$72,[1]SYNTHESE!$AJ423&gt;'[1]GRILLE COTATION'!$G$72),[1]BIBLIOTHEQUE!$H$29*[1]SYNTHESE!$Q423/[1]SYNTHESE!$P423*1.2,"")</f>
        <v/>
      </c>
      <c r="O424" s="35"/>
      <c r="P424" s="35"/>
      <c r="Q424" s="36" t="str">
        <f ca="1">IF(AND([1]SYNTHESE!$AS423='[1]GRILLE COTATION'!$C$84,[1]SYNTHESE!$AJ423&gt;'[1]GRILLE COTATION'!$G$84),[1]BIBLIOTHEQUE!$H$32*[1]SYNTHESE!$Q423/[1]SYNTHESE!$P423,"")</f>
        <v/>
      </c>
      <c r="R424" s="35"/>
      <c r="S424" s="36" t="str">
        <f ca="1">IF(AND([1]SYNTHESE!$AT423='[1]GRILLE COTATION'!$C$97,[1]SYNTHESE!$AJ423&gt;'[1]GRILLE COTATION'!$G$97),[1]BIBLIOTHEQUE!$H$35*[1]SYNTHESE!$N423,"")</f>
        <v/>
      </c>
      <c r="T424" s="36" t="str">
        <f ca="1">IF(AND([1]SYNTHESE!$AU423='[1]GRILLE COTATION'!$C$109,[1]SYNTHESE!$AJ423&gt;'[1]GRILLE COTATION'!$G$109),[1]BIBLIOTHEQUE!$H$36*[1]SYNTHESE!$N423,"")</f>
        <v/>
      </c>
      <c r="U424" s="36" t="str">
        <f ca="1">IF(AND([1]SYNTHESE!$AV423='[1]GRILLE COTATION'!$C$121,[1]SYNTHESE!$AJ423&gt;'[1]GRILLE COTATION'!$G$121),[1]BIBLIOTHEQUE!$H$37*[1]SYNTHESE!$N423,"")</f>
        <v/>
      </c>
      <c r="V424" s="35"/>
      <c r="W424" s="36" t="str">
        <f ca="1">IF(AND([1]SYNTHESE!$AW423='[1]GRILLE COTATION'!$C$134,[1]SYNTHESE!$AJ423&gt;'[1]GRILLE COTATION'!$G$134),[1]BIBLIOTHEQUE!$H$40*[1]SYNTHESE!$P423*[1]SYNTHESE!$O423,"")</f>
        <v/>
      </c>
      <c r="X424" s="36"/>
      <c r="Y424" s="36" t="str">
        <f ca="1">IF(AND([1]SYNTHESE!$AX423='[1]GRILLE COTATION'!$C$146,[1]SYNTHESE!$AJ423&gt;'[1]GRILLE COTATION'!$G$146,[1]SYNTHESE!$P423&gt;=4),[1]BIBLIOTHEQUE!$H$42*[1]SYNTHESE!$O423,"")</f>
        <v/>
      </c>
      <c r="Z424" s="37"/>
    </row>
    <row r="425" spans="1:26" x14ac:dyDescent="0.25">
      <c r="A425" s="4">
        <v>619</v>
      </c>
      <c r="B425" s="34" t="str">
        <f ca="1">IF(AND([1]SYNTHESE!$AM424='[1]GRILLE COTATION'!$C$9,[1]SYNTHESE!$W424&gt;'[1]GRILLE COTATION'!$G$9),[1]BIBLIOTHEQUE!$H$3*[1]SYNTHESE!$N424,"")</f>
        <v/>
      </c>
      <c r="C425" s="35"/>
      <c r="D425" s="36" t="str">
        <f>IF(AND([1]SYNTHESE!$AK424='[1]GRILLE COTATION'!$F$42,[1]SYNTHESE!$AP424='[1]GRILLE COTATION'!$C$42),[1]BIBLIOTHEQUE!$H$6,"")</f>
        <v/>
      </c>
      <c r="E425" s="35"/>
      <c r="F425" s="36" t="str">
        <f>IF(AND([1]SYNTHESE!$AN424='[1]GRILLE COTATION'!$C$22,[1]SYNTHESE!$AK424=[1]PARAM!$B$2,[1]SYNTHESE!$AB424="CHAUDIERE  INDIV.",[1]SYNTHESE!$AA424="GAZ"),[1]BIBLIOTHEQUE!$H$8*[1]SYNTHESE!$N424,
IF(AND([1]SYNTHESE!$AN424='[1]GRILLE COTATION'!$C$22,[1]SYNTHESE!$AK424=[1]PARAM!$B$3,[1]SYNTHESE!$AB424="CHAUDIERE  INDIV.",[1]SYNTHESE!$AA424="GAZ"),[1]BIBLIOTHEQUE!$H$8*[1]SYNTHESE!$N424,
IF(AND([1]SYNTHESE!$AN424='[1]GRILLE COTATION'!$C$22,[1]SYNTHESE!$AK424=[1]PARAM!$B$4,[1]SYNTHESE!$AB424="CHAUDIERE  INDIV.",[1]SYNTHESE!$AA424="GAZ"),[1]BIBLIOTHEQUE!$H$8*[1]SYNTHESE!$N424,
IF(AND([1]SYNTHESE!$AN424='[1]GRILLE COTATION'!$C$22,[1]SYNTHESE!$AK424=[1]PARAM!$B$5,[1]SYNTHESE!$AB424="CHAUDIERE  INDIV.",[1]SYNTHESE!$AA424="GAZ"),[1]BIBLIOTHEQUE!$H$8*[1]SYNTHESE!$N424,""))))</f>
        <v/>
      </c>
      <c r="G425" s="36" t="str">
        <f>IF(AND([1]SYNTHESE!$AN424='[1]GRILLE COTATION'!$C$22,[1]SYNTHESE!$AK424='[1]GRILLE COTATION'!$F$22),[1]BIBLIOTHEQUE!$H$9*[1]SYNTHESE!$N424,"")</f>
        <v/>
      </c>
      <c r="H425" s="36" t="str">
        <f>IF(AND([1]SYNTHESE!$AO424='[1]GRILLE COTATION'!$C$35,[1]SYNTHESE!$AK424='[1]GRILLE COTATION'!$F$35),[1]BIBLIOTHEQUE!$H$10*[1]SYNTHESE!$N424,
IF([1]SYNTHESE!$AO424='[1]GRILLE COTATION'!$C$38,[1]BIBLIOTHEQUE!$H$10*[1]SYNTHESE!$N424,""))</f>
        <v/>
      </c>
      <c r="I425" s="35"/>
      <c r="J425" s="36" t="str">
        <f ca="1">IF(AND(I425="",AI425="",BI425="",CI425="",DI425="",EI425="",FI425="",GI425="",HI425="",II425="",[1]SYNTHESE!$AP424='[1]GRILLE COTATION'!$C$42,[1]SYNTHESE!$AJ424&gt;'[1]GRILLE COTATION'!$G$48,[1]SYNTHESE!$M424=[1]BIBLIOTHEQUE!$F$15),[1]BIBLIOTHEQUE!$H$13*[1]SYNTHESE!$Q424*1.5,
IF(AND(I425="",AI425="",BI425="",CI425="",DI425="",EI425="",FI425="",GI425="",HI425="",II425="",[1]SYNTHESE!$AP424='[1]GRILLE COTATION'!$C$42,[1]SYNTHESE!$AJ424&gt;'[1]GRILLE COTATION'!$G$48,[1]SYNTHESE!$M424=[1]BIBLIOTHEQUE!$F$22),[1]BIBLIOTHEQUE!$H$13*[1]SYNTHESE!$Q424,""))</f>
        <v/>
      </c>
      <c r="K425" s="35"/>
      <c r="L425" s="36" t="str">
        <f ca="1">IF(AND(
[1]SYNTHESE!$AQ424='[1]GRILLE COTATION'!$C$60,
[1]SYNTHESE!$AJ424&gt;'[1]GRILLE COTATION'!$G$60,
[1]SYNTHESE!$M424=[1]BIBLIOTHEQUE!$F$22),
[1]BIBLIOTHEQUE!$H$22*[1]SYNTHESE!$F424+[1]BIBLIOTHEQUE!$H$23*[1]SYNTHESE!$G424+[1]BIBLIOTHEQUE!$H$24*[1]SYNTHESE!$H424+[1]BIBLIOTHEQUE!$H$25*[1]SYNTHESE!$I424+[1]BIBLIOTHEQUE!$H$26*[1]SYNTHESE!$J424+[1]BIBLIOTHEQUE!$H$27*[1]SYNTHESE!$K424,
IF(AND(
[1]SYNTHESE!$AQ424='[1]GRILLE COTATION'!$C$60,
[1]SYNTHESE!$AJ424&gt;'[1]GRILLE COTATION'!$G$60,
[1]SYNTHESE!$M424=[1]BIBLIOTHEQUE!$F$15),
[1]BIBLIOTHEQUE!$H$15*[1]SYNTHESE!$F424+[1]BIBLIOTHEQUE!$H$16*[1]SYNTHESE!$G424+[1]BIBLIOTHEQUE!$H$17*[1]SYNTHESE!$H424+[1]BIBLIOTHEQUE!$H$18*[1]SYNTHESE!$I424+[1]BIBLIOTHEQUE!$H$19*[1]SYNTHESE!$J424+[1]BIBLIOTHEQUE!$H$20*[1]SYNTHESE!$K424+[1]BIBLIOTHEQUE!$H$21*[1]SYNTHESE!$L424,""))</f>
        <v/>
      </c>
      <c r="M425" s="35"/>
      <c r="N425" s="36" t="str">
        <f ca="1">IF(AND([1]SYNTHESE!$AR424='[1]GRILLE COTATION'!$C$72,[1]SYNTHESE!$AJ424&gt;'[1]GRILLE COTATION'!$G$72),[1]BIBLIOTHEQUE!$H$29*[1]SYNTHESE!$Q424/[1]SYNTHESE!$P424*1.2,"")</f>
        <v/>
      </c>
      <c r="O425" s="35"/>
      <c r="P425" s="35"/>
      <c r="Q425" s="36" t="str">
        <f ca="1">IF(AND([1]SYNTHESE!$AS424='[1]GRILLE COTATION'!$C$84,[1]SYNTHESE!$AJ424&gt;'[1]GRILLE COTATION'!$G$84),[1]BIBLIOTHEQUE!$H$32*[1]SYNTHESE!$Q424/[1]SYNTHESE!$P424,"")</f>
        <v/>
      </c>
      <c r="R425" s="35"/>
      <c r="S425" s="36" t="str">
        <f ca="1">IF(AND([1]SYNTHESE!$AT424='[1]GRILLE COTATION'!$C$97,[1]SYNTHESE!$AJ424&gt;'[1]GRILLE COTATION'!$G$97),[1]BIBLIOTHEQUE!$H$35*[1]SYNTHESE!$N424,"")</f>
        <v/>
      </c>
      <c r="T425" s="36" t="str">
        <f ca="1">IF(AND([1]SYNTHESE!$AU424='[1]GRILLE COTATION'!$C$109,[1]SYNTHESE!$AJ424&gt;'[1]GRILLE COTATION'!$G$109),[1]BIBLIOTHEQUE!$H$36*[1]SYNTHESE!$N424,"")</f>
        <v/>
      </c>
      <c r="U425" s="36" t="str">
        <f ca="1">IF(AND([1]SYNTHESE!$AV424='[1]GRILLE COTATION'!$C$121,[1]SYNTHESE!$AJ424&gt;'[1]GRILLE COTATION'!$G$121),[1]BIBLIOTHEQUE!$H$37*[1]SYNTHESE!$N424,"")</f>
        <v/>
      </c>
      <c r="V425" s="35"/>
      <c r="W425" s="36" t="str">
        <f ca="1">IF(AND([1]SYNTHESE!$AW424='[1]GRILLE COTATION'!$C$134,[1]SYNTHESE!$AJ424&gt;'[1]GRILLE COTATION'!$G$134),[1]BIBLIOTHEQUE!$H$40*[1]SYNTHESE!$P424*[1]SYNTHESE!$O424,"")</f>
        <v/>
      </c>
      <c r="X425" s="36"/>
      <c r="Y425" s="36" t="str">
        <f ca="1">IF(AND([1]SYNTHESE!$AX424='[1]GRILLE COTATION'!$C$146,[1]SYNTHESE!$AJ424&gt;'[1]GRILLE COTATION'!$G$146,[1]SYNTHESE!$P424&gt;=4),[1]BIBLIOTHEQUE!$H$42*[1]SYNTHESE!$O424,"")</f>
        <v/>
      </c>
      <c r="Z425" s="37"/>
    </row>
    <row r="426" spans="1:26" x14ac:dyDescent="0.25">
      <c r="A426" s="4">
        <v>620</v>
      </c>
      <c r="B426" s="34" t="str">
        <f ca="1">IF(AND([1]SYNTHESE!$AM425='[1]GRILLE COTATION'!$C$9,[1]SYNTHESE!$W425&gt;'[1]GRILLE COTATION'!$G$9),[1]BIBLIOTHEQUE!$H$3*[1]SYNTHESE!$N425,"")</f>
        <v/>
      </c>
      <c r="C426" s="35"/>
      <c r="D426" s="36" t="str">
        <f>IF(AND([1]SYNTHESE!$AK425='[1]GRILLE COTATION'!$F$42,[1]SYNTHESE!$AP425='[1]GRILLE COTATION'!$C$42),[1]BIBLIOTHEQUE!$H$6,"")</f>
        <v/>
      </c>
      <c r="E426" s="35"/>
      <c r="F426" s="36" t="str">
        <f>IF(AND([1]SYNTHESE!$AN425='[1]GRILLE COTATION'!$C$22,[1]SYNTHESE!$AK425=[1]PARAM!$B$2,[1]SYNTHESE!$AB425="CHAUDIERE  INDIV.",[1]SYNTHESE!$AA425="GAZ"),[1]BIBLIOTHEQUE!$H$8*[1]SYNTHESE!$N425,
IF(AND([1]SYNTHESE!$AN425='[1]GRILLE COTATION'!$C$22,[1]SYNTHESE!$AK425=[1]PARAM!$B$3,[1]SYNTHESE!$AB425="CHAUDIERE  INDIV.",[1]SYNTHESE!$AA425="GAZ"),[1]BIBLIOTHEQUE!$H$8*[1]SYNTHESE!$N425,
IF(AND([1]SYNTHESE!$AN425='[1]GRILLE COTATION'!$C$22,[1]SYNTHESE!$AK425=[1]PARAM!$B$4,[1]SYNTHESE!$AB425="CHAUDIERE  INDIV.",[1]SYNTHESE!$AA425="GAZ"),[1]BIBLIOTHEQUE!$H$8*[1]SYNTHESE!$N425,
IF(AND([1]SYNTHESE!$AN425='[1]GRILLE COTATION'!$C$22,[1]SYNTHESE!$AK425=[1]PARAM!$B$5,[1]SYNTHESE!$AB425="CHAUDIERE  INDIV.",[1]SYNTHESE!$AA425="GAZ"),[1]BIBLIOTHEQUE!$H$8*[1]SYNTHESE!$N425,""))))</f>
        <v/>
      </c>
      <c r="G426" s="36" t="str">
        <f>IF(AND([1]SYNTHESE!$AN425='[1]GRILLE COTATION'!$C$22,[1]SYNTHESE!$AK425='[1]GRILLE COTATION'!$F$22),[1]BIBLIOTHEQUE!$H$9*[1]SYNTHESE!$N425,"")</f>
        <v/>
      </c>
      <c r="H426" s="36" t="str">
        <f>IF(AND([1]SYNTHESE!$AO425='[1]GRILLE COTATION'!$C$35,[1]SYNTHESE!$AK425='[1]GRILLE COTATION'!$F$35),[1]BIBLIOTHEQUE!$H$10*[1]SYNTHESE!$N425,
IF([1]SYNTHESE!$AO425='[1]GRILLE COTATION'!$C$38,[1]BIBLIOTHEQUE!$H$10*[1]SYNTHESE!$N425,""))</f>
        <v/>
      </c>
      <c r="I426" s="35"/>
      <c r="J426" s="36" t="str">
        <f ca="1">IF(AND(I426="",AI426="",BI426="",CI426="",DI426="",EI426="",FI426="",GI426="",HI426="",II426="",[1]SYNTHESE!$AP425='[1]GRILLE COTATION'!$C$42,[1]SYNTHESE!$AJ425&gt;'[1]GRILLE COTATION'!$G$48,[1]SYNTHESE!$M425=[1]BIBLIOTHEQUE!$F$15),[1]BIBLIOTHEQUE!$H$13*[1]SYNTHESE!$Q425*1.5,
IF(AND(I426="",AI426="",BI426="",CI426="",DI426="",EI426="",FI426="",GI426="",HI426="",II426="",[1]SYNTHESE!$AP425='[1]GRILLE COTATION'!$C$42,[1]SYNTHESE!$AJ425&gt;'[1]GRILLE COTATION'!$G$48,[1]SYNTHESE!$M425=[1]BIBLIOTHEQUE!$F$22),[1]BIBLIOTHEQUE!$H$13*[1]SYNTHESE!$Q425,""))</f>
        <v/>
      </c>
      <c r="K426" s="35"/>
      <c r="L426" s="36" t="str">
        <f ca="1">IF(AND(
[1]SYNTHESE!$AQ425='[1]GRILLE COTATION'!$C$60,
[1]SYNTHESE!$AJ425&gt;'[1]GRILLE COTATION'!$G$60,
[1]SYNTHESE!$M425=[1]BIBLIOTHEQUE!$F$22),
[1]BIBLIOTHEQUE!$H$22*[1]SYNTHESE!$F425+[1]BIBLIOTHEQUE!$H$23*[1]SYNTHESE!$G425+[1]BIBLIOTHEQUE!$H$24*[1]SYNTHESE!$H425+[1]BIBLIOTHEQUE!$H$25*[1]SYNTHESE!$I425+[1]BIBLIOTHEQUE!$H$26*[1]SYNTHESE!$J425+[1]BIBLIOTHEQUE!$H$27*[1]SYNTHESE!$K425,
IF(AND(
[1]SYNTHESE!$AQ425='[1]GRILLE COTATION'!$C$60,
[1]SYNTHESE!$AJ425&gt;'[1]GRILLE COTATION'!$G$60,
[1]SYNTHESE!$M425=[1]BIBLIOTHEQUE!$F$15),
[1]BIBLIOTHEQUE!$H$15*[1]SYNTHESE!$F425+[1]BIBLIOTHEQUE!$H$16*[1]SYNTHESE!$G425+[1]BIBLIOTHEQUE!$H$17*[1]SYNTHESE!$H425+[1]BIBLIOTHEQUE!$H$18*[1]SYNTHESE!$I425+[1]BIBLIOTHEQUE!$H$19*[1]SYNTHESE!$J425+[1]BIBLIOTHEQUE!$H$20*[1]SYNTHESE!$K425+[1]BIBLIOTHEQUE!$H$21*[1]SYNTHESE!$L425,""))</f>
        <v/>
      </c>
      <c r="M426" s="35"/>
      <c r="N426" s="36" t="str">
        <f ca="1">IF(AND([1]SYNTHESE!$AR425='[1]GRILLE COTATION'!$C$72,[1]SYNTHESE!$AJ425&gt;'[1]GRILLE COTATION'!$G$72),[1]BIBLIOTHEQUE!$H$29*[1]SYNTHESE!$Q425/[1]SYNTHESE!$P425*1.2,"")</f>
        <v/>
      </c>
      <c r="O426" s="35"/>
      <c r="P426" s="35"/>
      <c r="Q426" s="36" t="str">
        <f ca="1">IF(AND([1]SYNTHESE!$AS425='[1]GRILLE COTATION'!$C$84,[1]SYNTHESE!$AJ425&gt;'[1]GRILLE COTATION'!$G$84),[1]BIBLIOTHEQUE!$H$32*[1]SYNTHESE!$Q425/[1]SYNTHESE!$P425,"")</f>
        <v/>
      </c>
      <c r="R426" s="35"/>
      <c r="S426" s="36" t="str">
        <f ca="1">IF(AND([1]SYNTHESE!$AT425='[1]GRILLE COTATION'!$C$97,[1]SYNTHESE!$AJ425&gt;'[1]GRILLE COTATION'!$G$97),[1]BIBLIOTHEQUE!$H$35*[1]SYNTHESE!$N425,"")</f>
        <v/>
      </c>
      <c r="T426" s="36" t="str">
        <f ca="1">IF(AND([1]SYNTHESE!$AU425='[1]GRILLE COTATION'!$C$109,[1]SYNTHESE!$AJ425&gt;'[1]GRILLE COTATION'!$G$109),[1]BIBLIOTHEQUE!$H$36*[1]SYNTHESE!$N425,"")</f>
        <v/>
      </c>
      <c r="U426" s="36" t="str">
        <f ca="1">IF(AND([1]SYNTHESE!$AV425='[1]GRILLE COTATION'!$C$121,[1]SYNTHESE!$AJ425&gt;'[1]GRILLE COTATION'!$G$121),[1]BIBLIOTHEQUE!$H$37*[1]SYNTHESE!$N425,"")</f>
        <v/>
      </c>
      <c r="V426" s="35"/>
      <c r="W426" s="36" t="str">
        <f ca="1">IF(AND([1]SYNTHESE!$AW425='[1]GRILLE COTATION'!$C$134,[1]SYNTHESE!$AJ425&gt;'[1]GRILLE COTATION'!$G$134),[1]BIBLIOTHEQUE!$H$40*[1]SYNTHESE!$P425*[1]SYNTHESE!$O425,"")</f>
        <v/>
      </c>
      <c r="X426" s="36"/>
      <c r="Y426" s="36" t="str">
        <f ca="1">IF(AND([1]SYNTHESE!$AX425='[1]GRILLE COTATION'!$C$146,[1]SYNTHESE!$AJ425&gt;'[1]GRILLE COTATION'!$G$146,[1]SYNTHESE!$P425&gt;=4),[1]BIBLIOTHEQUE!$H$42*[1]SYNTHESE!$O425,"")</f>
        <v/>
      </c>
      <c r="Z426" s="37"/>
    </row>
    <row r="427" spans="1:26" x14ac:dyDescent="0.25">
      <c r="A427" s="4">
        <v>621</v>
      </c>
      <c r="B427" s="34" t="str">
        <f ca="1">IF(AND([1]SYNTHESE!$AM426='[1]GRILLE COTATION'!$C$9,[1]SYNTHESE!$W426&gt;'[1]GRILLE COTATION'!$G$9),[1]BIBLIOTHEQUE!$H$3*[1]SYNTHESE!$N426,"")</f>
        <v/>
      </c>
      <c r="C427" s="35"/>
      <c r="D427" s="36" t="str">
        <f>IF(AND([1]SYNTHESE!$AK426='[1]GRILLE COTATION'!$F$42,[1]SYNTHESE!$AP426='[1]GRILLE COTATION'!$C$42),[1]BIBLIOTHEQUE!$H$6,"")</f>
        <v/>
      </c>
      <c r="E427" s="35"/>
      <c r="F427" s="36" t="str">
        <f>IF(AND([1]SYNTHESE!$AN426='[1]GRILLE COTATION'!$C$22,[1]SYNTHESE!$AK426=[1]PARAM!$B$2,[1]SYNTHESE!$AB426="CHAUDIERE  INDIV.",[1]SYNTHESE!$AA426="GAZ"),[1]BIBLIOTHEQUE!$H$8*[1]SYNTHESE!$N426,
IF(AND([1]SYNTHESE!$AN426='[1]GRILLE COTATION'!$C$22,[1]SYNTHESE!$AK426=[1]PARAM!$B$3,[1]SYNTHESE!$AB426="CHAUDIERE  INDIV.",[1]SYNTHESE!$AA426="GAZ"),[1]BIBLIOTHEQUE!$H$8*[1]SYNTHESE!$N426,
IF(AND([1]SYNTHESE!$AN426='[1]GRILLE COTATION'!$C$22,[1]SYNTHESE!$AK426=[1]PARAM!$B$4,[1]SYNTHESE!$AB426="CHAUDIERE  INDIV.",[1]SYNTHESE!$AA426="GAZ"),[1]BIBLIOTHEQUE!$H$8*[1]SYNTHESE!$N426,
IF(AND([1]SYNTHESE!$AN426='[1]GRILLE COTATION'!$C$22,[1]SYNTHESE!$AK426=[1]PARAM!$B$5,[1]SYNTHESE!$AB426="CHAUDIERE  INDIV.",[1]SYNTHESE!$AA426="GAZ"),[1]BIBLIOTHEQUE!$H$8*[1]SYNTHESE!$N426,""))))</f>
        <v/>
      </c>
      <c r="G427" s="36" t="str">
        <f>IF(AND([1]SYNTHESE!$AN426='[1]GRILLE COTATION'!$C$22,[1]SYNTHESE!$AK426='[1]GRILLE COTATION'!$F$22),[1]BIBLIOTHEQUE!$H$9*[1]SYNTHESE!$N426,"")</f>
        <v/>
      </c>
      <c r="H427" s="36" t="str">
        <f>IF(AND([1]SYNTHESE!$AO426='[1]GRILLE COTATION'!$C$35,[1]SYNTHESE!$AK426='[1]GRILLE COTATION'!$F$35),[1]BIBLIOTHEQUE!$H$10*[1]SYNTHESE!$N426,
IF([1]SYNTHESE!$AO426='[1]GRILLE COTATION'!$C$38,[1]BIBLIOTHEQUE!$H$10*[1]SYNTHESE!$N426,""))</f>
        <v/>
      </c>
      <c r="I427" s="35"/>
      <c r="J427" s="36" t="str">
        <f ca="1">IF(AND(I427="",AI427="",BI427="",CI427="",DI427="",EI427="",FI427="",GI427="",HI427="",II427="",[1]SYNTHESE!$AP426='[1]GRILLE COTATION'!$C$42,[1]SYNTHESE!$AJ426&gt;'[1]GRILLE COTATION'!$G$48,[1]SYNTHESE!$M426=[1]BIBLIOTHEQUE!$F$15),[1]BIBLIOTHEQUE!$H$13*[1]SYNTHESE!$Q426*1.5,
IF(AND(I427="",AI427="",BI427="",CI427="",DI427="",EI427="",FI427="",GI427="",HI427="",II427="",[1]SYNTHESE!$AP426='[1]GRILLE COTATION'!$C$42,[1]SYNTHESE!$AJ426&gt;'[1]GRILLE COTATION'!$G$48,[1]SYNTHESE!$M426=[1]BIBLIOTHEQUE!$F$22),[1]BIBLIOTHEQUE!$H$13*[1]SYNTHESE!$Q426,""))</f>
        <v/>
      </c>
      <c r="K427" s="35"/>
      <c r="L427" s="36" t="str">
        <f ca="1">IF(AND(
[1]SYNTHESE!$AQ426='[1]GRILLE COTATION'!$C$60,
[1]SYNTHESE!$AJ426&gt;'[1]GRILLE COTATION'!$G$60,
[1]SYNTHESE!$M426=[1]BIBLIOTHEQUE!$F$22),
[1]BIBLIOTHEQUE!$H$22*[1]SYNTHESE!$F426+[1]BIBLIOTHEQUE!$H$23*[1]SYNTHESE!$G426+[1]BIBLIOTHEQUE!$H$24*[1]SYNTHESE!$H426+[1]BIBLIOTHEQUE!$H$25*[1]SYNTHESE!$I426+[1]BIBLIOTHEQUE!$H$26*[1]SYNTHESE!$J426+[1]BIBLIOTHEQUE!$H$27*[1]SYNTHESE!$K426,
IF(AND(
[1]SYNTHESE!$AQ426='[1]GRILLE COTATION'!$C$60,
[1]SYNTHESE!$AJ426&gt;'[1]GRILLE COTATION'!$G$60,
[1]SYNTHESE!$M426=[1]BIBLIOTHEQUE!$F$15),
[1]BIBLIOTHEQUE!$H$15*[1]SYNTHESE!$F426+[1]BIBLIOTHEQUE!$H$16*[1]SYNTHESE!$G426+[1]BIBLIOTHEQUE!$H$17*[1]SYNTHESE!$H426+[1]BIBLIOTHEQUE!$H$18*[1]SYNTHESE!$I426+[1]BIBLIOTHEQUE!$H$19*[1]SYNTHESE!$J426+[1]BIBLIOTHEQUE!$H$20*[1]SYNTHESE!$K426+[1]BIBLIOTHEQUE!$H$21*[1]SYNTHESE!$L426,""))</f>
        <v/>
      </c>
      <c r="M427" s="35"/>
      <c r="N427" s="36" t="str">
        <f ca="1">IF(AND([1]SYNTHESE!$AR426='[1]GRILLE COTATION'!$C$72,[1]SYNTHESE!$AJ426&gt;'[1]GRILLE COTATION'!$G$72),[1]BIBLIOTHEQUE!$H$29*[1]SYNTHESE!$Q426/[1]SYNTHESE!$P426*1.2,"")</f>
        <v/>
      </c>
      <c r="O427" s="35"/>
      <c r="P427" s="35"/>
      <c r="Q427" s="36" t="str">
        <f ca="1">IF(AND([1]SYNTHESE!$AS426='[1]GRILLE COTATION'!$C$84,[1]SYNTHESE!$AJ426&gt;'[1]GRILLE COTATION'!$G$84),[1]BIBLIOTHEQUE!$H$32*[1]SYNTHESE!$Q426/[1]SYNTHESE!$P426,"")</f>
        <v/>
      </c>
      <c r="R427" s="35"/>
      <c r="S427" s="36" t="str">
        <f ca="1">IF(AND([1]SYNTHESE!$AT426='[1]GRILLE COTATION'!$C$97,[1]SYNTHESE!$AJ426&gt;'[1]GRILLE COTATION'!$G$97),[1]BIBLIOTHEQUE!$H$35*[1]SYNTHESE!$N426,"")</f>
        <v/>
      </c>
      <c r="T427" s="36" t="str">
        <f ca="1">IF(AND([1]SYNTHESE!$AU426='[1]GRILLE COTATION'!$C$109,[1]SYNTHESE!$AJ426&gt;'[1]GRILLE COTATION'!$G$109),[1]BIBLIOTHEQUE!$H$36*[1]SYNTHESE!$N426,"")</f>
        <v/>
      </c>
      <c r="U427" s="36" t="str">
        <f ca="1">IF(AND([1]SYNTHESE!$AV426='[1]GRILLE COTATION'!$C$121,[1]SYNTHESE!$AJ426&gt;'[1]GRILLE COTATION'!$G$121),[1]BIBLIOTHEQUE!$H$37*[1]SYNTHESE!$N426,"")</f>
        <v/>
      </c>
      <c r="V427" s="35"/>
      <c r="W427" s="36" t="str">
        <f ca="1">IF(AND([1]SYNTHESE!$AW426='[1]GRILLE COTATION'!$C$134,[1]SYNTHESE!$AJ426&gt;'[1]GRILLE COTATION'!$G$134),[1]BIBLIOTHEQUE!$H$40*[1]SYNTHESE!$P426*[1]SYNTHESE!$O426,"")</f>
        <v/>
      </c>
      <c r="X427" s="36"/>
      <c r="Y427" s="36" t="str">
        <f ca="1">IF(AND([1]SYNTHESE!$AX426='[1]GRILLE COTATION'!$C$146,[1]SYNTHESE!$AJ426&gt;'[1]GRILLE COTATION'!$G$146,[1]SYNTHESE!$P426&gt;=4),[1]BIBLIOTHEQUE!$H$42*[1]SYNTHESE!$O426,"")</f>
        <v/>
      </c>
      <c r="Z427" s="37"/>
    </row>
    <row r="428" spans="1:26" x14ac:dyDescent="0.25">
      <c r="A428" s="4">
        <v>622</v>
      </c>
      <c r="B428" s="34" t="str">
        <f ca="1">IF(AND([1]SYNTHESE!$AM427='[1]GRILLE COTATION'!$C$9,[1]SYNTHESE!$W427&gt;'[1]GRILLE COTATION'!$G$9),[1]BIBLIOTHEQUE!$H$3*[1]SYNTHESE!$N427,"")</f>
        <v/>
      </c>
      <c r="C428" s="35"/>
      <c r="D428" s="36" t="str">
        <f>IF(AND([1]SYNTHESE!$AK427='[1]GRILLE COTATION'!$F$42,[1]SYNTHESE!$AP427='[1]GRILLE COTATION'!$C$42),[1]BIBLIOTHEQUE!$H$6,"")</f>
        <v/>
      </c>
      <c r="E428" s="35"/>
      <c r="F428" s="36" t="str">
        <f>IF(AND([1]SYNTHESE!$AN427='[1]GRILLE COTATION'!$C$22,[1]SYNTHESE!$AK427=[1]PARAM!$B$2,[1]SYNTHESE!$AB427="CHAUDIERE  INDIV.",[1]SYNTHESE!$AA427="GAZ"),[1]BIBLIOTHEQUE!$H$8*[1]SYNTHESE!$N427,
IF(AND([1]SYNTHESE!$AN427='[1]GRILLE COTATION'!$C$22,[1]SYNTHESE!$AK427=[1]PARAM!$B$3,[1]SYNTHESE!$AB427="CHAUDIERE  INDIV.",[1]SYNTHESE!$AA427="GAZ"),[1]BIBLIOTHEQUE!$H$8*[1]SYNTHESE!$N427,
IF(AND([1]SYNTHESE!$AN427='[1]GRILLE COTATION'!$C$22,[1]SYNTHESE!$AK427=[1]PARAM!$B$4,[1]SYNTHESE!$AB427="CHAUDIERE  INDIV.",[1]SYNTHESE!$AA427="GAZ"),[1]BIBLIOTHEQUE!$H$8*[1]SYNTHESE!$N427,
IF(AND([1]SYNTHESE!$AN427='[1]GRILLE COTATION'!$C$22,[1]SYNTHESE!$AK427=[1]PARAM!$B$5,[1]SYNTHESE!$AB427="CHAUDIERE  INDIV.",[1]SYNTHESE!$AA427="GAZ"),[1]BIBLIOTHEQUE!$H$8*[1]SYNTHESE!$N427,""))))</f>
        <v/>
      </c>
      <c r="G428" s="36" t="str">
        <f>IF(AND([1]SYNTHESE!$AN427='[1]GRILLE COTATION'!$C$22,[1]SYNTHESE!$AK427='[1]GRILLE COTATION'!$F$22),[1]BIBLIOTHEQUE!$H$9*[1]SYNTHESE!$N427,"")</f>
        <v/>
      </c>
      <c r="H428" s="36" t="str">
        <f>IF(AND([1]SYNTHESE!$AO427='[1]GRILLE COTATION'!$C$35,[1]SYNTHESE!$AK427='[1]GRILLE COTATION'!$F$35),[1]BIBLIOTHEQUE!$H$10*[1]SYNTHESE!$N427,
IF([1]SYNTHESE!$AO427='[1]GRILLE COTATION'!$C$38,[1]BIBLIOTHEQUE!$H$10*[1]SYNTHESE!$N427,""))</f>
        <v/>
      </c>
      <c r="I428" s="35"/>
      <c r="J428" s="36" t="str">
        <f ca="1">IF(AND(I428="",AI428="",BI428="",CI428="",DI428="",EI428="",FI428="",GI428="",HI428="",II428="",[1]SYNTHESE!$AP427='[1]GRILLE COTATION'!$C$42,[1]SYNTHESE!$AJ427&gt;'[1]GRILLE COTATION'!$G$48,[1]SYNTHESE!$M427=[1]BIBLIOTHEQUE!$F$15),[1]BIBLIOTHEQUE!$H$13*[1]SYNTHESE!$Q427*1.5,
IF(AND(I428="",AI428="",BI428="",CI428="",DI428="",EI428="",FI428="",GI428="",HI428="",II428="",[1]SYNTHESE!$AP427='[1]GRILLE COTATION'!$C$42,[1]SYNTHESE!$AJ427&gt;'[1]GRILLE COTATION'!$G$48,[1]SYNTHESE!$M427=[1]BIBLIOTHEQUE!$F$22),[1]BIBLIOTHEQUE!$H$13*[1]SYNTHESE!$Q427,""))</f>
        <v/>
      </c>
      <c r="K428" s="35"/>
      <c r="L428" s="36" t="str">
        <f ca="1">IF(AND(
[1]SYNTHESE!$AQ427='[1]GRILLE COTATION'!$C$60,
[1]SYNTHESE!$AJ427&gt;'[1]GRILLE COTATION'!$G$60,
[1]SYNTHESE!$M427=[1]BIBLIOTHEQUE!$F$22),
[1]BIBLIOTHEQUE!$H$22*[1]SYNTHESE!$F427+[1]BIBLIOTHEQUE!$H$23*[1]SYNTHESE!$G427+[1]BIBLIOTHEQUE!$H$24*[1]SYNTHESE!$H427+[1]BIBLIOTHEQUE!$H$25*[1]SYNTHESE!$I427+[1]BIBLIOTHEQUE!$H$26*[1]SYNTHESE!$J427+[1]BIBLIOTHEQUE!$H$27*[1]SYNTHESE!$K427,
IF(AND(
[1]SYNTHESE!$AQ427='[1]GRILLE COTATION'!$C$60,
[1]SYNTHESE!$AJ427&gt;'[1]GRILLE COTATION'!$G$60,
[1]SYNTHESE!$M427=[1]BIBLIOTHEQUE!$F$15),
[1]BIBLIOTHEQUE!$H$15*[1]SYNTHESE!$F427+[1]BIBLIOTHEQUE!$H$16*[1]SYNTHESE!$G427+[1]BIBLIOTHEQUE!$H$17*[1]SYNTHESE!$H427+[1]BIBLIOTHEQUE!$H$18*[1]SYNTHESE!$I427+[1]BIBLIOTHEQUE!$H$19*[1]SYNTHESE!$J427+[1]BIBLIOTHEQUE!$H$20*[1]SYNTHESE!$K427+[1]BIBLIOTHEQUE!$H$21*[1]SYNTHESE!$L427,""))</f>
        <v/>
      </c>
      <c r="M428" s="35"/>
      <c r="N428" s="36" t="str">
        <f ca="1">IF(AND([1]SYNTHESE!$AR427='[1]GRILLE COTATION'!$C$72,[1]SYNTHESE!$AJ427&gt;'[1]GRILLE COTATION'!$G$72),[1]BIBLIOTHEQUE!$H$29*[1]SYNTHESE!$Q427/[1]SYNTHESE!$P427*1.2,"")</f>
        <v/>
      </c>
      <c r="O428" s="35"/>
      <c r="P428" s="35"/>
      <c r="Q428" s="36" t="str">
        <f ca="1">IF(AND([1]SYNTHESE!$AS427='[1]GRILLE COTATION'!$C$84,[1]SYNTHESE!$AJ427&gt;'[1]GRILLE COTATION'!$G$84),[1]BIBLIOTHEQUE!$H$32*[1]SYNTHESE!$Q427/[1]SYNTHESE!$P427,"")</f>
        <v/>
      </c>
      <c r="R428" s="35"/>
      <c r="S428" s="36" t="str">
        <f ca="1">IF(AND([1]SYNTHESE!$AT427='[1]GRILLE COTATION'!$C$97,[1]SYNTHESE!$AJ427&gt;'[1]GRILLE COTATION'!$G$97),[1]BIBLIOTHEQUE!$H$35*[1]SYNTHESE!$N427,"")</f>
        <v/>
      </c>
      <c r="T428" s="36" t="str">
        <f ca="1">IF(AND([1]SYNTHESE!$AU427='[1]GRILLE COTATION'!$C$109,[1]SYNTHESE!$AJ427&gt;'[1]GRILLE COTATION'!$G$109),[1]BIBLIOTHEQUE!$H$36*[1]SYNTHESE!$N427,"")</f>
        <v/>
      </c>
      <c r="U428" s="36" t="str">
        <f ca="1">IF(AND([1]SYNTHESE!$AV427='[1]GRILLE COTATION'!$C$121,[1]SYNTHESE!$AJ427&gt;'[1]GRILLE COTATION'!$G$121),[1]BIBLIOTHEQUE!$H$37*[1]SYNTHESE!$N427,"")</f>
        <v/>
      </c>
      <c r="V428" s="35"/>
      <c r="W428" s="36" t="str">
        <f ca="1">IF(AND([1]SYNTHESE!$AW427='[1]GRILLE COTATION'!$C$134,[1]SYNTHESE!$AJ427&gt;'[1]GRILLE COTATION'!$G$134),[1]BIBLIOTHEQUE!$H$40*[1]SYNTHESE!$P427*[1]SYNTHESE!$O427,"")</f>
        <v/>
      </c>
      <c r="X428" s="36"/>
      <c r="Y428" s="36" t="str">
        <f ca="1">IF(AND([1]SYNTHESE!$AX427='[1]GRILLE COTATION'!$C$146,[1]SYNTHESE!$AJ427&gt;'[1]GRILLE COTATION'!$G$146,[1]SYNTHESE!$P427&gt;=4),[1]BIBLIOTHEQUE!$H$42*[1]SYNTHESE!$O427,"")</f>
        <v/>
      </c>
      <c r="Z428" s="37"/>
    </row>
    <row r="429" spans="1:26" x14ac:dyDescent="0.25">
      <c r="A429" s="4">
        <v>623</v>
      </c>
      <c r="B429" s="34" t="str">
        <f ca="1">IF(AND([1]SYNTHESE!$AM428='[1]GRILLE COTATION'!$C$9,[1]SYNTHESE!$W428&gt;'[1]GRILLE COTATION'!$G$9),[1]BIBLIOTHEQUE!$H$3*[1]SYNTHESE!$N428,"")</f>
        <v/>
      </c>
      <c r="C429" s="35"/>
      <c r="D429" s="36" t="str">
        <f>IF(AND([1]SYNTHESE!$AK428='[1]GRILLE COTATION'!$F$42,[1]SYNTHESE!$AP428='[1]GRILLE COTATION'!$C$42),[1]BIBLIOTHEQUE!$H$6,"")</f>
        <v/>
      </c>
      <c r="E429" s="35"/>
      <c r="F429" s="36" t="str">
        <f>IF(AND([1]SYNTHESE!$AN428='[1]GRILLE COTATION'!$C$22,[1]SYNTHESE!$AK428=[1]PARAM!$B$2,[1]SYNTHESE!$AB428="CHAUDIERE  INDIV.",[1]SYNTHESE!$AA428="GAZ"),[1]BIBLIOTHEQUE!$H$8*[1]SYNTHESE!$N428,
IF(AND([1]SYNTHESE!$AN428='[1]GRILLE COTATION'!$C$22,[1]SYNTHESE!$AK428=[1]PARAM!$B$3,[1]SYNTHESE!$AB428="CHAUDIERE  INDIV.",[1]SYNTHESE!$AA428="GAZ"),[1]BIBLIOTHEQUE!$H$8*[1]SYNTHESE!$N428,
IF(AND([1]SYNTHESE!$AN428='[1]GRILLE COTATION'!$C$22,[1]SYNTHESE!$AK428=[1]PARAM!$B$4,[1]SYNTHESE!$AB428="CHAUDIERE  INDIV.",[1]SYNTHESE!$AA428="GAZ"),[1]BIBLIOTHEQUE!$H$8*[1]SYNTHESE!$N428,
IF(AND([1]SYNTHESE!$AN428='[1]GRILLE COTATION'!$C$22,[1]SYNTHESE!$AK428=[1]PARAM!$B$5,[1]SYNTHESE!$AB428="CHAUDIERE  INDIV.",[1]SYNTHESE!$AA428="GAZ"),[1]BIBLIOTHEQUE!$H$8*[1]SYNTHESE!$N428,""))))</f>
        <v/>
      </c>
      <c r="G429" s="36" t="str">
        <f>IF(AND([1]SYNTHESE!$AN428='[1]GRILLE COTATION'!$C$22,[1]SYNTHESE!$AK428='[1]GRILLE COTATION'!$F$22),[1]BIBLIOTHEQUE!$H$9*[1]SYNTHESE!$N428,"")</f>
        <v/>
      </c>
      <c r="H429" s="36" t="str">
        <f>IF(AND([1]SYNTHESE!$AO428='[1]GRILLE COTATION'!$C$35,[1]SYNTHESE!$AK428='[1]GRILLE COTATION'!$F$35),[1]BIBLIOTHEQUE!$H$10*[1]SYNTHESE!$N428,
IF([1]SYNTHESE!$AO428='[1]GRILLE COTATION'!$C$38,[1]BIBLIOTHEQUE!$H$10*[1]SYNTHESE!$N428,""))</f>
        <v/>
      </c>
      <c r="I429" s="35"/>
      <c r="J429" s="36" t="str">
        <f ca="1">IF(AND(I429="",AI429="",BI429="",CI429="",DI429="",EI429="",FI429="",GI429="",HI429="",II429="",[1]SYNTHESE!$AP428='[1]GRILLE COTATION'!$C$42,[1]SYNTHESE!$AJ428&gt;'[1]GRILLE COTATION'!$G$48,[1]SYNTHESE!$M428=[1]BIBLIOTHEQUE!$F$15),[1]BIBLIOTHEQUE!$H$13*[1]SYNTHESE!$Q428*1.5,
IF(AND(I429="",AI429="",BI429="",CI429="",DI429="",EI429="",FI429="",GI429="",HI429="",II429="",[1]SYNTHESE!$AP428='[1]GRILLE COTATION'!$C$42,[1]SYNTHESE!$AJ428&gt;'[1]GRILLE COTATION'!$G$48,[1]SYNTHESE!$M428=[1]BIBLIOTHEQUE!$F$22),[1]BIBLIOTHEQUE!$H$13*[1]SYNTHESE!$Q428,""))</f>
        <v/>
      </c>
      <c r="K429" s="35"/>
      <c r="L429" s="36" t="str">
        <f ca="1">IF(AND(
[1]SYNTHESE!$AQ428='[1]GRILLE COTATION'!$C$60,
[1]SYNTHESE!$AJ428&gt;'[1]GRILLE COTATION'!$G$60,
[1]SYNTHESE!$M428=[1]BIBLIOTHEQUE!$F$22),
[1]BIBLIOTHEQUE!$H$22*[1]SYNTHESE!$F428+[1]BIBLIOTHEQUE!$H$23*[1]SYNTHESE!$G428+[1]BIBLIOTHEQUE!$H$24*[1]SYNTHESE!$H428+[1]BIBLIOTHEQUE!$H$25*[1]SYNTHESE!$I428+[1]BIBLIOTHEQUE!$H$26*[1]SYNTHESE!$J428+[1]BIBLIOTHEQUE!$H$27*[1]SYNTHESE!$K428,
IF(AND(
[1]SYNTHESE!$AQ428='[1]GRILLE COTATION'!$C$60,
[1]SYNTHESE!$AJ428&gt;'[1]GRILLE COTATION'!$G$60,
[1]SYNTHESE!$M428=[1]BIBLIOTHEQUE!$F$15),
[1]BIBLIOTHEQUE!$H$15*[1]SYNTHESE!$F428+[1]BIBLIOTHEQUE!$H$16*[1]SYNTHESE!$G428+[1]BIBLIOTHEQUE!$H$17*[1]SYNTHESE!$H428+[1]BIBLIOTHEQUE!$H$18*[1]SYNTHESE!$I428+[1]BIBLIOTHEQUE!$H$19*[1]SYNTHESE!$J428+[1]BIBLIOTHEQUE!$H$20*[1]SYNTHESE!$K428+[1]BIBLIOTHEQUE!$H$21*[1]SYNTHESE!$L428,""))</f>
        <v/>
      </c>
      <c r="M429" s="35"/>
      <c r="N429" s="36" t="str">
        <f ca="1">IF(AND([1]SYNTHESE!$AR428='[1]GRILLE COTATION'!$C$72,[1]SYNTHESE!$AJ428&gt;'[1]GRILLE COTATION'!$G$72),[1]BIBLIOTHEQUE!$H$29*[1]SYNTHESE!$Q428/[1]SYNTHESE!$P428*1.2,"")</f>
        <v/>
      </c>
      <c r="O429" s="35"/>
      <c r="P429" s="35"/>
      <c r="Q429" s="36" t="str">
        <f ca="1">IF(AND([1]SYNTHESE!$AS428='[1]GRILLE COTATION'!$C$84,[1]SYNTHESE!$AJ428&gt;'[1]GRILLE COTATION'!$G$84),[1]BIBLIOTHEQUE!$H$32*[1]SYNTHESE!$Q428/[1]SYNTHESE!$P428,"")</f>
        <v/>
      </c>
      <c r="R429" s="35"/>
      <c r="S429" s="36" t="str">
        <f ca="1">IF(AND([1]SYNTHESE!$AT428='[1]GRILLE COTATION'!$C$97,[1]SYNTHESE!$AJ428&gt;'[1]GRILLE COTATION'!$G$97),[1]BIBLIOTHEQUE!$H$35*[1]SYNTHESE!$N428,"")</f>
        <v/>
      </c>
      <c r="T429" s="36" t="str">
        <f ca="1">IF(AND([1]SYNTHESE!$AU428='[1]GRILLE COTATION'!$C$109,[1]SYNTHESE!$AJ428&gt;'[1]GRILLE COTATION'!$G$109),[1]BIBLIOTHEQUE!$H$36*[1]SYNTHESE!$N428,"")</f>
        <v/>
      </c>
      <c r="U429" s="36" t="str">
        <f ca="1">IF(AND([1]SYNTHESE!$AV428='[1]GRILLE COTATION'!$C$121,[1]SYNTHESE!$AJ428&gt;'[1]GRILLE COTATION'!$G$121),[1]BIBLIOTHEQUE!$H$37*[1]SYNTHESE!$N428,"")</f>
        <v/>
      </c>
      <c r="V429" s="35"/>
      <c r="W429" s="36" t="str">
        <f ca="1">IF(AND([1]SYNTHESE!$AW428='[1]GRILLE COTATION'!$C$134,[1]SYNTHESE!$AJ428&gt;'[1]GRILLE COTATION'!$G$134),[1]BIBLIOTHEQUE!$H$40*[1]SYNTHESE!$P428*[1]SYNTHESE!$O428,"")</f>
        <v/>
      </c>
      <c r="X429" s="36"/>
      <c r="Y429" s="36" t="str">
        <f ca="1">IF(AND([1]SYNTHESE!$AX428='[1]GRILLE COTATION'!$C$146,[1]SYNTHESE!$AJ428&gt;'[1]GRILLE COTATION'!$G$146,[1]SYNTHESE!$P428&gt;=4),[1]BIBLIOTHEQUE!$H$42*[1]SYNTHESE!$O428,"")</f>
        <v/>
      </c>
      <c r="Z429" s="37"/>
    </row>
    <row r="430" spans="1:26" x14ac:dyDescent="0.25">
      <c r="A430" s="4">
        <v>624</v>
      </c>
      <c r="B430" s="34" t="str">
        <f ca="1">IF(AND([1]SYNTHESE!$AM429='[1]GRILLE COTATION'!$C$9,[1]SYNTHESE!$W429&gt;'[1]GRILLE COTATION'!$G$9),[1]BIBLIOTHEQUE!$H$3*[1]SYNTHESE!$N429,"")</f>
        <v/>
      </c>
      <c r="C430" s="35"/>
      <c r="D430" s="36" t="str">
        <f>IF(AND([1]SYNTHESE!$AK429='[1]GRILLE COTATION'!$F$42,[1]SYNTHESE!$AP429='[1]GRILLE COTATION'!$C$42),[1]BIBLIOTHEQUE!$H$6,"")</f>
        <v/>
      </c>
      <c r="E430" s="35"/>
      <c r="F430" s="36" t="str">
        <f>IF(AND([1]SYNTHESE!$AN429='[1]GRILLE COTATION'!$C$22,[1]SYNTHESE!$AK429=[1]PARAM!$B$2,[1]SYNTHESE!$AB429="CHAUDIERE  INDIV.",[1]SYNTHESE!$AA429="GAZ"),[1]BIBLIOTHEQUE!$H$8*[1]SYNTHESE!$N429,
IF(AND([1]SYNTHESE!$AN429='[1]GRILLE COTATION'!$C$22,[1]SYNTHESE!$AK429=[1]PARAM!$B$3,[1]SYNTHESE!$AB429="CHAUDIERE  INDIV.",[1]SYNTHESE!$AA429="GAZ"),[1]BIBLIOTHEQUE!$H$8*[1]SYNTHESE!$N429,
IF(AND([1]SYNTHESE!$AN429='[1]GRILLE COTATION'!$C$22,[1]SYNTHESE!$AK429=[1]PARAM!$B$4,[1]SYNTHESE!$AB429="CHAUDIERE  INDIV.",[1]SYNTHESE!$AA429="GAZ"),[1]BIBLIOTHEQUE!$H$8*[1]SYNTHESE!$N429,
IF(AND([1]SYNTHESE!$AN429='[1]GRILLE COTATION'!$C$22,[1]SYNTHESE!$AK429=[1]PARAM!$B$5,[1]SYNTHESE!$AB429="CHAUDIERE  INDIV.",[1]SYNTHESE!$AA429="GAZ"),[1]BIBLIOTHEQUE!$H$8*[1]SYNTHESE!$N429,""))))</f>
        <v/>
      </c>
      <c r="G430" s="36" t="str">
        <f>IF(AND([1]SYNTHESE!$AN429='[1]GRILLE COTATION'!$C$22,[1]SYNTHESE!$AK429='[1]GRILLE COTATION'!$F$22),[1]BIBLIOTHEQUE!$H$9*[1]SYNTHESE!$N429,"")</f>
        <v/>
      </c>
      <c r="H430" s="36" t="str">
        <f>IF(AND([1]SYNTHESE!$AO429='[1]GRILLE COTATION'!$C$35,[1]SYNTHESE!$AK429='[1]GRILLE COTATION'!$F$35),[1]BIBLIOTHEQUE!$H$10*[1]SYNTHESE!$N429,
IF([1]SYNTHESE!$AO429='[1]GRILLE COTATION'!$C$38,[1]BIBLIOTHEQUE!$H$10*[1]SYNTHESE!$N429,""))</f>
        <v/>
      </c>
      <c r="I430" s="35"/>
      <c r="J430" s="36" t="str">
        <f ca="1">IF(AND(I430="",AI430="",BI430="",CI430="",DI430="",EI430="",FI430="",GI430="",HI430="",II430="",[1]SYNTHESE!$AP429='[1]GRILLE COTATION'!$C$42,[1]SYNTHESE!$AJ429&gt;'[1]GRILLE COTATION'!$G$48,[1]SYNTHESE!$M429=[1]BIBLIOTHEQUE!$F$15),[1]BIBLIOTHEQUE!$H$13*[1]SYNTHESE!$Q429*1.5,
IF(AND(I430="",AI430="",BI430="",CI430="",DI430="",EI430="",FI430="",GI430="",HI430="",II430="",[1]SYNTHESE!$AP429='[1]GRILLE COTATION'!$C$42,[1]SYNTHESE!$AJ429&gt;'[1]GRILLE COTATION'!$G$48,[1]SYNTHESE!$M429=[1]BIBLIOTHEQUE!$F$22),[1]BIBLIOTHEQUE!$H$13*[1]SYNTHESE!$Q429,""))</f>
        <v/>
      </c>
      <c r="K430" s="35"/>
      <c r="L430" s="36" t="str">
        <f ca="1">IF(AND(
[1]SYNTHESE!$AQ429='[1]GRILLE COTATION'!$C$60,
[1]SYNTHESE!$AJ429&gt;'[1]GRILLE COTATION'!$G$60,
[1]SYNTHESE!$M429=[1]BIBLIOTHEQUE!$F$22),
[1]BIBLIOTHEQUE!$H$22*[1]SYNTHESE!$F429+[1]BIBLIOTHEQUE!$H$23*[1]SYNTHESE!$G429+[1]BIBLIOTHEQUE!$H$24*[1]SYNTHESE!$H429+[1]BIBLIOTHEQUE!$H$25*[1]SYNTHESE!$I429+[1]BIBLIOTHEQUE!$H$26*[1]SYNTHESE!$J429+[1]BIBLIOTHEQUE!$H$27*[1]SYNTHESE!$K429,
IF(AND(
[1]SYNTHESE!$AQ429='[1]GRILLE COTATION'!$C$60,
[1]SYNTHESE!$AJ429&gt;'[1]GRILLE COTATION'!$G$60,
[1]SYNTHESE!$M429=[1]BIBLIOTHEQUE!$F$15),
[1]BIBLIOTHEQUE!$H$15*[1]SYNTHESE!$F429+[1]BIBLIOTHEQUE!$H$16*[1]SYNTHESE!$G429+[1]BIBLIOTHEQUE!$H$17*[1]SYNTHESE!$H429+[1]BIBLIOTHEQUE!$H$18*[1]SYNTHESE!$I429+[1]BIBLIOTHEQUE!$H$19*[1]SYNTHESE!$J429+[1]BIBLIOTHEQUE!$H$20*[1]SYNTHESE!$K429+[1]BIBLIOTHEQUE!$H$21*[1]SYNTHESE!$L429,""))</f>
        <v/>
      </c>
      <c r="M430" s="35"/>
      <c r="N430" s="36" t="str">
        <f ca="1">IF(AND([1]SYNTHESE!$AR429='[1]GRILLE COTATION'!$C$72,[1]SYNTHESE!$AJ429&gt;'[1]GRILLE COTATION'!$G$72),[1]BIBLIOTHEQUE!$H$29*[1]SYNTHESE!$Q429/[1]SYNTHESE!$P429*1.2,"")</f>
        <v/>
      </c>
      <c r="O430" s="35"/>
      <c r="P430" s="35"/>
      <c r="Q430" s="36" t="str">
        <f ca="1">IF(AND([1]SYNTHESE!$AS429='[1]GRILLE COTATION'!$C$84,[1]SYNTHESE!$AJ429&gt;'[1]GRILLE COTATION'!$G$84),[1]BIBLIOTHEQUE!$H$32*[1]SYNTHESE!$Q429/[1]SYNTHESE!$P429,"")</f>
        <v/>
      </c>
      <c r="R430" s="35"/>
      <c r="S430" s="36" t="str">
        <f ca="1">IF(AND([1]SYNTHESE!$AT429='[1]GRILLE COTATION'!$C$97,[1]SYNTHESE!$AJ429&gt;'[1]GRILLE COTATION'!$G$97),[1]BIBLIOTHEQUE!$H$35*[1]SYNTHESE!$N429,"")</f>
        <v/>
      </c>
      <c r="T430" s="36" t="str">
        <f ca="1">IF(AND([1]SYNTHESE!$AU429='[1]GRILLE COTATION'!$C$109,[1]SYNTHESE!$AJ429&gt;'[1]GRILLE COTATION'!$G$109),[1]BIBLIOTHEQUE!$H$36*[1]SYNTHESE!$N429,"")</f>
        <v/>
      </c>
      <c r="U430" s="36" t="str">
        <f ca="1">IF(AND([1]SYNTHESE!$AV429='[1]GRILLE COTATION'!$C$121,[1]SYNTHESE!$AJ429&gt;'[1]GRILLE COTATION'!$G$121),[1]BIBLIOTHEQUE!$H$37*[1]SYNTHESE!$N429,"")</f>
        <v/>
      </c>
      <c r="V430" s="35"/>
      <c r="W430" s="36" t="str">
        <f ca="1">IF(AND([1]SYNTHESE!$AW429='[1]GRILLE COTATION'!$C$134,[1]SYNTHESE!$AJ429&gt;'[1]GRILLE COTATION'!$G$134),[1]BIBLIOTHEQUE!$H$40*[1]SYNTHESE!$P429*[1]SYNTHESE!$O429,"")</f>
        <v/>
      </c>
      <c r="X430" s="36"/>
      <c r="Y430" s="36" t="str">
        <f ca="1">IF(AND([1]SYNTHESE!$AX429='[1]GRILLE COTATION'!$C$146,[1]SYNTHESE!$AJ429&gt;'[1]GRILLE COTATION'!$G$146,[1]SYNTHESE!$P429&gt;=4),[1]BIBLIOTHEQUE!$H$42*[1]SYNTHESE!$O429,"")</f>
        <v/>
      </c>
      <c r="Z430" s="37"/>
    </row>
    <row r="431" spans="1:26" x14ac:dyDescent="0.25">
      <c r="A431" s="4">
        <v>625</v>
      </c>
      <c r="B431" s="34" t="str">
        <f ca="1">IF(AND([1]SYNTHESE!$AM430='[1]GRILLE COTATION'!$C$9,[1]SYNTHESE!$W430&gt;'[1]GRILLE COTATION'!$G$9),[1]BIBLIOTHEQUE!$H$3*[1]SYNTHESE!$N430,"")</f>
        <v/>
      </c>
      <c r="C431" s="35"/>
      <c r="D431" s="36" t="str">
        <f>IF(AND([1]SYNTHESE!$AK430='[1]GRILLE COTATION'!$F$42,[1]SYNTHESE!$AP430='[1]GRILLE COTATION'!$C$42),[1]BIBLIOTHEQUE!$H$6,"")</f>
        <v/>
      </c>
      <c r="E431" s="35"/>
      <c r="F431" s="36" t="str">
        <f>IF(AND([1]SYNTHESE!$AN430='[1]GRILLE COTATION'!$C$22,[1]SYNTHESE!$AK430=[1]PARAM!$B$2,[1]SYNTHESE!$AB430="CHAUDIERE  INDIV.",[1]SYNTHESE!$AA430="GAZ"),[1]BIBLIOTHEQUE!$H$8*[1]SYNTHESE!$N430,
IF(AND([1]SYNTHESE!$AN430='[1]GRILLE COTATION'!$C$22,[1]SYNTHESE!$AK430=[1]PARAM!$B$3,[1]SYNTHESE!$AB430="CHAUDIERE  INDIV.",[1]SYNTHESE!$AA430="GAZ"),[1]BIBLIOTHEQUE!$H$8*[1]SYNTHESE!$N430,
IF(AND([1]SYNTHESE!$AN430='[1]GRILLE COTATION'!$C$22,[1]SYNTHESE!$AK430=[1]PARAM!$B$4,[1]SYNTHESE!$AB430="CHAUDIERE  INDIV.",[1]SYNTHESE!$AA430="GAZ"),[1]BIBLIOTHEQUE!$H$8*[1]SYNTHESE!$N430,
IF(AND([1]SYNTHESE!$AN430='[1]GRILLE COTATION'!$C$22,[1]SYNTHESE!$AK430=[1]PARAM!$B$5,[1]SYNTHESE!$AB430="CHAUDIERE  INDIV.",[1]SYNTHESE!$AA430="GAZ"),[1]BIBLIOTHEQUE!$H$8*[1]SYNTHESE!$N430,""))))</f>
        <v/>
      </c>
      <c r="G431" s="36" t="str">
        <f>IF(AND([1]SYNTHESE!$AN430='[1]GRILLE COTATION'!$C$22,[1]SYNTHESE!$AK430='[1]GRILLE COTATION'!$F$22),[1]BIBLIOTHEQUE!$H$9*[1]SYNTHESE!$N430,"")</f>
        <v/>
      </c>
      <c r="H431" s="36" t="str">
        <f>IF(AND([1]SYNTHESE!$AO430='[1]GRILLE COTATION'!$C$35,[1]SYNTHESE!$AK430='[1]GRILLE COTATION'!$F$35),[1]BIBLIOTHEQUE!$H$10*[1]SYNTHESE!$N430,
IF([1]SYNTHESE!$AO430='[1]GRILLE COTATION'!$C$38,[1]BIBLIOTHEQUE!$H$10*[1]SYNTHESE!$N430,""))</f>
        <v/>
      </c>
      <c r="I431" s="35"/>
      <c r="J431" s="36" t="str">
        <f ca="1">IF(AND(I431="",AI431="",BI431="",CI431="",DI431="",EI431="",FI431="",GI431="",HI431="",II431="",[1]SYNTHESE!$AP430='[1]GRILLE COTATION'!$C$42,[1]SYNTHESE!$AJ430&gt;'[1]GRILLE COTATION'!$G$48,[1]SYNTHESE!$M430=[1]BIBLIOTHEQUE!$F$15),[1]BIBLIOTHEQUE!$H$13*[1]SYNTHESE!$Q430*1.5,
IF(AND(I431="",AI431="",BI431="",CI431="",DI431="",EI431="",FI431="",GI431="",HI431="",II431="",[1]SYNTHESE!$AP430='[1]GRILLE COTATION'!$C$42,[1]SYNTHESE!$AJ430&gt;'[1]GRILLE COTATION'!$G$48,[1]SYNTHESE!$M430=[1]BIBLIOTHEQUE!$F$22),[1]BIBLIOTHEQUE!$H$13*[1]SYNTHESE!$Q430,""))</f>
        <v/>
      </c>
      <c r="K431" s="35"/>
      <c r="L431" s="36" t="str">
        <f ca="1">IF(AND(
[1]SYNTHESE!$AQ430='[1]GRILLE COTATION'!$C$60,
[1]SYNTHESE!$AJ430&gt;'[1]GRILLE COTATION'!$G$60,
[1]SYNTHESE!$M430=[1]BIBLIOTHEQUE!$F$22),
[1]BIBLIOTHEQUE!$H$22*[1]SYNTHESE!$F430+[1]BIBLIOTHEQUE!$H$23*[1]SYNTHESE!$G430+[1]BIBLIOTHEQUE!$H$24*[1]SYNTHESE!$H430+[1]BIBLIOTHEQUE!$H$25*[1]SYNTHESE!$I430+[1]BIBLIOTHEQUE!$H$26*[1]SYNTHESE!$J430+[1]BIBLIOTHEQUE!$H$27*[1]SYNTHESE!$K430,
IF(AND(
[1]SYNTHESE!$AQ430='[1]GRILLE COTATION'!$C$60,
[1]SYNTHESE!$AJ430&gt;'[1]GRILLE COTATION'!$G$60,
[1]SYNTHESE!$M430=[1]BIBLIOTHEQUE!$F$15),
[1]BIBLIOTHEQUE!$H$15*[1]SYNTHESE!$F430+[1]BIBLIOTHEQUE!$H$16*[1]SYNTHESE!$G430+[1]BIBLIOTHEQUE!$H$17*[1]SYNTHESE!$H430+[1]BIBLIOTHEQUE!$H$18*[1]SYNTHESE!$I430+[1]BIBLIOTHEQUE!$H$19*[1]SYNTHESE!$J430+[1]BIBLIOTHEQUE!$H$20*[1]SYNTHESE!$K430+[1]BIBLIOTHEQUE!$H$21*[1]SYNTHESE!$L430,""))</f>
        <v/>
      </c>
      <c r="M431" s="35"/>
      <c r="N431" s="36" t="str">
        <f ca="1">IF(AND([1]SYNTHESE!$AR430='[1]GRILLE COTATION'!$C$72,[1]SYNTHESE!$AJ430&gt;'[1]GRILLE COTATION'!$G$72),[1]BIBLIOTHEQUE!$H$29*[1]SYNTHESE!$Q430/[1]SYNTHESE!$P430*1.2,"")</f>
        <v/>
      </c>
      <c r="O431" s="35"/>
      <c r="P431" s="35"/>
      <c r="Q431" s="36" t="str">
        <f ca="1">IF(AND([1]SYNTHESE!$AS430='[1]GRILLE COTATION'!$C$84,[1]SYNTHESE!$AJ430&gt;'[1]GRILLE COTATION'!$G$84),[1]BIBLIOTHEQUE!$H$32*[1]SYNTHESE!$Q430/[1]SYNTHESE!$P430,"")</f>
        <v/>
      </c>
      <c r="R431" s="35"/>
      <c r="S431" s="36" t="str">
        <f ca="1">IF(AND([1]SYNTHESE!$AT430='[1]GRILLE COTATION'!$C$97,[1]SYNTHESE!$AJ430&gt;'[1]GRILLE COTATION'!$G$97),[1]BIBLIOTHEQUE!$H$35*[1]SYNTHESE!$N430,"")</f>
        <v/>
      </c>
      <c r="T431" s="36" t="str">
        <f ca="1">IF(AND([1]SYNTHESE!$AU430='[1]GRILLE COTATION'!$C$109,[1]SYNTHESE!$AJ430&gt;'[1]GRILLE COTATION'!$G$109),[1]BIBLIOTHEQUE!$H$36*[1]SYNTHESE!$N430,"")</f>
        <v/>
      </c>
      <c r="U431" s="36" t="str">
        <f ca="1">IF(AND([1]SYNTHESE!$AV430='[1]GRILLE COTATION'!$C$121,[1]SYNTHESE!$AJ430&gt;'[1]GRILLE COTATION'!$G$121),[1]BIBLIOTHEQUE!$H$37*[1]SYNTHESE!$N430,"")</f>
        <v/>
      </c>
      <c r="V431" s="35"/>
      <c r="W431" s="36" t="str">
        <f ca="1">IF(AND([1]SYNTHESE!$AW430='[1]GRILLE COTATION'!$C$134,[1]SYNTHESE!$AJ430&gt;'[1]GRILLE COTATION'!$G$134),[1]BIBLIOTHEQUE!$H$40*[1]SYNTHESE!$P430*[1]SYNTHESE!$O430,"")</f>
        <v/>
      </c>
      <c r="X431" s="36"/>
      <c r="Y431" s="36" t="str">
        <f ca="1">IF(AND([1]SYNTHESE!$AX430='[1]GRILLE COTATION'!$C$146,[1]SYNTHESE!$AJ430&gt;'[1]GRILLE COTATION'!$G$146,[1]SYNTHESE!$P430&gt;=4),[1]BIBLIOTHEQUE!$H$42*[1]SYNTHESE!$O430,"")</f>
        <v/>
      </c>
      <c r="Z431" s="37"/>
    </row>
    <row r="432" spans="1:26" x14ac:dyDescent="0.25">
      <c r="A432" s="4">
        <v>626</v>
      </c>
      <c r="B432" s="34" t="str">
        <f ca="1">IF(AND([1]SYNTHESE!$AM431='[1]GRILLE COTATION'!$C$9,[1]SYNTHESE!$W431&gt;'[1]GRILLE COTATION'!$G$9),[1]BIBLIOTHEQUE!$H$3*[1]SYNTHESE!$N431,"")</f>
        <v/>
      </c>
      <c r="C432" s="35"/>
      <c r="D432" s="36" t="str">
        <f>IF(AND([1]SYNTHESE!$AK431='[1]GRILLE COTATION'!$F$42,[1]SYNTHESE!$AP431='[1]GRILLE COTATION'!$C$42),[1]BIBLIOTHEQUE!$H$6,"")</f>
        <v/>
      </c>
      <c r="E432" s="35"/>
      <c r="F432" s="36" t="str">
        <f>IF(AND([1]SYNTHESE!$AN431='[1]GRILLE COTATION'!$C$22,[1]SYNTHESE!$AK431=[1]PARAM!$B$2,[1]SYNTHESE!$AB431="CHAUDIERE  INDIV.",[1]SYNTHESE!$AA431="GAZ"),[1]BIBLIOTHEQUE!$H$8*[1]SYNTHESE!$N431,
IF(AND([1]SYNTHESE!$AN431='[1]GRILLE COTATION'!$C$22,[1]SYNTHESE!$AK431=[1]PARAM!$B$3,[1]SYNTHESE!$AB431="CHAUDIERE  INDIV.",[1]SYNTHESE!$AA431="GAZ"),[1]BIBLIOTHEQUE!$H$8*[1]SYNTHESE!$N431,
IF(AND([1]SYNTHESE!$AN431='[1]GRILLE COTATION'!$C$22,[1]SYNTHESE!$AK431=[1]PARAM!$B$4,[1]SYNTHESE!$AB431="CHAUDIERE  INDIV.",[1]SYNTHESE!$AA431="GAZ"),[1]BIBLIOTHEQUE!$H$8*[1]SYNTHESE!$N431,
IF(AND([1]SYNTHESE!$AN431='[1]GRILLE COTATION'!$C$22,[1]SYNTHESE!$AK431=[1]PARAM!$B$5,[1]SYNTHESE!$AB431="CHAUDIERE  INDIV.",[1]SYNTHESE!$AA431="GAZ"),[1]BIBLIOTHEQUE!$H$8*[1]SYNTHESE!$N431,""))))</f>
        <v/>
      </c>
      <c r="G432" s="36" t="str">
        <f>IF(AND([1]SYNTHESE!$AN431='[1]GRILLE COTATION'!$C$22,[1]SYNTHESE!$AK431='[1]GRILLE COTATION'!$F$22),[1]BIBLIOTHEQUE!$H$9*[1]SYNTHESE!$N431,"")</f>
        <v/>
      </c>
      <c r="H432" s="36" t="str">
        <f>IF(AND([1]SYNTHESE!$AO431='[1]GRILLE COTATION'!$C$35,[1]SYNTHESE!$AK431='[1]GRILLE COTATION'!$F$35),[1]BIBLIOTHEQUE!$H$10*[1]SYNTHESE!$N431,
IF([1]SYNTHESE!$AO431='[1]GRILLE COTATION'!$C$38,[1]BIBLIOTHEQUE!$H$10*[1]SYNTHESE!$N431,""))</f>
        <v/>
      </c>
      <c r="I432" s="35"/>
      <c r="J432" s="36" t="str">
        <f ca="1">IF(AND(I432="",AI432="",BI432="",CI432="",DI432="",EI432="",FI432="",GI432="",HI432="",II432="",[1]SYNTHESE!$AP431='[1]GRILLE COTATION'!$C$42,[1]SYNTHESE!$AJ431&gt;'[1]GRILLE COTATION'!$G$48,[1]SYNTHESE!$M431=[1]BIBLIOTHEQUE!$F$15),[1]BIBLIOTHEQUE!$H$13*[1]SYNTHESE!$Q431*1.5,
IF(AND(I432="",AI432="",BI432="",CI432="",DI432="",EI432="",FI432="",GI432="",HI432="",II432="",[1]SYNTHESE!$AP431='[1]GRILLE COTATION'!$C$42,[1]SYNTHESE!$AJ431&gt;'[1]GRILLE COTATION'!$G$48,[1]SYNTHESE!$M431=[1]BIBLIOTHEQUE!$F$22),[1]BIBLIOTHEQUE!$H$13*[1]SYNTHESE!$Q431,""))</f>
        <v/>
      </c>
      <c r="K432" s="35"/>
      <c r="L432" s="36" t="str">
        <f ca="1">IF(AND(
[1]SYNTHESE!$AQ431='[1]GRILLE COTATION'!$C$60,
[1]SYNTHESE!$AJ431&gt;'[1]GRILLE COTATION'!$G$60,
[1]SYNTHESE!$M431=[1]BIBLIOTHEQUE!$F$22),
[1]BIBLIOTHEQUE!$H$22*[1]SYNTHESE!$F431+[1]BIBLIOTHEQUE!$H$23*[1]SYNTHESE!$G431+[1]BIBLIOTHEQUE!$H$24*[1]SYNTHESE!$H431+[1]BIBLIOTHEQUE!$H$25*[1]SYNTHESE!$I431+[1]BIBLIOTHEQUE!$H$26*[1]SYNTHESE!$J431+[1]BIBLIOTHEQUE!$H$27*[1]SYNTHESE!$K431,
IF(AND(
[1]SYNTHESE!$AQ431='[1]GRILLE COTATION'!$C$60,
[1]SYNTHESE!$AJ431&gt;'[1]GRILLE COTATION'!$G$60,
[1]SYNTHESE!$M431=[1]BIBLIOTHEQUE!$F$15),
[1]BIBLIOTHEQUE!$H$15*[1]SYNTHESE!$F431+[1]BIBLIOTHEQUE!$H$16*[1]SYNTHESE!$G431+[1]BIBLIOTHEQUE!$H$17*[1]SYNTHESE!$H431+[1]BIBLIOTHEQUE!$H$18*[1]SYNTHESE!$I431+[1]BIBLIOTHEQUE!$H$19*[1]SYNTHESE!$J431+[1]BIBLIOTHEQUE!$H$20*[1]SYNTHESE!$K431+[1]BIBLIOTHEQUE!$H$21*[1]SYNTHESE!$L431,""))</f>
        <v/>
      </c>
      <c r="M432" s="35"/>
      <c r="N432" s="36" t="str">
        <f ca="1">IF(AND([1]SYNTHESE!$AR431='[1]GRILLE COTATION'!$C$72,[1]SYNTHESE!$AJ431&gt;'[1]GRILLE COTATION'!$G$72),[1]BIBLIOTHEQUE!$H$29*[1]SYNTHESE!$Q431/[1]SYNTHESE!$P431*1.2,"")</f>
        <v/>
      </c>
      <c r="O432" s="35"/>
      <c r="P432" s="35"/>
      <c r="Q432" s="36" t="str">
        <f ca="1">IF(AND([1]SYNTHESE!$AS431='[1]GRILLE COTATION'!$C$84,[1]SYNTHESE!$AJ431&gt;'[1]GRILLE COTATION'!$G$84),[1]BIBLIOTHEQUE!$H$32*[1]SYNTHESE!$Q431/[1]SYNTHESE!$P431,"")</f>
        <v/>
      </c>
      <c r="R432" s="35"/>
      <c r="S432" s="36" t="str">
        <f ca="1">IF(AND([1]SYNTHESE!$AT431='[1]GRILLE COTATION'!$C$97,[1]SYNTHESE!$AJ431&gt;'[1]GRILLE COTATION'!$G$97),[1]BIBLIOTHEQUE!$H$35*[1]SYNTHESE!$N431,"")</f>
        <v/>
      </c>
      <c r="T432" s="36" t="str">
        <f ca="1">IF(AND([1]SYNTHESE!$AU431='[1]GRILLE COTATION'!$C$109,[1]SYNTHESE!$AJ431&gt;'[1]GRILLE COTATION'!$G$109),[1]BIBLIOTHEQUE!$H$36*[1]SYNTHESE!$N431,"")</f>
        <v/>
      </c>
      <c r="U432" s="36" t="str">
        <f ca="1">IF(AND([1]SYNTHESE!$AV431='[1]GRILLE COTATION'!$C$121,[1]SYNTHESE!$AJ431&gt;'[1]GRILLE COTATION'!$G$121),[1]BIBLIOTHEQUE!$H$37*[1]SYNTHESE!$N431,"")</f>
        <v/>
      </c>
      <c r="V432" s="35"/>
      <c r="W432" s="36" t="str">
        <f ca="1">IF(AND([1]SYNTHESE!$AW431='[1]GRILLE COTATION'!$C$134,[1]SYNTHESE!$AJ431&gt;'[1]GRILLE COTATION'!$G$134),[1]BIBLIOTHEQUE!$H$40*[1]SYNTHESE!$P431*[1]SYNTHESE!$O431,"")</f>
        <v/>
      </c>
      <c r="X432" s="36"/>
      <c r="Y432" s="36" t="str">
        <f ca="1">IF(AND([1]SYNTHESE!$AX431='[1]GRILLE COTATION'!$C$146,[1]SYNTHESE!$AJ431&gt;'[1]GRILLE COTATION'!$G$146,[1]SYNTHESE!$P431&gt;=4),[1]BIBLIOTHEQUE!$H$42*[1]SYNTHESE!$O431,"")</f>
        <v/>
      </c>
      <c r="Z432" s="37"/>
    </row>
    <row r="433" spans="1:26" x14ac:dyDescent="0.25">
      <c r="A433" s="4">
        <v>628</v>
      </c>
      <c r="B433" s="34" t="str">
        <f ca="1">IF(AND([1]SYNTHESE!$AM432='[1]GRILLE COTATION'!$C$9,[1]SYNTHESE!$W432&gt;'[1]GRILLE COTATION'!$G$9),[1]BIBLIOTHEQUE!$H$3*[1]SYNTHESE!$N432,"")</f>
        <v/>
      </c>
      <c r="C433" s="35"/>
      <c r="D433" s="36" t="str">
        <f>IF(AND([1]SYNTHESE!$AK432='[1]GRILLE COTATION'!$F$42,[1]SYNTHESE!$AP432='[1]GRILLE COTATION'!$C$42),[1]BIBLIOTHEQUE!$H$6,"")</f>
        <v/>
      </c>
      <c r="E433" s="35"/>
      <c r="F433" s="36" t="str">
        <f>IF(AND([1]SYNTHESE!$AN432='[1]GRILLE COTATION'!$C$22,[1]SYNTHESE!$AK432=[1]PARAM!$B$2,[1]SYNTHESE!$AB432="CHAUDIERE  INDIV.",[1]SYNTHESE!$AA432="GAZ"),[1]BIBLIOTHEQUE!$H$8*[1]SYNTHESE!$N432,
IF(AND([1]SYNTHESE!$AN432='[1]GRILLE COTATION'!$C$22,[1]SYNTHESE!$AK432=[1]PARAM!$B$3,[1]SYNTHESE!$AB432="CHAUDIERE  INDIV.",[1]SYNTHESE!$AA432="GAZ"),[1]BIBLIOTHEQUE!$H$8*[1]SYNTHESE!$N432,
IF(AND([1]SYNTHESE!$AN432='[1]GRILLE COTATION'!$C$22,[1]SYNTHESE!$AK432=[1]PARAM!$B$4,[1]SYNTHESE!$AB432="CHAUDIERE  INDIV.",[1]SYNTHESE!$AA432="GAZ"),[1]BIBLIOTHEQUE!$H$8*[1]SYNTHESE!$N432,
IF(AND([1]SYNTHESE!$AN432='[1]GRILLE COTATION'!$C$22,[1]SYNTHESE!$AK432=[1]PARAM!$B$5,[1]SYNTHESE!$AB432="CHAUDIERE  INDIV.",[1]SYNTHESE!$AA432="GAZ"),[1]BIBLIOTHEQUE!$H$8*[1]SYNTHESE!$N432,""))))</f>
        <v/>
      </c>
      <c r="G433" s="36" t="str">
        <f>IF(AND([1]SYNTHESE!$AN432='[1]GRILLE COTATION'!$C$22,[1]SYNTHESE!$AK432='[1]GRILLE COTATION'!$F$22),[1]BIBLIOTHEQUE!$H$9*[1]SYNTHESE!$N432,"")</f>
        <v/>
      </c>
      <c r="H433" s="36">
        <f>IF(AND([1]SYNTHESE!$AO432='[1]GRILLE COTATION'!$C$35,[1]SYNTHESE!$AK432='[1]GRILLE COTATION'!$F$35),[1]BIBLIOTHEQUE!$H$10*[1]SYNTHESE!$N432,
IF([1]SYNTHESE!$AO432='[1]GRILLE COTATION'!$C$38,[1]BIBLIOTHEQUE!$H$10*[1]SYNTHESE!$N432,""))</f>
        <v>21000</v>
      </c>
      <c r="I433" s="35"/>
      <c r="J433" s="36" t="str">
        <f ca="1">IF(AND(I433="",AI433="",BI433="",CI433="",DI433="",EI433="",FI433="",GI433="",HI433="",II433="",[1]SYNTHESE!$AP432='[1]GRILLE COTATION'!$C$42,[1]SYNTHESE!$AJ432&gt;'[1]GRILLE COTATION'!$G$48,[1]SYNTHESE!$M432=[1]BIBLIOTHEQUE!$F$15),[1]BIBLIOTHEQUE!$H$13*[1]SYNTHESE!$Q432*1.5,
IF(AND(I433="",AI433="",BI433="",CI433="",DI433="",EI433="",FI433="",GI433="",HI433="",II433="",[1]SYNTHESE!$AP432='[1]GRILLE COTATION'!$C$42,[1]SYNTHESE!$AJ432&gt;'[1]GRILLE COTATION'!$G$48,[1]SYNTHESE!$M432=[1]BIBLIOTHEQUE!$F$22),[1]BIBLIOTHEQUE!$H$13*[1]SYNTHESE!$Q432,""))</f>
        <v/>
      </c>
      <c r="K433" s="35"/>
      <c r="L433" s="36" t="str">
        <f ca="1">IF(AND(
[1]SYNTHESE!$AQ432='[1]GRILLE COTATION'!$C$60,
[1]SYNTHESE!$AJ432&gt;'[1]GRILLE COTATION'!$G$60,
[1]SYNTHESE!$M432=[1]BIBLIOTHEQUE!$F$22),
[1]BIBLIOTHEQUE!$H$22*[1]SYNTHESE!$F432+[1]BIBLIOTHEQUE!$H$23*[1]SYNTHESE!$G432+[1]BIBLIOTHEQUE!$H$24*[1]SYNTHESE!$H432+[1]BIBLIOTHEQUE!$H$25*[1]SYNTHESE!$I432+[1]BIBLIOTHEQUE!$H$26*[1]SYNTHESE!$J432+[1]BIBLIOTHEQUE!$H$27*[1]SYNTHESE!$K432,
IF(AND(
[1]SYNTHESE!$AQ432='[1]GRILLE COTATION'!$C$60,
[1]SYNTHESE!$AJ432&gt;'[1]GRILLE COTATION'!$G$60,
[1]SYNTHESE!$M432=[1]BIBLIOTHEQUE!$F$15),
[1]BIBLIOTHEQUE!$H$15*[1]SYNTHESE!$F432+[1]BIBLIOTHEQUE!$H$16*[1]SYNTHESE!$G432+[1]BIBLIOTHEQUE!$H$17*[1]SYNTHESE!$H432+[1]BIBLIOTHEQUE!$H$18*[1]SYNTHESE!$I432+[1]BIBLIOTHEQUE!$H$19*[1]SYNTHESE!$J432+[1]BIBLIOTHEQUE!$H$20*[1]SYNTHESE!$K432+[1]BIBLIOTHEQUE!$H$21*[1]SYNTHESE!$L432,""))</f>
        <v/>
      </c>
      <c r="M433" s="35"/>
      <c r="N433" s="36" t="str">
        <f ca="1">IF(AND([1]SYNTHESE!$AR432='[1]GRILLE COTATION'!$C$72,[1]SYNTHESE!$AJ432&gt;'[1]GRILLE COTATION'!$G$72),[1]BIBLIOTHEQUE!$H$29*[1]SYNTHESE!$Q432/[1]SYNTHESE!$P432*1.2,"")</f>
        <v/>
      </c>
      <c r="O433" s="35"/>
      <c r="P433" s="35"/>
      <c r="Q433" s="36" t="str">
        <f ca="1">IF(AND([1]SYNTHESE!$AS432='[1]GRILLE COTATION'!$C$84,[1]SYNTHESE!$AJ432&gt;'[1]GRILLE COTATION'!$G$84),[1]BIBLIOTHEQUE!$H$32*[1]SYNTHESE!$Q432/[1]SYNTHESE!$P432,"")</f>
        <v/>
      </c>
      <c r="R433" s="35"/>
      <c r="S433" s="36" t="str">
        <f ca="1">IF(AND([1]SYNTHESE!$AT432='[1]GRILLE COTATION'!$C$97,[1]SYNTHESE!$AJ432&gt;'[1]GRILLE COTATION'!$G$97),[1]BIBLIOTHEQUE!$H$35*[1]SYNTHESE!$N432,"")</f>
        <v/>
      </c>
      <c r="T433" s="36" t="str">
        <f ca="1">IF(AND([1]SYNTHESE!$AU432='[1]GRILLE COTATION'!$C$109,[1]SYNTHESE!$AJ432&gt;'[1]GRILLE COTATION'!$G$109),[1]BIBLIOTHEQUE!$H$36*[1]SYNTHESE!$N432,"")</f>
        <v/>
      </c>
      <c r="U433" s="36" t="str">
        <f ca="1">IF(AND([1]SYNTHESE!$AV432='[1]GRILLE COTATION'!$C$121,[1]SYNTHESE!$AJ432&gt;'[1]GRILLE COTATION'!$G$121),[1]BIBLIOTHEQUE!$H$37*[1]SYNTHESE!$N432,"")</f>
        <v/>
      </c>
      <c r="V433" s="35"/>
      <c r="W433" s="36" t="str">
        <f ca="1">IF(AND([1]SYNTHESE!$AW432='[1]GRILLE COTATION'!$C$134,[1]SYNTHESE!$AJ432&gt;'[1]GRILLE COTATION'!$G$134),[1]BIBLIOTHEQUE!$H$40*[1]SYNTHESE!$P432*[1]SYNTHESE!$O432,"")</f>
        <v/>
      </c>
      <c r="X433" s="36"/>
      <c r="Y433" s="36" t="str">
        <f ca="1">IF(AND([1]SYNTHESE!$AX432='[1]GRILLE COTATION'!$C$146,[1]SYNTHESE!$AJ432&gt;'[1]GRILLE COTATION'!$G$146,[1]SYNTHESE!$P432&gt;=4),[1]BIBLIOTHEQUE!$H$42*[1]SYNTHESE!$O432,"")</f>
        <v/>
      </c>
      <c r="Z433" s="37"/>
    </row>
    <row r="434" spans="1:26" x14ac:dyDescent="0.25">
      <c r="A434" s="4">
        <v>629</v>
      </c>
      <c r="B434" s="34" t="str">
        <f ca="1">IF(AND([1]SYNTHESE!$AM433='[1]GRILLE COTATION'!$C$9,[1]SYNTHESE!$W433&gt;'[1]GRILLE COTATION'!$G$9),[1]BIBLIOTHEQUE!$H$3*[1]SYNTHESE!$N433,"")</f>
        <v/>
      </c>
      <c r="C434" s="35"/>
      <c r="D434" s="36" t="str">
        <f>IF(AND([1]SYNTHESE!$AK433='[1]GRILLE COTATION'!$F$42,[1]SYNTHESE!$AP433='[1]GRILLE COTATION'!$C$42),[1]BIBLIOTHEQUE!$H$6,"")</f>
        <v/>
      </c>
      <c r="E434" s="35"/>
      <c r="F434" s="36" t="str">
        <f>IF(AND([1]SYNTHESE!$AN433='[1]GRILLE COTATION'!$C$22,[1]SYNTHESE!$AK433=[1]PARAM!$B$2,[1]SYNTHESE!$AB433="CHAUDIERE  INDIV.",[1]SYNTHESE!$AA433="GAZ"),[1]BIBLIOTHEQUE!$H$8*[1]SYNTHESE!$N433,
IF(AND([1]SYNTHESE!$AN433='[1]GRILLE COTATION'!$C$22,[1]SYNTHESE!$AK433=[1]PARAM!$B$3,[1]SYNTHESE!$AB433="CHAUDIERE  INDIV.",[1]SYNTHESE!$AA433="GAZ"),[1]BIBLIOTHEQUE!$H$8*[1]SYNTHESE!$N433,
IF(AND([1]SYNTHESE!$AN433='[1]GRILLE COTATION'!$C$22,[1]SYNTHESE!$AK433=[1]PARAM!$B$4,[1]SYNTHESE!$AB433="CHAUDIERE  INDIV.",[1]SYNTHESE!$AA433="GAZ"),[1]BIBLIOTHEQUE!$H$8*[1]SYNTHESE!$N433,
IF(AND([1]SYNTHESE!$AN433='[1]GRILLE COTATION'!$C$22,[1]SYNTHESE!$AK433=[1]PARAM!$B$5,[1]SYNTHESE!$AB433="CHAUDIERE  INDIV.",[1]SYNTHESE!$AA433="GAZ"),[1]BIBLIOTHEQUE!$H$8*[1]SYNTHESE!$N433,""))))</f>
        <v/>
      </c>
      <c r="G434" s="36" t="str">
        <f>IF(AND([1]SYNTHESE!$AN433='[1]GRILLE COTATION'!$C$22,[1]SYNTHESE!$AK433='[1]GRILLE COTATION'!$F$22),[1]BIBLIOTHEQUE!$H$9*[1]SYNTHESE!$N433,"")</f>
        <v/>
      </c>
      <c r="H434" s="36" t="str">
        <f>IF(AND([1]SYNTHESE!$AO433='[1]GRILLE COTATION'!$C$35,[1]SYNTHESE!$AK433='[1]GRILLE COTATION'!$F$35),[1]BIBLIOTHEQUE!$H$10*[1]SYNTHESE!$N433,
IF([1]SYNTHESE!$AO433='[1]GRILLE COTATION'!$C$38,[1]BIBLIOTHEQUE!$H$10*[1]SYNTHESE!$N433,""))</f>
        <v/>
      </c>
      <c r="I434" s="35"/>
      <c r="J434" s="36" t="str">
        <f ca="1">IF(AND(I434="",AI434="",BI434="",CI434="",DI434="",EI434="",FI434="",GI434="",HI434="",II434="",[1]SYNTHESE!$AP433='[1]GRILLE COTATION'!$C$42,[1]SYNTHESE!$AJ433&gt;'[1]GRILLE COTATION'!$G$48,[1]SYNTHESE!$M433=[1]BIBLIOTHEQUE!$F$15),[1]BIBLIOTHEQUE!$H$13*[1]SYNTHESE!$Q433*1.5,
IF(AND(I434="",AI434="",BI434="",CI434="",DI434="",EI434="",FI434="",GI434="",HI434="",II434="",[1]SYNTHESE!$AP433='[1]GRILLE COTATION'!$C$42,[1]SYNTHESE!$AJ433&gt;'[1]GRILLE COTATION'!$G$48,[1]SYNTHESE!$M433=[1]BIBLIOTHEQUE!$F$22),[1]BIBLIOTHEQUE!$H$13*[1]SYNTHESE!$Q433,""))</f>
        <v/>
      </c>
      <c r="K434" s="35"/>
      <c r="L434" s="36" t="str">
        <f ca="1">IF(AND(
[1]SYNTHESE!$AQ433='[1]GRILLE COTATION'!$C$60,
[1]SYNTHESE!$AJ433&gt;'[1]GRILLE COTATION'!$G$60,
[1]SYNTHESE!$M433=[1]BIBLIOTHEQUE!$F$22),
[1]BIBLIOTHEQUE!$H$22*[1]SYNTHESE!$F433+[1]BIBLIOTHEQUE!$H$23*[1]SYNTHESE!$G433+[1]BIBLIOTHEQUE!$H$24*[1]SYNTHESE!$H433+[1]BIBLIOTHEQUE!$H$25*[1]SYNTHESE!$I433+[1]BIBLIOTHEQUE!$H$26*[1]SYNTHESE!$J433+[1]BIBLIOTHEQUE!$H$27*[1]SYNTHESE!$K433,
IF(AND(
[1]SYNTHESE!$AQ433='[1]GRILLE COTATION'!$C$60,
[1]SYNTHESE!$AJ433&gt;'[1]GRILLE COTATION'!$G$60,
[1]SYNTHESE!$M433=[1]BIBLIOTHEQUE!$F$15),
[1]BIBLIOTHEQUE!$H$15*[1]SYNTHESE!$F433+[1]BIBLIOTHEQUE!$H$16*[1]SYNTHESE!$G433+[1]BIBLIOTHEQUE!$H$17*[1]SYNTHESE!$H433+[1]BIBLIOTHEQUE!$H$18*[1]SYNTHESE!$I433+[1]BIBLIOTHEQUE!$H$19*[1]SYNTHESE!$J433+[1]BIBLIOTHEQUE!$H$20*[1]SYNTHESE!$K433+[1]BIBLIOTHEQUE!$H$21*[1]SYNTHESE!$L433,""))</f>
        <v/>
      </c>
      <c r="M434" s="35"/>
      <c r="N434" s="36" t="str">
        <f ca="1">IF(AND([1]SYNTHESE!$AR433='[1]GRILLE COTATION'!$C$72,[1]SYNTHESE!$AJ433&gt;'[1]GRILLE COTATION'!$G$72),[1]BIBLIOTHEQUE!$H$29*[1]SYNTHESE!$Q433/[1]SYNTHESE!$P433*1.2,"")</f>
        <v/>
      </c>
      <c r="O434" s="35"/>
      <c r="P434" s="35"/>
      <c r="Q434" s="36" t="str">
        <f ca="1">IF(AND([1]SYNTHESE!$AS433='[1]GRILLE COTATION'!$C$84,[1]SYNTHESE!$AJ433&gt;'[1]GRILLE COTATION'!$G$84),[1]BIBLIOTHEQUE!$H$32*[1]SYNTHESE!$Q433/[1]SYNTHESE!$P433,"")</f>
        <v/>
      </c>
      <c r="R434" s="35"/>
      <c r="S434" s="36" t="str">
        <f ca="1">IF(AND([1]SYNTHESE!$AT433='[1]GRILLE COTATION'!$C$97,[1]SYNTHESE!$AJ433&gt;'[1]GRILLE COTATION'!$G$97),[1]BIBLIOTHEQUE!$H$35*[1]SYNTHESE!$N433,"")</f>
        <v/>
      </c>
      <c r="T434" s="36" t="str">
        <f ca="1">IF(AND([1]SYNTHESE!$AU433='[1]GRILLE COTATION'!$C$109,[1]SYNTHESE!$AJ433&gt;'[1]GRILLE COTATION'!$G$109),[1]BIBLIOTHEQUE!$H$36*[1]SYNTHESE!$N433,"")</f>
        <v/>
      </c>
      <c r="U434" s="36" t="str">
        <f ca="1">IF(AND([1]SYNTHESE!$AV433='[1]GRILLE COTATION'!$C$121,[1]SYNTHESE!$AJ433&gt;'[1]GRILLE COTATION'!$G$121),[1]BIBLIOTHEQUE!$H$37*[1]SYNTHESE!$N433,"")</f>
        <v/>
      </c>
      <c r="V434" s="35"/>
      <c r="W434" s="36" t="str">
        <f ca="1">IF(AND([1]SYNTHESE!$AW433='[1]GRILLE COTATION'!$C$134,[1]SYNTHESE!$AJ433&gt;'[1]GRILLE COTATION'!$G$134),[1]BIBLIOTHEQUE!$H$40*[1]SYNTHESE!$P433*[1]SYNTHESE!$O433,"")</f>
        <v/>
      </c>
      <c r="X434" s="36"/>
      <c r="Y434" s="36" t="str">
        <f ca="1">IF(AND([1]SYNTHESE!$AX433='[1]GRILLE COTATION'!$C$146,[1]SYNTHESE!$AJ433&gt;'[1]GRILLE COTATION'!$G$146,[1]SYNTHESE!$P433&gt;=4),[1]BIBLIOTHEQUE!$H$42*[1]SYNTHESE!$O433,"")</f>
        <v/>
      </c>
      <c r="Z434" s="37"/>
    </row>
    <row r="435" spans="1:26" x14ac:dyDescent="0.25">
      <c r="A435" s="4">
        <v>630</v>
      </c>
      <c r="B435" s="34" t="str">
        <f ca="1">IF(AND([1]SYNTHESE!$AM434='[1]GRILLE COTATION'!$C$9,[1]SYNTHESE!$W434&gt;'[1]GRILLE COTATION'!$G$9),[1]BIBLIOTHEQUE!$H$3*[1]SYNTHESE!$N434,"")</f>
        <v/>
      </c>
      <c r="C435" s="35"/>
      <c r="D435" s="36" t="str">
        <f>IF(AND([1]SYNTHESE!$AK434='[1]GRILLE COTATION'!$F$42,[1]SYNTHESE!$AP434='[1]GRILLE COTATION'!$C$42),[1]BIBLIOTHEQUE!$H$6,"")</f>
        <v/>
      </c>
      <c r="E435" s="35"/>
      <c r="F435" s="36" t="str">
        <f>IF(AND([1]SYNTHESE!$AN434='[1]GRILLE COTATION'!$C$22,[1]SYNTHESE!$AK434=[1]PARAM!$B$2,[1]SYNTHESE!$AB434="CHAUDIERE  INDIV.",[1]SYNTHESE!$AA434="GAZ"),[1]BIBLIOTHEQUE!$H$8*[1]SYNTHESE!$N434,
IF(AND([1]SYNTHESE!$AN434='[1]GRILLE COTATION'!$C$22,[1]SYNTHESE!$AK434=[1]PARAM!$B$3,[1]SYNTHESE!$AB434="CHAUDIERE  INDIV.",[1]SYNTHESE!$AA434="GAZ"),[1]BIBLIOTHEQUE!$H$8*[1]SYNTHESE!$N434,
IF(AND([1]SYNTHESE!$AN434='[1]GRILLE COTATION'!$C$22,[1]SYNTHESE!$AK434=[1]PARAM!$B$4,[1]SYNTHESE!$AB434="CHAUDIERE  INDIV.",[1]SYNTHESE!$AA434="GAZ"),[1]BIBLIOTHEQUE!$H$8*[1]SYNTHESE!$N434,
IF(AND([1]SYNTHESE!$AN434='[1]GRILLE COTATION'!$C$22,[1]SYNTHESE!$AK434=[1]PARAM!$B$5,[1]SYNTHESE!$AB434="CHAUDIERE  INDIV.",[1]SYNTHESE!$AA434="GAZ"),[1]BIBLIOTHEQUE!$H$8*[1]SYNTHESE!$N434,""))))</f>
        <v/>
      </c>
      <c r="G435" s="36" t="str">
        <f>IF(AND([1]SYNTHESE!$AN434='[1]GRILLE COTATION'!$C$22,[1]SYNTHESE!$AK434='[1]GRILLE COTATION'!$F$22),[1]BIBLIOTHEQUE!$H$9*[1]SYNTHESE!$N434,"")</f>
        <v/>
      </c>
      <c r="H435" s="36" t="str">
        <f>IF(AND([1]SYNTHESE!$AO434='[1]GRILLE COTATION'!$C$35,[1]SYNTHESE!$AK434='[1]GRILLE COTATION'!$F$35),[1]BIBLIOTHEQUE!$H$10*[1]SYNTHESE!$N434,
IF([1]SYNTHESE!$AO434='[1]GRILLE COTATION'!$C$38,[1]BIBLIOTHEQUE!$H$10*[1]SYNTHESE!$N434,""))</f>
        <v/>
      </c>
      <c r="I435" s="35"/>
      <c r="J435" s="36" t="str">
        <f ca="1">IF(AND(I435="",AI435="",BI435="",CI435="",DI435="",EI435="",FI435="",GI435="",HI435="",II435="",[1]SYNTHESE!$AP434='[1]GRILLE COTATION'!$C$42,[1]SYNTHESE!$AJ434&gt;'[1]GRILLE COTATION'!$G$48,[1]SYNTHESE!$M434=[1]BIBLIOTHEQUE!$F$15),[1]BIBLIOTHEQUE!$H$13*[1]SYNTHESE!$Q434*1.5,
IF(AND(I435="",AI435="",BI435="",CI435="",DI435="",EI435="",FI435="",GI435="",HI435="",II435="",[1]SYNTHESE!$AP434='[1]GRILLE COTATION'!$C$42,[1]SYNTHESE!$AJ434&gt;'[1]GRILLE COTATION'!$G$48,[1]SYNTHESE!$M434=[1]BIBLIOTHEQUE!$F$22),[1]BIBLIOTHEQUE!$H$13*[1]SYNTHESE!$Q434,""))</f>
        <v/>
      </c>
      <c r="K435" s="35"/>
      <c r="L435" s="36" t="str">
        <f ca="1">IF(AND(
[1]SYNTHESE!$AQ434='[1]GRILLE COTATION'!$C$60,
[1]SYNTHESE!$AJ434&gt;'[1]GRILLE COTATION'!$G$60,
[1]SYNTHESE!$M434=[1]BIBLIOTHEQUE!$F$22),
[1]BIBLIOTHEQUE!$H$22*[1]SYNTHESE!$F434+[1]BIBLIOTHEQUE!$H$23*[1]SYNTHESE!$G434+[1]BIBLIOTHEQUE!$H$24*[1]SYNTHESE!$H434+[1]BIBLIOTHEQUE!$H$25*[1]SYNTHESE!$I434+[1]BIBLIOTHEQUE!$H$26*[1]SYNTHESE!$J434+[1]BIBLIOTHEQUE!$H$27*[1]SYNTHESE!$K434,
IF(AND(
[1]SYNTHESE!$AQ434='[1]GRILLE COTATION'!$C$60,
[1]SYNTHESE!$AJ434&gt;'[1]GRILLE COTATION'!$G$60,
[1]SYNTHESE!$M434=[1]BIBLIOTHEQUE!$F$15),
[1]BIBLIOTHEQUE!$H$15*[1]SYNTHESE!$F434+[1]BIBLIOTHEQUE!$H$16*[1]SYNTHESE!$G434+[1]BIBLIOTHEQUE!$H$17*[1]SYNTHESE!$H434+[1]BIBLIOTHEQUE!$H$18*[1]SYNTHESE!$I434+[1]BIBLIOTHEQUE!$H$19*[1]SYNTHESE!$J434+[1]BIBLIOTHEQUE!$H$20*[1]SYNTHESE!$K434+[1]BIBLIOTHEQUE!$H$21*[1]SYNTHESE!$L434,""))</f>
        <v/>
      </c>
      <c r="M435" s="35"/>
      <c r="N435" s="36" t="str">
        <f ca="1">IF(AND([1]SYNTHESE!$AR434='[1]GRILLE COTATION'!$C$72,[1]SYNTHESE!$AJ434&gt;'[1]GRILLE COTATION'!$G$72),[1]BIBLIOTHEQUE!$H$29*[1]SYNTHESE!$Q434/[1]SYNTHESE!$P434*1.2,"")</f>
        <v/>
      </c>
      <c r="O435" s="35"/>
      <c r="P435" s="35"/>
      <c r="Q435" s="36" t="str">
        <f ca="1">IF(AND([1]SYNTHESE!$AS434='[1]GRILLE COTATION'!$C$84,[1]SYNTHESE!$AJ434&gt;'[1]GRILLE COTATION'!$G$84),[1]BIBLIOTHEQUE!$H$32*[1]SYNTHESE!$Q434/[1]SYNTHESE!$P434,"")</f>
        <v/>
      </c>
      <c r="R435" s="35"/>
      <c r="S435" s="36" t="str">
        <f ca="1">IF(AND([1]SYNTHESE!$AT434='[1]GRILLE COTATION'!$C$97,[1]SYNTHESE!$AJ434&gt;'[1]GRILLE COTATION'!$G$97),[1]BIBLIOTHEQUE!$H$35*[1]SYNTHESE!$N434,"")</f>
        <v/>
      </c>
      <c r="T435" s="36" t="str">
        <f ca="1">IF(AND([1]SYNTHESE!$AU434='[1]GRILLE COTATION'!$C$109,[1]SYNTHESE!$AJ434&gt;'[1]GRILLE COTATION'!$G$109),[1]BIBLIOTHEQUE!$H$36*[1]SYNTHESE!$N434,"")</f>
        <v/>
      </c>
      <c r="U435" s="36" t="str">
        <f ca="1">IF(AND([1]SYNTHESE!$AV434='[1]GRILLE COTATION'!$C$121,[1]SYNTHESE!$AJ434&gt;'[1]GRILLE COTATION'!$G$121),[1]BIBLIOTHEQUE!$H$37*[1]SYNTHESE!$N434,"")</f>
        <v/>
      </c>
      <c r="V435" s="35"/>
      <c r="W435" s="36" t="str">
        <f ca="1">IF(AND([1]SYNTHESE!$AW434='[1]GRILLE COTATION'!$C$134,[1]SYNTHESE!$AJ434&gt;'[1]GRILLE COTATION'!$G$134),[1]BIBLIOTHEQUE!$H$40*[1]SYNTHESE!$P434*[1]SYNTHESE!$O434,"")</f>
        <v/>
      </c>
      <c r="X435" s="36"/>
      <c r="Y435" s="36" t="str">
        <f ca="1">IF(AND([1]SYNTHESE!$AX434='[1]GRILLE COTATION'!$C$146,[1]SYNTHESE!$AJ434&gt;'[1]GRILLE COTATION'!$G$146,[1]SYNTHESE!$P434&gt;=4),[1]BIBLIOTHEQUE!$H$42*[1]SYNTHESE!$O434,"")</f>
        <v/>
      </c>
      <c r="Z435" s="37"/>
    </row>
    <row r="436" spans="1:26" x14ac:dyDescent="0.25">
      <c r="A436" s="4">
        <v>631</v>
      </c>
      <c r="B436" s="34" t="str">
        <f ca="1">IF(AND([1]SYNTHESE!$AM435='[1]GRILLE COTATION'!$C$9,[1]SYNTHESE!$W435&gt;'[1]GRILLE COTATION'!$G$9),[1]BIBLIOTHEQUE!$H$3*[1]SYNTHESE!$N435,"")</f>
        <v/>
      </c>
      <c r="C436" s="35"/>
      <c r="D436" s="36" t="str">
        <f>IF(AND([1]SYNTHESE!$AK435='[1]GRILLE COTATION'!$F$42,[1]SYNTHESE!$AP435='[1]GRILLE COTATION'!$C$42),[1]BIBLIOTHEQUE!$H$6,"")</f>
        <v/>
      </c>
      <c r="E436" s="35"/>
      <c r="F436" s="36" t="str">
        <f>IF(AND([1]SYNTHESE!$AN435='[1]GRILLE COTATION'!$C$22,[1]SYNTHESE!$AK435=[1]PARAM!$B$2,[1]SYNTHESE!$AB435="CHAUDIERE  INDIV.",[1]SYNTHESE!$AA435="GAZ"),[1]BIBLIOTHEQUE!$H$8*[1]SYNTHESE!$N435,
IF(AND([1]SYNTHESE!$AN435='[1]GRILLE COTATION'!$C$22,[1]SYNTHESE!$AK435=[1]PARAM!$B$3,[1]SYNTHESE!$AB435="CHAUDIERE  INDIV.",[1]SYNTHESE!$AA435="GAZ"),[1]BIBLIOTHEQUE!$H$8*[1]SYNTHESE!$N435,
IF(AND([1]SYNTHESE!$AN435='[1]GRILLE COTATION'!$C$22,[1]SYNTHESE!$AK435=[1]PARAM!$B$4,[1]SYNTHESE!$AB435="CHAUDIERE  INDIV.",[1]SYNTHESE!$AA435="GAZ"),[1]BIBLIOTHEQUE!$H$8*[1]SYNTHESE!$N435,
IF(AND([1]SYNTHESE!$AN435='[1]GRILLE COTATION'!$C$22,[1]SYNTHESE!$AK435=[1]PARAM!$B$5,[1]SYNTHESE!$AB435="CHAUDIERE  INDIV.",[1]SYNTHESE!$AA435="GAZ"),[1]BIBLIOTHEQUE!$H$8*[1]SYNTHESE!$N435,""))))</f>
        <v/>
      </c>
      <c r="G436" s="36" t="str">
        <f>IF(AND([1]SYNTHESE!$AN435='[1]GRILLE COTATION'!$C$22,[1]SYNTHESE!$AK435='[1]GRILLE COTATION'!$F$22),[1]BIBLIOTHEQUE!$H$9*[1]SYNTHESE!$N435,"")</f>
        <v/>
      </c>
      <c r="H436" s="36" t="str">
        <f>IF(AND([1]SYNTHESE!$AO435='[1]GRILLE COTATION'!$C$35,[1]SYNTHESE!$AK435='[1]GRILLE COTATION'!$F$35),[1]BIBLIOTHEQUE!$H$10*[1]SYNTHESE!$N435,
IF([1]SYNTHESE!$AO435='[1]GRILLE COTATION'!$C$38,[1]BIBLIOTHEQUE!$H$10*[1]SYNTHESE!$N435,""))</f>
        <v/>
      </c>
      <c r="I436" s="35"/>
      <c r="J436" s="36" t="str">
        <f ca="1">IF(AND(I436="",AI436="",BI436="",CI436="",DI436="",EI436="",FI436="",GI436="",HI436="",II436="",[1]SYNTHESE!$AP435='[1]GRILLE COTATION'!$C$42,[1]SYNTHESE!$AJ435&gt;'[1]GRILLE COTATION'!$G$48,[1]SYNTHESE!$M435=[1]BIBLIOTHEQUE!$F$15),[1]BIBLIOTHEQUE!$H$13*[1]SYNTHESE!$Q435*1.5,
IF(AND(I436="",AI436="",BI436="",CI436="",DI436="",EI436="",FI436="",GI436="",HI436="",II436="",[1]SYNTHESE!$AP435='[1]GRILLE COTATION'!$C$42,[1]SYNTHESE!$AJ435&gt;'[1]GRILLE COTATION'!$G$48,[1]SYNTHESE!$M435=[1]BIBLIOTHEQUE!$F$22),[1]BIBLIOTHEQUE!$H$13*[1]SYNTHESE!$Q435,""))</f>
        <v/>
      </c>
      <c r="K436" s="35"/>
      <c r="L436" s="36" t="str">
        <f ca="1">IF(AND(
[1]SYNTHESE!$AQ435='[1]GRILLE COTATION'!$C$60,
[1]SYNTHESE!$AJ435&gt;'[1]GRILLE COTATION'!$G$60,
[1]SYNTHESE!$M435=[1]BIBLIOTHEQUE!$F$22),
[1]BIBLIOTHEQUE!$H$22*[1]SYNTHESE!$F435+[1]BIBLIOTHEQUE!$H$23*[1]SYNTHESE!$G435+[1]BIBLIOTHEQUE!$H$24*[1]SYNTHESE!$H435+[1]BIBLIOTHEQUE!$H$25*[1]SYNTHESE!$I435+[1]BIBLIOTHEQUE!$H$26*[1]SYNTHESE!$J435+[1]BIBLIOTHEQUE!$H$27*[1]SYNTHESE!$K435,
IF(AND(
[1]SYNTHESE!$AQ435='[1]GRILLE COTATION'!$C$60,
[1]SYNTHESE!$AJ435&gt;'[1]GRILLE COTATION'!$G$60,
[1]SYNTHESE!$M435=[1]BIBLIOTHEQUE!$F$15),
[1]BIBLIOTHEQUE!$H$15*[1]SYNTHESE!$F435+[1]BIBLIOTHEQUE!$H$16*[1]SYNTHESE!$G435+[1]BIBLIOTHEQUE!$H$17*[1]SYNTHESE!$H435+[1]BIBLIOTHEQUE!$H$18*[1]SYNTHESE!$I435+[1]BIBLIOTHEQUE!$H$19*[1]SYNTHESE!$J435+[1]BIBLIOTHEQUE!$H$20*[1]SYNTHESE!$K435+[1]BIBLIOTHEQUE!$H$21*[1]SYNTHESE!$L435,""))</f>
        <v/>
      </c>
      <c r="M436" s="35"/>
      <c r="N436" s="36" t="str">
        <f ca="1">IF(AND([1]SYNTHESE!$AR435='[1]GRILLE COTATION'!$C$72,[1]SYNTHESE!$AJ435&gt;'[1]GRILLE COTATION'!$G$72),[1]BIBLIOTHEQUE!$H$29*[1]SYNTHESE!$Q435/[1]SYNTHESE!$P435*1.2,"")</f>
        <v/>
      </c>
      <c r="O436" s="35"/>
      <c r="P436" s="35"/>
      <c r="Q436" s="36" t="str">
        <f ca="1">IF(AND([1]SYNTHESE!$AS435='[1]GRILLE COTATION'!$C$84,[1]SYNTHESE!$AJ435&gt;'[1]GRILLE COTATION'!$G$84),[1]BIBLIOTHEQUE!$H$32*[1]SYNTHESE!$Q435/[1]SYNTHESE!$P435,"")</f>
        <v/>
      </c>
      <c r="R436" s="35"/>
      <c r="S436" s="36" t="str">
        <f ca="1">IF(AND([1]SYNTHESE!$AT435='[1]GRILLE COTATION'!$C$97,[1]SYNTHESE!$AJ435&gt;'[1]GRILLE COTATION'!$G$97),[1]BIBLIOTHEQUE!$H$35*[1]SYNTHESE!$N435,"")</f>
        <v/>
      </c>
      <c r="T436" s="36" t="str">
        <f ca="1">IF(AND([1]SYNTHESE!$AU435='[1]GRILLE COTATION'!$C$109,[1]SYNTHESE!$AJ435&gt;'[1]GRILLE COTATION'!$G$109),[1]BIBLIOTHEQUE!$H$36*[1]SYNTHESE!$N435,"")</f>
        <v/>
      </c>
      <c r="U436" s="36" t="str">
        <f ca="1">IF(AND([1]SYNTHESE!$AV435='[1]GRILLE COTATION'!$C$121,[1]SYNTHESE!$AJ435&gt;'[1]GRILLE COTATION'!$G$121),[1]BIBLIOTHEQUE!$H$37*[1]SYNTHESE!$N435,"")</f>
        <v/>
      </c>
      <c r="V436" s="35"/>
      <c r="W436" s="36" t="str">
        <f ca="1">IF(AND([1]SYNTHESE!$AW435='[1]GRILLE COTATION'!$C$134,[1]SYNTHESE!$AJ435&gt;'[1]GRILLE COTATION'!$G$134),[1]BIBLIOTHEQUE!$H$40*[1]SYNTHESE!$P435*[1]SYNTHESE!$O435,"")</f>
        <v/>
      </c>
      <c r="X436" s="36"/>
      <c r="Y436" s="36" t="str">
        <f ca="1">IF(AND([1]SYNTHESE!$AX435='[1]GRILLE COTATION'!$C$146,[1]SYNTHESE!$AJ435&gt;'[1]GRILLE COTATION'!$G$146,[1]SYNTHESE!$P435&gt;=4),[1]BIBLIOTHEQUE!$H$42*[1]SYNTHESE!$O435,"")</f>
        <v/>
      </c>
      <c r="Z436" s="37"/>
    </row>
    <row r="437" spans="1:26" x14ac:dyDescent="0.25">
      <c r="A437" s="4">
        <v>632</v>
      </c>
      <c r="B437" s="34" t="str">
        <f ca="1">IF(AND([1]SYNTHESE!$AM436='[1]GRILLE COTATION'!$C$9,[1]SYNTHESE!$W436&gt;'[1]GRILLE COTATION'!$G$9),[1]BIBLIOTHEQUE!$H$3*[1]SYNTHESE!$N436,"")</f>
        <v/>
      </c>
      <c r="C437" s="35"/>
      <c r="D437" s="36" t="str">
        <f>IF(AND([1]SYNTHESE!$AK436='[1]GRILLE COTATION'!$F$42,[1]SYNTHESE!$AP436='[1]GRILLE COTATION'!$C$42),[1]BIBLIOTHEQUE!$H$6,"")</f>
        <v/>
      </c>
      <c r="E437" s="35"/>
      <c r="F437" s="36" t="str">
        <f>IF(AND([1]SYNTHESE!$AN436='[1]GRILLE COTATION'!$C$22,[1]SYNTHESE!$AK436=[1]PARAM!$B$2,[1]SYNTHESE!$AB436="CHAUDIERE  INDIV.",[1]SYNTHESE!$AA436="GAZ"),[1]BIBLIOTHEQUE!$H$8*[1]SYNTHESE!$N436,
IF(AND([1]SYNTHESE!$AN436='[1]GRILLE COTATION'!$C$22,[1]SYNTHESE!$AK436=[1]PARAM!$B$3,[1]SYNTHESE!$AB436="CHAUDIERE  INDIV.",[1]SYNTHESE!$AA436="GAZ"),[1]BIBLIOTHEQUE!$H$8*[1]SYNTHESE!$N436,
IF(AND([1]SYNTHESE!$AN436='[1]GRILLE COTATION'!$C$22,[1]SYNTHESE!$AK436=[1]PARAM!$B$4,[1]SYNTHESE!$AB436="CHAUDIERE  INDIV.",[1]SYNTHESE!$AA436="GAZ"),[1]BIBLIOTHEQUE!$H$8*[1]SYNTHESE!$N436,
IF(AND([1]SYNTHESE!$AN436='[1]GRILLE COTATION'!$C$22,[1]SYNTHESE!$AK436=[1]PARAM!$B$5,[1]SYNTHESE!$AB436="CHAUDIERE  INDIV.",[1]SYNTHESE!$AA436="GAZ"),[1]BIBLIOTHEQUE!$H$8*[1]SYNTHESE!$N436,""))))</f>
        <v/>
      </c>
      <c r="G437" s="36" t="str">
        <f>IF(AND([1]SYNTHESE!$AN436='[1]GRILLE COTATION'!$C$22,[1]SYNTHESE!$AK436='[1]GRILLE COTATION'!$F$22),[1]BIBLIOTHEQUE!$H$9*[1]SYNTHESE!$N436,"")</f>
        <v/>
      </c>
      <c r="H437" s="36" t="str">
        <f>IF(AND([1]SYNTHESE!$AO436='[1]GRILLE COTATION'!$C$35,[1]SYNTHESE!$AK436='[1]GRILLE COTATION'!$F$35),[1]BIBLIOTHEQUE!$H$10*[1]SYNTHESE!$N436,
IF([1]SYNTHESE!$AO436='[1]GRILLE COTATION'!$C$38,[1]BIBLIOTHEQUE!$H$10*[1]SYNTHESE!$N436,""))</f>
        <v/>
      </c>
      <c r="I437" s="35"/>
      <c r="J437" s="36" t="str">
        <f ca="1">IF(AND(I437="",AI437="",BI437="",CI437="",DI437="",EI437="",FI437="",GI437="",HI437="",II437="",[1]SYNTHESE!$AP436='[1]GRILLE COTATION'!$C$42,[1]SYNTHESE!$AJ436&gt;'[1]GRILLE COTATION'!$G$48,[1]SYNTHESE!$M436=[1]BIBLIOTHEQUE!$F$15),[1]BIBLIOTHEQUE!$H$13*[1]SYNTHESE!$Q436*1.5,
IF(AND(I437="",AI437="",BI437="",CI437="",DI437="",EI437="",FI437="",GI437="",HI437="",II437="",[1]SYNTHESE!$AP436='[1]GRILLE COTATION'!$C$42,[1]SYNTHESE!$AJ436&gt;'[1]GRILLE COTATION'!$G$48,[1]SYNTHESE!$M436=[1]BIBLIOTHEQUE!$F$22),[1]BIBLIOTHEQUE!$H$13*[1]SYNTHESE!$Q436,""))</f>
        <v/>
      </c>
      <c r="K437" s="35"/>
      <c r="L437" s="36" t="str">
        <f ca="1">IF(AND(
[1]SYNTHESE!$AQ436='[1]GRILLE COTATION'!$C$60,
[1]SYNTHESE!$AJ436&gt;'[1]GRILLE COTATION'!$G$60,
[1]SYNTHESE!$M436=[1]BIBLIOTHEQUE!$F$22),
[1]BIBLIOTHEQUE!$H$22*[1]SYNTHESE!$F436+[1]BIBLIOTHEQUE!$H$23*[1]SYNTHESE!$G436+[1]BIBLIOTHEQUE!$H$24*[1]SYNTHESE!$H436+[1]BIBLIOTHEQUE!$H$25*[1]SYNTHESE!$I436+[1]BIBLIOTHEQUE!$H$26*[1]SYNTHESE!$J436+[1]BIBLIOTHEQUE!$H$27*[1]SYNTHESE!$K436,
IF(AND(
[1]SYNTHESE!$AQ436='[1]GRILLE COTATION'!$C$60,
[1]SYNTHESE!$AJ436&gt;'[1]GRILLE COTATION'!$G$60,
[1]SYNTHESE!$M436=[1]BIBLIOTHEQUE!$F$15),
[1]BIBLIOTHEQUE!$H$15*[1]SYNTHESE!$F436+[1]BIBLIOTHEQUE!$H$16*[1]SYNTHESE!$G436+[1]BIBLIOTHEQUE!$H$17*[1]SYNTHESE!$H436+[1]BIBLIOTHEQUE!$H$18*[1]SYNTHESE!$I436+[1]BIBLIOTHEQUE!$H$19*[1]SYNTHESE!$J436+[1]BIBLIOTHEQUE!$H$20*[1]SYNTHESE!$K436+[1]BIBLIOTHEQUE!$H$21*[1]SYNTHESE!$L436,""))</f>
        <v/>
      </c>
      <c r="M437" s="35"/>
      <c r="N437" s="36" t="str">
        <f ca="1">IF(AND([1]SYNTHESE!$AR436='[1]GRILLE COTATION'!$C$72,[1]SYNTHESE!$AJ436&gt;'[1]GRILLE COTATION'!$G$72),[1]BIBLIOTHEQUE!$H$29*[1]SYNTHESE!$Q436/[1]SYNTHESE!$P436*1.2,"")</f>
        <v/>
      </c>
      <c r="O437" s="35"/>
      <c r="P437" s="35"/>
      <c r="Q437" s="36" t="str">
        <f ca="1">IF(AND([1]SYNTHESE!$AS436='[1]GRILLE COTATION'!$C$84,[1]SYNTHESE!$AJ436&gt;'[1]GRILLE COTATION'!$G$84),[1]BIBLIOTHEQUE!$H$32*[1]SYNTHESE!$Q436/[1]SYNTHESE!$P436,"")</f>
        <v/>
      </c>
      <c r="R437" s="35"/>
      <c r="S437" s="36" t="str">
        <f ca="1">IF(AND([1]SYNTHESE!$AT436='[1]GRILLE COTATION'!$C$97,[1]SYNTHESE!$AJ436&gt;'[1]GRILLE COTATION'!$G$97),[1]BIBLIOTHEQUE!$H$35*[1]SYNTHESE!$N436,"")</f>
        <v/>
      </c>
      <c r="T437" s="36" t="str">
        <f ca="1">IF(AND([1]SYNTHESE!$AU436='[1]GRILLE COTATION'!$C$109,[1]SYNTHESE!$AJ436&gt;'[1]GRILLE COTATION'!$G$109),[1]BIBLIOTHEQUE!$H$36*[1]SYNTHESE!$N436,"")</f>
        <v/>
      </c>
      <c r="U437" s="36" t="str">
        <f ca="1">IF(AND([1]SYNTHESE!$AV436='[1]GRILLE COTATION'!$C$121,[1]SYNTHESE!$AJ436&gt;'[1]GRILLE COTATION'!$G$121),[1]BIBLIOTHEQUE!$H$37*[1]SYNTHESE!$N436,"")</f>
        <v/>
      </c>
      <c r="V437" s="35"/>
      <c r="W437" s="36" t="str">
        <f ca="1">IF(AND([1]SYNTHESE!$AW436='[1]GRILLE COTATION'!$C$134,[1]SYNTHESE!$AJ436&gt;'[1]GRILLE COTATION'!$G$134),[1]BIBLIOTHEQUE!$H$40*[1]SYNTHESE!$P436*[1]SYNTHESE!$O436,"")</f>
        <v/>
      </c>
      <c r="X437" s="36"/>
      <c r="Y437" s="36" t="str">
        <f ca="1">IF(AND([1]SYNTHESE!$AX436='[1]GRILLE COTATION'!$C$146,[1]SYNTHESE!$AJ436&gt;'[1]GRILLE COTATION'!$G$146,[1]SYNTHESE!$P436&gt;=4),[1]BIBLIOTHEQUE!$H$42*[1]SYNTHESE!$O436,"")</f>
        <v/>
      </c>
      <c r="Z437" s="37"/>
    </row>
    <row r="438" spans="1:26" x14ac:dyDescent="0.25">
      <c r="A438" s="4">
        <v>633</v>
      </c>
      <c r="B438" s="34" t="str">
        <f ca="1">IF(AND([1]SYNTHESE!$AM437='[1]GRILLE COTATION'!$C$9,[1]SYNTHESE!$W437&gt;'[1]GRILLE COTATION'!$G$9),[1]BIBLIOTHEQUE!$H$3*[1]SYNTHESE!$N437,"")</f>
        <v/>
      </c>
      <c r="C438" s="35"/>
      <c r="D438" s="36" t="str">
        <f>IF(AND([1]SYNTHESE!$AK437='[1]GRILLE COTATION'!$F$42,[1]SYNTHESE!$AP437='[1]GRILLE COTATION'!$C$42),[1]BIBLIOTHEQUE!$H$6,"")</f>
        <v/>
      </c>
      <c r="E438" s="35"/>
      <c r="F438" s="36" t="str">
        <f>IF(AND([1]SYNTHESE!$AN437='[1]GRILLE COTATION'!$C$22,[1]SYNTHESE!$AK437=[1]PARAM!$B$2,[1]SYNTHESE!$AB437="CHAUDIERE  INDIV.",[1]SYNTHESE!$AA437="GAZ"),[1]BIBLIOTHEQUE!$H$8*[1]SYNTHESE!$N437,
IF(AND([1]SYNTHESE!$AN437='[1]GRILLE COTATION'!$C$22,[1]SYNTHESE!$AK437=[1]PARAM!$B$3,[1]SYNTHESE!$AB437="CHAUDIERE  INDIV.",[1]SYNTHESE!$AA437="GAZ"),[1]BIBLIOTHEQUE!$H$8*[1]SYNTHESE!$N437,
IF(AND([1]SYNTHESE!$AN437='[1]GRILLE COTATION'!$C$22,[1]SYNTHESE!$AK437=[1]PARAM!$B$4,[1]SYNTHESE!$AB437="CHAUDIERE  INDIV.",[1]SYNTHESE!$AA437="GAZ"),[1]BIBLIOTHEQUE!$H$8*[1]SYNTHESE!$N437,
IF(AND([1]SYNTHESE!$AN437='[1]GRILLE COTATION'!$C$22,[1]SYNTHESE!$AK437=[1]PARAM!$B$5,[1]SYNTHESE!$AB437="CHAUDIERE  INDIV.",[1]SYNTHESE!$AA437="GAZ"),[1]BIBLIOTHEQUE!$H$8*[1]SYNTHESE!$N437,""))))</f>
        <v/>
      </c>
      <c r="G438" s="36" t="str">
        <f>IF(AND([1]SYNTHESE!$AN437='[1]GRILLE COTATION'!$C$22,[1]SYNTHESE!$AK437='[1]GRILLE COTATION'!$F$22),[1]BIBLIOTHEQUE!$H$9*[1]SYNTHESE!$N437,"")</f>
        <v/>
      </c>
      <c r="H438" s="36" t="str">
        <f>IF(AND([1]SYNTHESE!$AO437='[1]GRILLE COTATION'!$C$35,[1]SYNTHESE!$AK437='[1]GRILLE COTATION'!$F$35),[1]BIBLIOTHEQUE!$H$10*[1]SYNTHESE!$N437,
IF([1]SYNTHESE!$AO437='[1]GRILLE COTATION'!$C$38,[1]BIBLIOTHEQUE!$H$10*[1]SYNTHESE!$N437,""))</f>
        <v/>
      </c>
      <c r="I438" s="35"/>
      <c r="J438" s="36" t="str">
        <f ca="1">IF(AND(I438="",AI438="",BI438="",CI438="",DI438="",EI438="",FI438="",GI438="",HI438="",II438="",[1]SYNTHESE!$AP437='[1]GRILLE COTATION'!$C$42,[1]SYNTHESE!$AJ437&gt;'[1]GRILLE COTATION'!$G$48,[1]SYNTHESE!$M437=[1]BIBLIOTHEQUE!$F$15),[1]BIBLIOTHEQUE!$H$13*[1]SYNTHESE!$Q437*1.5,
IF(AND(I438="",AI438="",BI438="",CI438="",DI438="",EI438="",FI438="",GI438="",HI438="",II438="",[1]SYNTHESE!$AP437='[1]GRILLE COTATION'!$C$42,[1]SYNTHESE!$AJ437&gt;'[1]GRILLE COTATION'!$G$48,[1]SYNTHESE!$M437=[1]BIBLIOTHEQUE!$F$22),[1]BIBLIOTHEQUE!$H$13*[1]SYNTHESE!$Q437,""))</f>
        <v/>
      </c>
      <c r="K438" s="35"/>
      <c r="L438" s="36" t="str">
        <f ca="1">IF(AND(
[1]SYNTHESE!$AQ437='[1]GRILLE COTATION'!$C$60,
[1]SYNTHESE!$AJ437&gt;'[1]GRILLE COTATION'!$G$60,
[1]SYNTHESE!$M437=[1]BIBLIOTHEQUE!$F$22),
[1]BIBLIOTHEQUE!$H$22*[1]SYNTHESE!$F437+[1]BIBLIOTHEQUE!$H$23*[1]SYNTHESE!$G437+[1]BIBLIOTHEQUE!$H$24*[1]SYNTHESE!$H437+[1]BIBLIOTHEQUE!$H$25*[1]SYNTHESE!$I437+[1]BIBLIOTHEQUE!$H$26*[1]SYNTHESE!$J437+[1]BIBLIOTHEQUE!$H$27*[1]SYNTHESE!$K437,
IF(AND(
[1]SYNTHESE!$AQ437='[1]GRILLE COTATION'!$C$60,
[1]SYNTHESE!$AJ437&gt;'[1]GRILLE COTATION'!$G$60,
[1]SYNTHESE!$M437=[1]BIBLIOTHEQUE!$F$15),
[1]BIBLIOTHEQUE!$H$15*[1]SYNTHESE!$F437+[1]BIBLIOTHEQUE!$H$16*[1]SYNTHESE!$G437+[1]BIBLIOTHEQUE!$H$17*[1]SYNTHESE!$H437+[1]BIBLIOTHEQUE!$H$18*[1]SYNTHESE!$I437+[1]BIBLIOTHEQUE!$H$19*[1]SYNTHESE!$J437+[1]BIBLIOTHEQUE!$H$20*[1]SYNTHESE!$K437+[1]BIBLIOTHEQUE!$H$21*[1]SYNTHESE!$L437,""))</f>
        <v/>
      </c>
      <c r="M438" s="35"/>
      <c r="N438" s="36" t="str">
        <f ca="1">IF(AND([1]SYNTHESE!$AR437='[1]GRILLE COTATION'!$C$72,[1]SYNTHESE!$AJ437&gt;'[1]GRILLE COTATION'!$G$72),[1]BIBLIOTHEQUE!$H$29*[1]SYNTHESE!$Q437/[1]SYNTHESE!$P437*1.2,"")</f>
        <v/>
      </c>
      <c r="O438" s="35"/>
      <c r="P438" s="35"/>
      <c r="Q438" s="36" t="str">
        <f ca="1">IF(AND([1]SYNTHESE!$AS437='[1]GRILLE COTATION'!$C$84,[1]SYNTHESE!$AJ437&gt;'[1]GRILLE COTATION'!$G$84),[1]BIBLIOTHEQUE!$H$32*[1]SYNTHESE!$Q437/[1]SYNTHESE!$P437,"")</f>
        <v/>
      </c>
      <c r="R438" s="35"/>
      <c r="S438" s="36" t="str">
        <f ca="1">IF(AND([1]SYNTHESE!$AT437='[1]GRILLE COTATION'!$C$97,[1]SYNTHESE!$AJ437&gt;'[1]GRILLE COTATION'!$G$97),[1]BIBLIOTHEQUE!$H$35*[1]SYNTHESE!$N437,"")</f>
        <v/>
      </c>
      <c r="T438" s="36" t="str">
        <f ca="1">IF(AND([1]SYNTHESE!$AU437='[1]GRILLE COTATION'!$C$109,[1]SYNTHESE!$AJ437&gt;'[1]GRILLE COTATION'!$G$109),[1]BIBLIOTHEQUE!$H$36*[1]SYNTHESE!$N437,"")</f>
        <v/>
      </c>
      <c r="U438" s="36" t="str">
        <f ca="1">IF(AND([1]SYNTHESE!$AV437='[1]GRILLE COTATION'!$C$121,[1]SYNTHESE!$AJ437&gt;'[1]GRILLE COTATION'!$G$121),[1]BIBLIOTHEQUE!$H$37*[1]SYNTHESE!$N437,"")</f>
        <v/>
      </c>
      <c r="V438" s="35"/>
      <c r="W438" s="36" t="str">
        <f ca="1">IF(AND([1]SYNTHESE!$AW437='[1]GRILLE COTATION'!$C$134,[1]SYNTHESE!$AJ437&gt;'[1]GRILLE COTATION'!$G$134),[1]BIBLIOTHEQUE!$H$40*[1]SYNTHESE!$P437*[1]SYNTHESE!$O437,"")</f>
        <v/>
      </c>
      <c r="X438" s="36"/>
      <c r="Y438" s="36" t="str">
        <f ca="1">IF(AND([1]SYNTHESE!$AX437='[1]GRILLE COTATION'!$C$146,[1]SYNTHESE!$AJ437&gt;'[1]GRILLE COTATION'!$G$146,[1]SYNTHESE!$P437&gt;=4),[1]BIBLIOTHEQUE!$H$42*[1]SYNTHESE!$O437,"")</f>
        <v/>
      </c>
      <c r="Z438" s="37"/>
    </row>
    <row r="439" spans="1:26" x14ac:dyDescent="0.25">
      <c r="A439" s="4">
        <v>634</v>
      </c>
      <c r="B439" s="34" t="str">
        <f ca="1">IF(AND([1]SYNTHESE!$AM438='[1]GRILLE COTATION'!$C$9,[1]SYNTHESE!$W438&gt;'[1]GRILLE COTATION'!$G$9),[1]BIBLIOTHEQUE!$H$3*[1]SYNTHESE!$N438,"")</f>
        <v/>
      </c>
      <c r="C439" s="35"/>
      <c r="D439" s="36" t="str">
        <f>IF(AND([1]SYNTHESE!$AK438='[1]GRILLE COTATION'!$F$42,[1]SYNTHESE!$AP438='[1]GRILLE COTATION'!$C$42),[1]BIBLIOTHEQUE!$H$6,"")</f>
        <v/>
      </c>
      <c r="E439" s="35"/>
      <c r="F439" s="36" t="str">
        <f>IF(AND([1]SYNTHESE!$AN438='[1]GRILLE COTATION'!$C$22,[1]SYNTHESE!$AK438=[1]PARAM!$B$2,[1]SYNTHESE!$AB438="CHAUDIERE  INDIV.",[1]SYNTHESE!$AA438="GAZ"),[1]BIBLIOTHEQUE!$H$8*[1]SYNTHESE!$N438,
IF(AND([1]SYNTHESE!$AN438='[1]GRILLE COTATION'!$C$22,[1]SYNTHESE!$AK438=[1]PARAM!$B$3,[1]SYNTHESE!$AB438="CHAUDIERE  INDIV.",[1]SYNTHESE!$AA438="GAZ"),[1]BIBLIOTHEQUE!$H$8*[1]SYNTHESE!$N438,
IF(AND([1]SYNTHESE!$AN438='[1]GRILLE COTATION'!$C$22,[1]SYNTHESE!$AK438=[1]PARAM!$B$4,[1]SYNTHESE!$AB438="CHAUDIERE  INDIV.",[1]SYNTHESE!$AA438="GAZ"),[1]BIBLIOTHEQUE!$H$8*[1]SYNTHESE!$N438,
IF(AND([1]SYNTHESE!$AN438='[1]GRILLE COTATION'!$C$22,[1]SYNTHESE!$AK438=[1]PARAM!$B$5,[1]SYNTHESE!$AB438="CHAUDIERE  INDIV.",[1]SYNTHESE!$AA438="GAZ"),[1]BIBLIOTHEQUE!$H$8*[1]SYNTHESE!$N438,""))))</f>
        <v/>
      </c>
      <c r="G439" s="36" t="str">
        <f>IF(AND([1]SYNTHESE!$AN438='[1]GRILLE COTATION'!$C$22,[1]SYNTHESE!$AK438='[1]GRILLE COTATION'!$F$22),[1]BIBLIOTHEQUE!$H$9*[1]SYNTHESE!$N438,"")</f>
        <v/>
      </c>
      <c r="H439" s="36" t="str">
        <f>IF(AND([1]SYNTHESE!$AO438='[1]GRILLE COTATION'!$C$35,[1]SYNTHESE!$AK438='[1]GRILLE COTATION'!$F$35),[1]BIBLIOTHEQUE!$H$10*[1]SYNTHESE!$N438,
IF([1]SYNTHESE!$AO438='[1]GRILLE COTATION'!$C$38,[1]BIBLIOTHEQUE!$H$10*[1]SYNTHESE!$N438,""))</f>
        <v/>
      </c>
      <c r="I439" s="35"/>
      <c r="J439" s="36" t="str">
        <f ca="1">IF(AND(I439="",AI439="",BI439="",CI439="",DI439="",EI439="",FI439="",GI439="",HI439="",II439="",[1]SYNTHESE!$AP438='[1]GRILLE COTATION'!$C$42,[1]SYNTHESE!$AJ438&gt;'[1]GRILLE COTATION'!$G$48,[1]SYNTHESE!$M438=[1]BIBLIOTHEQUE!$F$15),[1]BIBLIOTHEQUE!$H$13*[1]SYNTHESE!$Q438*1.5,
IF(AND(I439="",AI439="",BI439="",CI439="",DI439="",EI439="",FI439="",GI439="",HI439="",II439="",[1]SYNTHESE!$AP438='[1]GRILLE COTATION'!$C$42,[1]SYNTHESE!$AJ438&gt;'[1]GRILLE COTATION'!$G$48,[1]SYNTHESE!$M438=[1]BIBLIOTHEQUE!$F$22),[1]BIBLIOTHEQUE!$H$13*[1]SYNTHESE!$Q438,""))</f>
        <v/>
      </c>
      <c r="K439" s="35"/>
      <c r="L439" s="36" t="str">
        <f ca="1">IF(AND(
[1]SYNTHESE!$AQ438='[1]GRILLE COTATION'!$C$60,
[1]SYNTHESE!$AJ438&gt;'[1]GRILLE COTATION'!$G$60,
[1]SYNTHESE!$M438=[1]BIBLIOTHEQUE!$F$22),
[1]BIBLIOTHEQUE!$H$22*[1]SYNTHESE!$F438+[1]BIBLIOTHEQUE!$H$23*[1]SYNTHESE!$G438+[1]BIBLIOTHEQUE!$H$24*[1]SYNTHESE!$H438+[1]BIBLIOTHEQUE!$H$25*[1]SYNTHESE!$I438+[1]BIBLIOTHEQUE!$H$26*[1]SYNTHESE!$J438+[1]BIBLIOTHEQUE!$H$27*[1]SYNTHESE!$K438,
IF(AND(
[1]SYNTHESE!$AQ438='[1]GRILLE COTATION'!$C$60,
[1]SYNTHESE!$AJ438&gt;'[1]GRILLE COTATION'!$G$60,
[1]SYNTHESE!$M438=[1]BIBLIOTHEQUE!$F$15),
[1]BIBLIOTHEQUE!$H$15*[1]SYNTHESE!$F438+[1]BIBLIOTHEQUE!$H$16*[1]SYNTHESE!$G438+[1]BIBLIOTHEQUE!$H$17*[1]SYNTHESE!$H438+[1]BIBLIOTHEQUE!$H$18*[1]SYNTHESE!$I438+[1]BIBLIOTHEQUE!$H$19*[1]SYNTHESE!$J438+[1]BIBLIOTHEQUE!$H$20*[1]SYNTHESE!$K438+[1]BIBLIOTHEQUE!$H$21*[1]SYNTHESE!$L438,""))</f>
        <v/>
      </c>
      <c r="M439" s="35"/>
      <c r="N439" s="36" t="str">
        <f ca="1">IF(AND([1]SYNTHESE!$AR438='[1]GRILLE COTATION'!$C$72,[1]SYNTHESE!$AJ438&gt;'[1]GRILLE COTATION'!$G$72),[1]BIBLIOTHEQUE!$H$29*[1]SYNTHESE!$Q438/[1]SYNTHESE!$P438*1.2,"")</f>
        <v/>
      </c>
      <c r="O439" s="35"/>
      <c r="P439" s="35"/>
      <c r="Q439" s="36" t="str">
        <f ca="1">IF(AND([1]SYNTHESE!$AS438='[1]GRILLE COTATION'!$C$84,[1]SYNTHESE!$AJ438&gt;'[1]GRILLE COTATION'!$G$84),[1]BIBLIOTHEQUE!$H$32*[1]SYNTHESE!$Q438/[1]SYNTHESE!$P438,"")</f>
        <v/>
      </c>
      <c r="R439" s="35"/>
      <c r="S439" s="36" t="str">
        <f ca="1">IF(AND([1]SYNTHESE!$AT438='[1]GRILLE COTATION'!$C$97,[1]SYNTHESE!$AJ438&gt;'[1]GRILLE COTATION'!$G$97),[1]BIBLIOTHEQUE!$H$35*[1]SYNTHESE!$N438,"")</f>
        <v/>
      </c>
      <c r="T439" s="36" t="str">
        <f ca="1">IF(AND([1]SYNTHESE!$AU438='[1]GRILLE COTATION'!$C$109,[1]SYNTHESE!$AJ438&gt;'[1]GRILLE COTATION'!$G$109),[1]BIBLIOTHEQUE!$H$36*[1]SYNTHESE!$N438,"")</f>
        <v/>
      </c>
      <c r="U439" s="36" t="str">
        <f ca="1">IF(AND([1]SYNTHESE!$AV438='[1]GRILLE COTATION'!$C$121,[1]SYNTHESE!$AJ438&gt;'[1]GRILLE COTATION'!$G$121),[1]BIBLIOTHEQUE!$H$37*[1]SYNTHESE!$N438,"")</f>
        <v/>
      </c>
      <c r="V439" s="35"/>
      <c r="W439" s="36" t="str">
        <f ca="1">IF(AND([1]SYNTHESE!$AW438='[1]GRILLE COTATION'!$C$134,[1]SYNTHESE!$AJ438&gt;'[1]GRILLE COTATION'!$G$134),[1]BIBLIOTHEQUE!$H$40*[1]SYNTHESE!$P438*[1]SYNTHESE!$O438,"")</f>
        <v/>
      </c>
      <c r="X439" s="36"/>
      <c r="Y439" s="36" t="str">
        <f ca="1">IF(AND([1]SYNTHESE!$AX438='[1]GRILLE COTATION'!$C$146,[1]SYNTHESE!$AJ438&gt;'[1]GRILLE COTATION'!$G$146,[1]SYNTHESE!$P438&gt;=4),[1]BIBLIOTHEQUE!$H$42*[1]SYNTHESE!$O438,"")</f>
        <v/>
      </c>
      <c r="Z439" s="37"/>
    </row>
    <row r="440" spans="1:26" x14ac:dyDescent="0.25">
      <c r="A440" s="4">
        <v>636</v>
      </c>
      <c r="B440" s="34" t="str">
        <f ca="1">IF(AND([1]SYNTHESE!$AM439='[1]GRILLE COTATION'!$C$9,[1]SYNTHESE!$W439&gt;'[1]GRILLE COTATION'!$G$9),[1]BIBLIOTHEQUE!$H$3*[1]SYNTHESE!$N439,"")</f>
        <v/>
      </c>
      <c r="C440" s="35"/>
      <c r="D440" s="36" t="str">
        <f>IF(AND([1]SYNTHESE!$AK439='[1]GRILLE COTATION'!$F$42,[1]SYNTHESE!$AP439='[1]GRILLE COTATION'!$C$42),[1]BIBLIOTHEQUE!$H$6,"")</f>
        <v/>
      </c>
      <c r="E440" s="35"/>
      <c r="F440" s="36" t="str">
        <f>IF(AND([1]SYNTHESE!$AN439='[1]GRILLE COTATION'!$C$22,[1]SYNTHESE!$AK439=[1]PARAM!$B$2,[1]SYNTHESE!$AB439="CHAUDIERE  INDIV.",[1]SYNTHESE!$AA439="GAZ"),[1]BIBLIOTHEQUE!$H$8*[1]SYNTHESE!$N439,
IF(AND([1]SYNTHESE!$AN439='[1]GRILLE COTATION'!$C$22,[1]SYNTHESE!$AK439=[1]PARAM!$B$3,[1]SYNTHESE!$AB439="CHAUDIERE  INDIV.",[1]SYNTHESE!$AA439="GAZ"),[1]BIBLIOTHEQUE!$H$8*[1]SYNTHESE!$N439,
IF(AND([1]SYNTHESE!$AN439='[1]GRILLE COTATION'!$C$22,[1]SYNTHESE!$AK439=[1]PARAM!$B$4,[1]SYNTHESE!$AB439="CHAUDIERE  INDIV.",[1]SYNTHESE!$AA439="GAZ"),[1]BIBLIOTHEQUE!$H$8*[1]SYNTHESE!$N439,
IF(AND([1]SYNTHESE!$AN439='[1]GRILLE COTATION'!$C$22,[1]SYNTHESE!$AK439=[1]PARAM!$B$5,[1]SYNTHESE!$AB439="CHAUDIERE  INDIV.",[1]SYNTHESE!$AA439="GAZ"),[1]BIBLIOTHEQUE!$H$8*[1]SYNTHESE!$N439,""))))</f>
        <v/>
      </c>
      <c r="G440" s="36" t="str">
        <f>IF(AND([1]SYNTHESE!$AN439='[1]GRILLE COTATION'!$C$22,[1]SYNTHESE!$AK439='[1]GRILLE COTATION'!$F$22),[1]BIBLIOTHEQUE!$H$9*[1]SYNTHESE!$N439,"")</f>
        <v/>
      </c>
      <c r="H440" s="36" t="str">
        <f>IF(AND([1]SYNTHESE!$AO439='[1]GRILLE COTATION'!$C$35,[1]SYNTHESE!$AK439='[1]GRILLE COTATION'!$F$35),[1]BIBLIOTHEQUE!$H$10*[1]SYNTHESE!$N439,
IF([1]SYNTHESE!$AO439='[1]GRILLE COTATION'!$C$38,[1]BIBLIOTHEQUE!$H$10*[1]SYNTHESE!$N439,""))</f>
        <v/>
      </c>
      <c r="I440" s="35"/>
      <c r="J440" s="36" t="str">
        <f ca="1">IF(AND(I440="",AI440="",BI440="",CI440="",DI440="",EI440="",FI440="",GI440="",HI440="",II440="",[1]SYNTHESE!$AP439='[1]GRILLE COTATION'!$C$42,[1]SYNTHESE!$AJ439&gt;'[1]GRILLE COTATION'!$G$48,[1]SYNTHESE!$M439=[1]BIBLIOTHEQUE!$F$15),[1]BIBLIOTHEQUE!$H$13*[1]SYNTHESE!$Q439*1.5,
IF(AND(I440="",AI440="",BI440="",CI440="",DI440="",EI440="",FI440="",GI440="",HI440="",II440="",[1]SYNTHESE!$AP439='[1]GRILLE COTATION'!$C$42,[1]SYNTHESE!$AJ439&gt;'[1]GRILLE COTATION'!$G$48,[1]SYNTHESE!$M439=[1]BIBLIOTHEQUE!$F$22),[1]BIBLIOTHEQUE!$H$13*[1]SYNTHESE!$Q439,""))</f>
        <v/>
      </c>
      <c r="K440" s="35"/>
      <c r="L440" s="36" t="str">
        <f ca="1">IF(AND(
[1]SYNTHESE!$AQ439='[1]GRILLE COTATION'!$C$60,
[1]SYNTHESE!$AJ439&gt;'[1]GRILLE COTATION'!$G$60,
[1]SYNTHESE!$M439=[1]BIBLIOTHEQUE!$F$22),
[1]BIBLIOTHEQUE!$H$22*[1]SYNTHESE!$F439+[1]BIBLIOTHEQUE!$H$23*[1]SYNTHESE!$G439+[1]BIBLIOTHEQUE!$H$24*[1]SYNTHESE!$H439+[1]BIBLIOTHEQUE!$H$25*[1]SYNTHESE!$I439+[1]BIBLIOTHEQUE!$H$26*[1]SYNTHESE!$J439+[1]BIBLIOTHEQUE!$H$27*[1]SYNTHESE!$K439,
IF(AND(
[1]SYNTHESE!$AQ439='[1]GRILLE COTATION'!$C$60,
[1]SYNTHESE!$AJ439&gt;'[1]GRILLE COTATION'!$G$60,
[1]SYNTHESE!$M439=[1]BIBLIOTHEQUE!$F$15),
[1]BIBLIOTHEQUE!$H$15*[1]SYNTHESE!$F439+[1]BIBLIOTHEQUE!$H$16*[1]SYNTHESE!$G439+[1]BIBLIOTHEQUE!$H$17*[1]SYNTHESE!$H439+[1]BIBLIOTHEQUE!$H$18*[1]SYNTHESE!$I439+[1]BIBLIOTHEQUE!$H$19*[1]SYNTHESE!$J439+[1]BIBLIOTHEQUE!$H$20*[1]SYNTHESE!$K439+[1]BIBLIOTHEQUE!$H$21*[1]SYNTHESE!$L439,""))</f>
        <v/>
      </c>
      <c r="M440" s="35"/>
      <c r="N440" s="36" t="str">
        <f ca="1">IF(AND([1]SYNTHESE!$AR439='[1]GRILLE COTATION'!$C$72,[1]SYNTHESE!$AJ439&gt;'[1]GRILLE COTATION'!$G$72),[1]BIBLIOTHEQUE!$H$29*[1]SYNTHESE!$Q439/[1]SYNTHESE!$P439*1.2,"")</f>
        <v/>
      </c>
      <c r="O440" s="35"/>
      <c r="P440" s="35"/>
      <c r="Q440" s="36" t="str">
        <f ca="1">IF(AND([1]SYNTHESE!$AS439='[1]GRILLE COTATION'!$C$84,[1]SYNTHESE!$AJ439&gt;'[1]GRILLE COTATION'!$G$84),[1]BIBLIOTHEQUE!$H$32*[1]SYNTHESE!$Q439/[1]SYNTHESE!$P439,"")</f>
        <v/>
      </c>
      <c r="R440" s="35"/>
      <c r="S440" s="36" t="str">
        <f ca="1">IF(AND([1]SYNTHESE!$AT439='[1]GRILLE COTATION'!$C$97,[1]SYNTHESE!$AJ439&gt;'[1]GRILLE COTATION'!$G$97),[1]BIBLIOTHEQUE!$H$35*[1]SYNTHESE!$N439,"")</f>
        <v/>
      </c>
      <c r="T440" s="36" t="str">
        <f ca="1">IF(AND([1]SYNTHESE!$AU439='[1]GRILLE COTATION'!$C$109,[1]SYNTHESE!$AJ439&gt;'[1]GRILLE COTATION'!$G$109),[1]BIBLIOTHEQUE!$H$36*[1]SYNTHESE!$N439,"")</f>
        <v/>
      </c>
      <c r="U440" s="36" t="str">
        <f ca="1">IF(AND([1]SYNTHESE!$AV439='[1]GRILLE COTATION'!$C$121,[1]SYNTHESE!$AJ439&gt;'[1]GRILLE COTATION'!$G$121),[1]BIBLIOTHEQUE!$H$37*[1]SYNTHESE!$N439,"")</f>
        <v/>
      </c>
      <c r="V440" s="35"/>
      <c r="W440" s="36" t="str">
        <f ca="1">IF(AND([1]SYNTHESE!$AW439='[1]GRILLE COTATION'!$C$134,[1]SYNTHESE!$AJ439&gt;'[1]GRILLE COTATION'!$G$134),[1]BIBLIOTHEQUE!$H$40*[1]SYNTHESE!$P439*[1]SYNTHESE!$O439,"")</f>
        <v/>
      </c>
      <c r="X440" s="36"/>
      <c r="Y440" s="36" t="str">
        <f ca="1">IF(AND([1]SYNTHESE!$AX439='[1]GRILLE COTATION'!$C$146,[1]SYNTHESE!$AJ439&gt;'[1]GRILLE COTATION'!$G$146,[1]SYNTHESE!$P439&gt;=4),[1]BIBLIOTHEQUE!$H$42*[1]SYNTHESE!$O439,"")</f>
        <v/>
      </c>
      <c r="Z440" s="37"/>
    </row>
    <row r="441" spans="1:26" x14ac:dyDescent="0.25">
      <c r="A441" s="4">
        <v>637</v>
      </c>
      <c r="B441" s="34" t="str">
        <f ca="1">IF(AND([1]SYNTHESE!$AM440='[1]GRILLE COTATION'!$C$9,[1]SYNTHESE!$W440&gt;'[1]GRILLE COTATION'!$G$9),[1]BIBLIOTHEQUE!$H$3*[1]SYNTHESE!$N440,"")</f>
        <v/>
      </c>
      <c r="C441" s="35"/>
      <c r="D441" s="36" t="str">
        <f>IF(AND([1]SYNTHESE!$AK440='[1]GRILLE COTATION'!$F$42,[1]SYNTHESE!$AP440='[1]GRILLE COTATION'!$C$42),[1]BIBLIOTHEQUE!$H$6,"")</f>
        <v/>
      </c>
      <c r="E441" s="35"/>
      <c r="F441" s="36" t="str">
        <f>IF(AND([1]SYNTHESE!$AN440='[1]GRILLE COTATION'!$C$22,[1]SYNTHESE!$AK440=[1]PARAM!$B$2,[1]SYNTHESE!$AB440="CHAUDIERE  INDIV.",[1]SYNTHESE!$AA440="GAZ"),[1]BIBLIOTHEQUE!$H$8*[1]SYNTHESE!$N440,
IF(AND([1]SYNTHESE!$AN440='[1]GRILLE COTATION'!$C$22,[1]SYNTHESE!$AK440=[1]PARAM!$B$3,[1]SYNTHESE!$AB440="CHAUDIERE  INDIV.",[1]SYNTHESE!$AA440="GAZ"),[1]BIBLIOTHEQUE!$H$8*[1]SYNTHESE!$N440,
IF(AND([1]SYNTHESE!$AN440='[1]GRILLE COTATION'!$C$22,[1]SYNTHESE!$AK440=[1]PARAM!$B$4,[1]SYNTHESE!$AB440="CHAUDIERE  INDIV.",[1]SYNTHESE!$AA440="GAZ"),[1]BIBLIOTHEQUE!$H$8*[1]SYNTHESE!$N440,
IF(AND([1]SYNTHESE!$AN440='[1]GRILLE COTATION'!$C$22,[1]SYNTHESE!$AK440=[1]PARAM!$B$5,[1]SYNTHESE!$AB440="CHAUDIERE  INDIV.",[1]SYNTHESE!$AA440="GAZ"),[1]BIBLIOTHEQUE!$H$8*[1]SYNTHESE!$N440,""))))</f>
        <v/>
      </c>
      <c r="G441" s="36" t="str">
        <f>IF(AND([1]SYNTHESE!$AN440='[1]GRILLE COTATION'!$C$22,[1]SYNTHESE!$AK440='[1]GRILLE COTATION'!$F$22),[1]BIBLIOTHEQUE!$H$9*[1]SYNTHESE!$N440,"")</f>
        <v/>
      </c>
      <c r="H441" s="36" t="str">
        <f>IF(AND([1]SYNTHESE!$AO440='[1]GRILLE COTATION'!$C$35,[1]SYNTHESE!$AK440='[1]GRILLE COTATION'!$F$35),[1]BIBLIOTHEQUE!$H$10*[1]SYNTHESE!$N440,
IF([1]SYNTHESE!$AO440='[1]GRILLE COTATION'!$C$38,[1]BIBLIOTHEQUE!$H$10*[1]SYNTHESE!$N440,""))</f>
        <v/>
      </c>
      <c r="I441" s="35"/>
      <c r="J441" s="36" t="str">
        <f ca="1">IF(AND(I441="",AI441="",BI441="",CI441="",DI441="",EI441="",FI441="",GI441="",HI441="",II441="",[1]SYNTHESE!$AP440='[1]GRILLE COTATION'!$C$42,[1]SYNTHESE!$AJ440&gt;'[1]GRILLE COTATION'!$G$48,[1]SYNTHESE!$M440=[1]BIBLIOTHEQUE!$F$15),[1]BIBLIOTHEQUE!$H$13*[1]SYNTHESE!$Q440*1.5,
IF(AND(I441="",AI441="",BI441="",CI441="",DI441="",EI441="",FI441="",GI441="",HI441="",II441="",[1]SYNTHESE!$AP440='[1]GRILLE COTATION'!$C$42,[1]SYNTHESE!$AJ440&gt;'[1]GRILLE COTATION'!$G$48,[1]SYNTHESE!$M440=[1]BIBLIOTHEQUE!$F$22),[1]BIBLIOTHEQUE!$H$13*[1]SYNTHESE!$Q440,""))</f>
        <v/>
      </c>
      <c r="K441" s="35"/>
      <c r="L441" s="36" t="str">
        <f ca="1">IF(AND(
[1]SYNTHESE!$AQ440='[1]GRILLE COTATION'!$C$60,
[1]SYNTHESE!$AJ440&gt;'[1]GRILLE COTATION'!$G$60,
[1]SYNTHESE!$M440=[1]BIBLIOTHEQUE!$F$22),
[1]BIBLIOTHEQUE!$H$22*[1]SYNTHESE!$F440+[1]BIBLIOTHEQUE!$H$23*[1]SYNTHESE!$G440+[1]BIBLIOTHEQUE!$H$24*[1]SYNTHESE!$H440+[1]BIBLIOTHEQUE!$H$25*[1]SYNTHESE!$I440+[1]BIBLIOTHEQUE!$H$26*[1]SYNTHESE!$J440+[1]BIBLIOTHEQUE!$H$27*[1]SYNTHESE!$K440,
IF(AND(
[1]SYNTHESE!$AQ440='[1]GRILLE COTATION'!$C$60,
[1]SYNTHESE!$AJ440&gt;'[1]GRILLE COTATION'!$G$60,
[1]SYNTHESE!$M440=[1]BIBLIOTHEQUE!$F$15),
[1]BIBLIOTHEQUE!$H$15*[1]SYNTHESE!$F440+[1]BIBLIOTHEQUE!$H$16*[1]SYNTHESE!$G440+[1]BIBLIOTHEQUE!$H$17*[1]SYNTHESE!$H440+[1]BIBLIOTHEQUE!$H$18*[1]SYNTHESE!$I440+[1]BIBLIOTHEQUE!$H$19*[1]SYNTHESE!$J440+[1]BIBLIOTHEQUE!$H$20*[1]SYNTHESE!$K440+[1]BIBLIOTHEQUE!$H$21*[1]SYNTHESE!$L440,""))</f>
        <v/>
      </c>
      <c r="M441" s="35"/>
      <c r="N441" s="36" t="str">
        <f ca="1">IF(AND([1]SYNTHESE!$AR440='[1]GRILLE COTATION'!$C$72,[1]SYNTHESE!$AJ440&gt;'[1]GRILLE COTATION'!$G$72),[1]BIBLIOTHEQUE!$H$29*[1]SYNTHESE!$Q440/[1]SYNTHESE!$P440*1.2,"")</f>
        <v/>
      </c>
      <c r="O441" s="35"/>
      <c r="P441" s="35"/>
      <c r="Q441" s="36" t="str">
        <f ca="1">IF(AND([1]SYNTHESE!$AS440='[1]GRILLE COTATION'!$C$84,[1]SYNTHESE!$AJ440&gt;'[1]GRILLE COTATION'!$G$84),[1]BIBLIOTHEQUE!$H$32*[1]SYNTHESE!$Q440/[1]SYNTHESE!$P440,"")</f>
        <v/>
      </c>
      <c r="R441" s="35"/>
      <c r="S441" s="36" t="str">
        <f ca="1">IF(AND([1]SYNTHESE!$AT440='[1]GRILLE COTATION'!$C$97,[1]SYNTHESE!$AJ440&gt;'[1]GRILLE COTATION'!$G$97),[1]BIBLIOTHEQUE!$H$35*[1]SYNTHESE!$N440,"")</f>
        <v/>
      </c>
      <c r="T441" s="36" t="str">
        <f ca="1">IF(AND([1]SYNTHESE!$AU440='[1]GRILLE COTATION'!$C$109,[1]SYNTHESE!$AJ440&gt;'[1]GRILLE COTATION'!$G$109),[1]BIBLIOTHEQUE!$H$36*[1]SYNTHESE!$N440,"")</f>
        <v/>
      </c>
      <c r="U441" s="36" t="str">
        <f ca="1">IF(AND([1]SYNTHESE!$AV440='[1]GRILLE COTATION'!$C$121,[1]SYNTHESE!$AJ440&gt;'[1]GRILLE COTATION'!$G$121),[1]BIBLIOTHEQUE!$H$37*[1]SYNTHESE!$N440,"")</f>
        <v/>
      </c>
      <c r="V441" s="35"/>
      <c r="W441" s="36" t="str">
        <f ca="1">IF(AND([1]SYNTHESE!$AW440='[1]GRILLE COTATION'!$C$134,[1]SYNTHESE!$AJ440&gt;'[1]GRILLE COTATION'!$G$134),[1]BIBLIOTHEQUE!$H$40*[1]SYNTHESE!$P440*[1]SYNTHESE!$O440,"")</f>
        <v/>
      </c>
      <c r="X441" s="36"/>
      <c r="Y441" s="36" t="str">
        <f ca="1">IF(AND([1]SYNTHESE!$AX440='[1]GRILLE COTATION'!$C$146,[1]SYNTHESE!$AJ440&gt;'[1]GRILLE COTATION'!$G$146,[1]SYNTHESE!$P440&gt;=4),[1]BIBLIOTHEQUE!$H$42*[1]SYNTHESE!$O440,"")</f>
        <v/>
      </c>
      <c r="Z441" s="37"/>
    </row>
    <row r="442" spans="1:26" x14ac:dyDescent="0.25">
      <c r="A442" s="4">
        <v>638</v>
      </c>
      <c r="B442" s="34" t="str">
        <f ca="1">IF(AND([1]SYNTHESE!$AM441='[1]GRILLE COTATION'!$C$9,[1]SYNTHESE!$W441&gt;'[1]GRILLE COTATION'!$G$9),[1]BIBLIOTHEQUE!$H$3*[1]SYNTHESE!$N441,"")</f>
        <v/>
      </c>
      <c r="C442" s="35"/>
      <c r="D442" s="36" t="str">
        <f>IF(AND([1]SYNTHESE!$AK441='[1]GRILLE COTATION'!$F$42,[1]SYNTHESE!$AP441='[1]GRILLE COTATION'!$C$42),[1]BIBLIOTHEQUE!$H$6,"")</f>
        <v/>
      </c>
      <c r="E442" s="35"/>
      <c r="F442" s="36" t="str">
        <f>IF(AND([1]SYNTHESE!$AN441='[1]GRILLE COTATION'!$C$22,[1]SYNTHESE!$AK441=[1]PARAM!$B$2,[1]SYNTHESE!$AB441="CHAUDIERE  INDIV.",[1]SYNTHESE!$AA441="GAZ"),[1]BIBLIOTHEQUE!$H$8*[1]SYNTHESE!$N441,
IF(AND([1]SYNTHESE!$AN441='[1]GRILLE COTATION'!$C$22,[1]SYNTHESE!$AK441=[1]PARAM!$B$3,[1]SYNTHESE!$AB441="CHAUDIERE  INDIV.",[1]SYNTHESE!$AA441="GAZ"),[1]BIBLIOTHEQUE!$H$8*[1]SYNTHESE!$N441,
IF(AND([1]SYNTHESE!$AN441='[1]GRILLE COTATION'!$C$22,[1]SYNTHESE!$AK441=[1]PARAM!$B$4,[1]SYNTHESE!$AB441="CHAUDIERE  INDIV.",[1]SYNTHESE!$AA441="GAZ"),[1]BIBLIOTHEQUE!$H$8*[1]SYNTHESE!$N441,
IF(AND([1]SYNTHESE!$AN441='[1]GRILLE COTATION'!$C$22,[1]SYNTHESE!$AK441=[1]PARAM!$B$5,[1]SYNTHESE!$AB441="CHAUDIERE  INDIV.",[1]SYNTHESE!$AA441="GAZ"),[1]BIBLIOTHEQUE!$H$8*[1]SYNTHESE!$N441,""))))</f>
        <v/>
      </c>
      <c r="G442" s="36" t="str">
        <f>IF(AND([1]SYNTHESE!$AN441='[1]GRILLE COTATION'!$C$22,[1]SYNTHESE!$AK441='[1]GRILLE COTATION'!$F$22),[1]BIBLIOTHEQUE!$H$9*[1]SYNTHESE!$N441,"")</f>
        <v/>
      </c>
      <c r="H442" s="36" t="str">
        <f>IF(AND([1]SYNTHESE!$AO441='[1]GRILLE COTATION'!$C$35,[1]SYNTHESE!$AK441='[1]GRILLE COTATION'!$F$35),[1]BIBLIOTHEQUE!$H$10*[1]SYNTHESE!$N441,
IF([1]SYNTHESE!$AO441='[1]GRILLE COTATION'!$C$38,[1]BIBLIOTHEQUE!$H$10*[1]SYNTHESE!$N441,""))</f>
        <v/>
      </c>
      <c r="I442" s="35"/>
      <c r="J442" s="36" t="str">
        <f ca="1">IF(AND(I442="",AI442="",BI442="",CI442="",DI442="",EI442="",FI442="",GI442="",HI442="",II442="",[1]SYNTHESE!$AP441='[1]GRILLE COTATION'!$C$42,[1]SYNTHESE!$AJ441&gt;'[1]GRILLE COTATION'!$G$48,[1]SYNTHESE!$M441=[1]BIBLIOTHEQUE!$F$15),[1]BIBLIOTHEQUE!$H$13*[1]SYNTHESE!$Q441*1.5,
IF(AND(I442="",AI442="",BI442="",CI442="",DI442="",EI442="",FI442="",GI442="",HI442="",II442="",[1]SYNTHESE!$AP441='[1]GRILLE COTATION'!$C$42,[1]SYNTHESE!$AJ441&gt;'[1]GRILLE COTATION'!$G$48,[1]SYNTHESE!$M441=[1]BIBLIOTHEQUE!$F$22),[1]BIBLIOTHEQUE!$H$13*[1]SYNTHESE!$Q441,""))</f>
        <v/>
      </c>
      <c r="K442" s="35"/>
      <c r="L442" s="36" t="str">
        <f ca="1">IF(AND(
[1]SYNTHESE!$AQ441='[1]GRILLE COTATION'!$C$60,
[1]SYNTHESE!$AJ441&gt;'[1]GRILLE COTATION'!$G$60,
[1]SYNTHESE!$M441=[1]BIBLIOTHEQUE!$F$22),
[1]BIBLIOTHEQUE!$H$22*[1]SYNTHESE!$F441+[1]BIBLIOTHEQUE!$H$23*[1]SYNTHESE!$G441+[1]BIBLIOTHEQUE!$H$24*[1]SYNTHESE!$H441+[1]BIBLIOTHEQUE!$H$25*[1]SYNTHESE!$I441+[1]BIBLIOTHEQUE!$H$26*[1]SYNTHESE!$J441+[1]BIBLIOTHEQUE!$H$27*[1]SYNTHESE!$K441,
IF(AND(
[1]SYNTHESE!$AQ441='[1]GRILLE COTATION'!$C$60,
[1]SYNTHESE!$AJ441&gt;'[1]GRILLE COTATION'!$G$60,
[1]SYNTHESE!$M441=[1]BIBLIOTHEQUE!$F$15),
[1]BIBLIOTHEQUE!$H$15*[1]SYNTHESE!$F441+[1]BIBLIOTHEQUE!$H$16*[1]SYNTHESE!$G441+[1]BIBLIOTHEQUE!$H$17*[1]SYNTHESE!$H441+[1]BIBLIOTHEQUE!$H$18*[1]SYNTHESE!$I441+[1]BIBLIOTHEQUE!$H$19*[1]SYNTHESE!$J441+[1]BIBLIOTHEQUE!$H$20*[1]SYNTHESE!$K441+[1]BIBLIOTHEQUE!$H$21*[1]SYNTHESE!$L441,""))</f>
        <v/>
      </c>
      <c r="M442" s="35"/>
      <c r="N442" s="36" t="str">
        <f ca="1">IF(AND([1]SYNTHESE!$AR441='[1]GRILLE COTATION'!$C$72,[1]SYNTHESE!$AJ441&gt;'[1]GRILLE COTATION'!$G$72),[1]BIBLIOTHEQUE!$H$29*[1]SYNTHESE!$Q441/[1]SYNTHESE!$P441*1.2,"")</f>
        <v/>
      </c>
      <c r="O442" s="35"/>
      <c r="P442" s="35"/>
      <c r="Q442" s="36" t="str">
        <f ca="1">IF(AND([1]SYNTHESE!$AS441='[1]GRILLE COTATION'!$C$84,[1]SYNTHESE!$AJ441&gt;'[1]GRILLE COTATION'!$G$84),[1]BIBLIOTHEQUE!$H$32*[1]SYNTHESE!$Q441/[1]SYNTHESE!$P441,"")</f>
        <v/>
      </c>
      <c r="R442" s="35"/>
      <c r="S442" s="36" t="str">
        <f ca="1">IF(AND([1]SYNTHESE!$AT441='[1]GRILLE COTATION'!$C$97,[1]SYNTHESE!$AJ441&gt;'[1]GRILLE COTATION'!$G$97),[1]BIBLIOTHEQUE!$H$35*[1]SYNTHESE!$N441,"")</f>
        <v/>
      </c>
      <c r="T442" s="36" t="str">
        <f ca="1">IF(AND([1]SYNTHESE!$AU441='[1]GRILLE COTATION'!$C$109,[1]SYNTHESE!$AJ441&gt;'[1]GRILLE COTATION'!$G$109),[1]BIBLIOTHEQUE!$H$36*[1]SYNTHESE!$N441,"")</f>
        <v/>
      </c>
      <c r="U442" s="36" t="str">
        <f ca="1">IF(AND([1]SYNTHESE!$AV441='[1]GRILLE COTATION'!$C$121,[1]SYNTHESE!$AJ441&gt;'[1]GRILLE COTATION'!$G$121),[1]BIBLIOTHEQUE!$H$37*[1]SYNTHESE!$N441,"")</f>
        <v/>
      </c>
      <c r="V442" s="35"/>
      <c r="W442" s="36" t="str">
        <f ca="1">IF(AND([1]SYNTHESE!$AW441='[1]GRILLE COTATION'!$C$134,[1]SYNTHESE!$AJ441&gt;'[1]GRILLE COTATION'!$G$134),[1]BIBLIOTHEQUE!$H$40*[1]SYNTHESE!$P441*[1]SYNTHESE!$O441,"")</f>
        <v/>
      </c>
      <c r="X442" s="36"/>
      <c r="Y442" s="36" t="str">
        <f ca="1">IF(AND([1]SYNTHESE!$AX441='[1]GRILLE COTATION'!$C$146,[1]SYNTHESE!$AJ441&gt;'[1]GRILLE COTATION'!$G$146,[1]SYNTHESE!$P441&gt;=4),[1]BIBLIOTHEQUE!$H$42*[1]SYNTHESE!$O441,"")</f>
        <v/>
      </c>
      <c r="Z442" s="37"/>
    </row>
    <row r="443" spans="1:26" x14ac:dyDescent="0.25">
      <c r="A443" s="4">
        <v>639</v>
      </c>
      <c r="B443" s="34" t="str">
        <f ca="1">IF(AND([1]SYNTHESE!$AM442='[1]GRILLE COTATION'!$C$9,[1]SYNTHESE!$W442&gt;'[1]GRILLE COTATION'!$G$9),[1]BIBLIOTHEQUE!$H$3*[1]SYNTHESE!$N442,"")</f>
        <v/>
      </c>
      <c r="C443" s="35"/>
      <c r="D443" s="36" t="str">
        <f>IF(AND([1]SYNTHESE!$AK442='[1]GRILLE COTATION'!$F$42,[1]SYNTHESE!$AP442='[1]GRILLE COTATION'!$C$42),[1]BIBLIOTHEQUE!$H$6,"")</f>
        <v/>
      </c>
      <c r="E443" s="35"/>
      <c r="F443" s="36" t="str">
        <f>IF(AND([1]SYNTHESE!$AN442='[1]GRILLE COTATION'!$C$22,[1]SYNTHESE!$AK442=[1]PARAM!$B$2,[1]SYNTHESE!$AB442="CHAUDIERE  INDIV.",[1]SYNTHESE!$AA442="GAZ"),[1]BIBLIOTHEQUE!$H$8*[1]SYNTHESE!$N442,
IF(AND([1]SYNTHESE!$AN442='[1]GRILLE COTATION'!$C$22,[1]SYNTHESE!$AK442=[1]PARAM!$B$3,[1]SYNTHESE!$AB442="CHAUDIERE  INDIV.",[1]SYNTHESE!$AA442="GAZ"),[1]BIBLIOTHEQUE!$H$8*[1]SYNTHESE!$N442,
IF(AND([1]SYNTHESE!$AN442='[1]GRILLE COTATION'!$C$22,[1]SYNTHESE!$AK442=[1]PARAM!$B$4,[1]SYNTHESE!$AB442="CHAUDIERE  INDIV.",[1]SYNTHESE!$AA442="GAZ"),[1]BIBLIOTHEQUE!$H$8*[1]SYNTHESE!$N442,
IF(AND([1]SYNTHESE!$AN442='[1]GRILLE COTATION'!$C$22,[1]SYNTHESE!$AK442=[1]PARAM!$B$5,[1]SYNTHESE!$AB442="CHAUDIERE  INDIV.",[1]SYNTHESE!$AA442="GAZ"),[1]BIBLIOTHEQUE!$H$8*[1]SYNTHESE!$N442,""))))</f>
        <v/>
      </c>
      <c r="G443" s="36" t="str">
        <f>IF(AND([1]SYNTHESE!$AN442='[1]GRILLE COTATION'!$C$22,[1]SYNTHESE!$AK442='[1]GRILLE COTATION'!$F$22),[1]BIBLIOTHEQUE!$H$9*[1]SYNTHESE!$N442,"")</f>
        <v/>
      </c>
      <c r="H443" s="36" t="str">
        <f>IF(AND([1]SYNTHESE!$AO442='[1]GRILLE COTATION'!$C$35,[1]SYNTHESE!$AK442='[1]GRILLE COTATION'!$F$35),[1]BIBLIOTHEQUE!$H$10*[1]SYNTHESE!$N442,
IF([1]SYNTHESE!$AO442='[1]GRILLE COTATION'!$C$38,[1]BIBLIOTHEQUE!$H$10*[1]SYNTHESE!$N442,""))</f>
        <v/>
      </c>
      <c r="I443" s="35"/>
      <c r="J443" s="36" t="str">
        <f ca="1">IF(AND(I443="",AI443="",BI443="",CI443="",DI443="",EI443="",FI443="",GI443="",HI443="",II443="",[1]SYNTHESE!$AP442='[1]GRILLE COTATION'!$C$42,[1]SYNTHESE!$AJ442&gt;'[1]GRILLE COTATION'!$G$48,[1]SYNTHESE!$M442=[1]BIBLIOTHEQUE!$F$15),[1]BIBLIOTHEQUE!$H$13*[1]SYNTHESE!$Q442*1.5,
IF(AND(I443="",AI443="",BI443="",CI443="",DI443="",EI443="",FI443="",GI443="",HI443="",II443="",[1]SYNTHESE!$AP442='[1]GRILLE COTATION'!$C$42,[1]SYNTHESE!$AJ442&gt;'[1]GRILLE COTATION'!$G$48,[1]SYNTHESE!$M442=[1]BIBLIOTHEQUE!$F$22),[1]BIBLIOTHEQUE!$H$13*[1]SYNTHESE!$Q442,""))</f>
        <v/>
      </c>
      <c r="K443" s="35"/>
      <c r="L443" s="36" t="str">
        <f ca="1">IF(AND(
[1]SYNTHESE!$AQ442='[1]GRILLE COTATION'!$C$60,
[1]SYNTHESE!$AJ442&gt;'[1]GRILLE COTATION'!$G$60,
[1]SYNTHESE!$M442=[1]BIBLIOTHEQUE!$F$22),
[1]BIBLIOTHEQUE!$H$22*[1]SYNTHESE!$F442+[1]BIBLIOTHEQUE!$H$23*[1]SYNTHESE!$G442+[1]BIBLIOTHEQUE!$H$24*[1]SYNTHESE!$H442+[1]BIBLIOTHEQUE!$H$25*[1]SYNTHESE!$I442+[1]BIBLIOTHEQUE!$H$26*[1]SYNTHESE!$J442+[1]BIBLIOTHEQUE!$H$27*[1]SYNTHESE!$K442,
IF(AND(
[1]SYNTHESE!$AQ442='[1]GRILLE COTATION'!$C$60,
[1]SYNTHESE!$AJ442&gt;'[1]GRILLE COTATION'!$G$60,
[1]SYNTHESE!$M442=[1]BIBLIOTHEQUE!$F$15),
[1]BIBLIOTHEQUE!$H$15*[1]SYNTHESE!$F442+[1]BIBLIOTHEQUE!$H$16*[1]SYNTHESE!$G442+[1]BIBLIOTHEQUE!$H$17*[1]SYNTHESE!$H442+[1]BIBLIOTHEQUE!$H$18*[1]SYNTHESE!$I442+[1]BIBLIOTHEQUE!$H$19*[1]SYNTHESE!$J442+[1]BIBLIOTHEQUE!$H$20*[1]SYNTHESE!$K442+[1]BIBLIOTHEQUE!$H$21*[1]SYNTHESE!$L442,""))</f>
        <v/>
      </c>
      <c r="M443" s="35"/>
      <c r="N443" s="36" t="str">
        <f ca="1">IF(AND([1]SYNTHESE!$AR442='[1]GRILLE COTATION'!$C$72,[1]SYNTHESE!$AJ442&gt;'[1]GRILLE COTATION'!$G$72),[1]BIBLIOTHEQUE!$H$29*[1]SYNTHESE!$Q442/[1]SYNTHESE!$P442*1.2,"")</f>
        <v/>
      </c>
      <c r="O443" s="35"/>
      <c r="P443" s="35"/>
      <c r="Q443" s="36" t="str">
        <f ca="1">IF(AND([1]SYNTHESE!$AS442='[1]GRILLE COTATION'!$C$84,[1]SYNTHESE!$AJ442&gt;'[1]GRILLE COTATION'!$G$84),[1]BIBLIOTHEQUE!$H$32*[1]SYNTHESE!$Q442/[1]SYNTHESE!$P442,"")</f>
        <v/>
      </c>
      <c r="R443" s="35"/>
      <c r="S443" s="36" t="str">
        <f ca="1">IF(AND([1]SYNTHESE!$AT442='[1]GRILLE COTATION'!$C$97,[1]SYNTHESE!$AJ442&gt;'[1]GRILLE COTATION'!$G$97),[1]BIBLIOTHEQUE!$H$35*[1]SYNTHESE!$N442,"")</f>
        <v/>
      </c>
      <c r="T443" s="36" t="str">
        <f ca="1">IF(AND([1]SYNTHESE!$AU442='[1]GRILLE COTATION'!$C$109,[1]SYNTHESE!$AJ442&gt;'[1]GRILLE COTATION'!$G$109),[1]BIBLIOTHEQUE!$H$36*[1]SYNTHESE!$N442,"")</f>
        <v/>
      </c>
      <c r="U443" s="36" t="str">
        <f ca="1">IF(AND([1]SYNTHESE!$AV442='[1]GRILLE COTATION'!$C$121,[1]SYNTHESE!$AJ442&gt;'[1]GRILLE COTATION'!$G$121),[1]BIBLIOTHEQUE!$H$37*[1]SYNTHESE!$N442,"")</f>
        <v/>
      </c>
      <c r="V443" s="35"/>
      <c r="W443" s="36" t="str">
        <f ca="1">IF(AND([1]SYNTHESE!$AW442='[1]GRILLE COTATION'!$C$134,[1]SYNTHESE!$AJ442&gt;'[1]GRILLE COTATION'!$G$134),[1]BIBLIOTHEQUE!$H$40*[1]SYNTHESE!$P442*[1]SYNTHESE!$O442,"")</f>
        <v/>
      </c>
      <c r="X443" s="36"/>
      <c r="Y443" s="36" t="str">
        <f ca="1">IF(AND([1]SYNTHESE!$AX442='[1]GRILLE COTATION'!$C$146,[1]SYNTHESE!$AJ442&gt;'[1]GRILLE COTATION'!$G$146,[1]SYNTHESE!$P442&gt;=4),[1]BIBLIOTHEQUE!$H$42*[1]SYNTHESE!$O442,"")</f>
        <v/>
      </c>
      <c r="Z443" s="37"/>
    </row>
    <row r="444" spans="1:26" x14ac:dyDescent="0.25">
      <c r="A444" s="4">
        <v>640</v>
      </c>
      <c r="B444" s="34" t="str">
        <f ca="1">IF(AND([1]SYNTHESE!$AM443='[1]GRILLE COTATION'!$C$9,[1]SYNTHESE!$W443&gt;'[1]GRILLE COTATION'!$G$9),[1]BIBLIOTHEQUE!$H$3*[1]SYNTHESE!$N443,"")</f>
        <v/>
      </c>
      <c r="C444" s="35"/>
      <c r="D444" s="36" t="str">
        <f>IF(AND([1]SYNTHESE!$AK443='[1]GRILLE COTATION'!$F$42,[1]SYNTHESE!$AP443='[1]GRILLE COTATION'!$C$42),[1]BIBLIOTHEQUE!$H$6,"")</f>
        <v/>
      </c>
      <c r="E444" s="35"/>
      <c r="F444" s="36" t="str">
        <f>IF(AND([1]SYNTHESE!$AN443='[1]GRILLE COTATION'!$C$22,[1]SYNTHESE!$AK443=[1]PARAM!$B$2,[1]SYNTHESE!$AB443="CHAUDIERE  INDIV.",[1]SYNTHESE!$AA443="GAZ"),[1]BIBLIOTHEQUE!$H$8*[1]SYNTHESE!$N443,
IF(AND([1]SYNTHESE!$AN443='[1]GRILLE COTATION'!$C$22,[1]SYNTHESE!$AK443=[1]PARAM!$B$3,[1]SYNTHESE!$AB443="CHAUDIERE  INDIV.",[1]SYNTHESE!$AA443="GAZ"),[1]BIBLIOTHEQUE!$H$8*[1]SYNTHESE!$N443,
IF(AND([1]SYNTHESE!$AN443='[1]GRILLE COTATION'!$C$22,[1]SYNTHESE!$AK443=[1]PARAM!$B$4,[1]SYNTHESE!$AB443="CHAUDIERE  INDIV.",[1]SYNTHESE!$AA443="GAZ"),[1]BIBLIOTHEQUE!$H$8*[1]SYNTHESE!$N443,
IF(AND([1]SYNTHESE!$AN443='[1]GRILLE COTATION'!$C$22,[1]SYNTHESE!$AK443=[1]PARAM!$B$5,[1]SYNTHESE!$AB443="CHAUDIERE  INDIV.",[1]SYNTHESE!$AA443="GAZ"),[1]BIBLIOTHEQUE!$H$8*[1]SYNTHESE!$N443,""))))</f>
        <v/>
      </c>
      <c r="G444" s="36" t="str">
        <f>IF(AND([1]SYNTHESE!$AN443='[1]GRILLE COTATION'!$C$22,[1]SYNTHESE!$AK443='[1]GRILLE COTATION'!$F$22),[1]BIBLIOTHEQUE!$H$9*[1]SYNTHESE!$N443,"")</f>
        <v/>
      </c>
      <c r="H444" s="36" t="str">
        <f>IF(AND([1]SYNTHESE!$AO443='[1]GRILLE COTATION'!$C$35,[1]SYNTHESE!$AK443='[1]GRILLE COTATION'!$F$35),[1]BIBLIOTHEQUE!$H$10*[1]SYNTHESE!$N443,
IF([1]SYNTHESE!$AO443='[1]GRILLE COTATION'!$C$38,[1]BIBLIOTHEQUE!$H$10*[1]SYNTHESE!$N443,""))</f>
        <v/>
      </c>
      <c r="I444" s="35"/>
      <c r="J444" s="36" t="str">
        <f ca="1">IF(AND(I444="",AI444="",BI444="",CI444="",DI444="",EI444="",FI444="",GI444="",HI444="",II444="",[1]SYNTHESE!$AP443='[1]GRILLE COTATION'!$C$42,[1]SYNTHESE!$AJ443&gt;'[1]GRILLE COTATION'!$G$48,[1]SYNTHESE!$M443=[1]BIBLIOTHEQUE!$F$15),[1]BIBLIOTHEQUE!$H$13*[1]SYNTHESE!$Q443*1.5,
IF(AND(I444="",AI444="",BI444="",CI444="",DI444="",EI444="",FI444="",GI444="",HI444="",II444="",[1]SYNTHESE!$AP443='[1]GRILLE COTATION'!$C$42,[1]SYNTHESE!$AJ443&gt;'[1]GRILLE COTATION'!$G$48,[1]SYNTHESE!$M443=[1]BIBLIOTHEQUE!$F$22),[1]BIBLIOTHEQUE!$H$13*[1]SYNTHESE!$Q443,""))</f>
        <v/>
      </c>
      <c r="K444" s="35"/>
      <c r="L444" s="36" t="str">
        <f ca="1">IF(AND(
[1]SYNTHESE!$AQ443='[1]GRILLE COTATION'!$C$60,
[1]SYNTHESE!$AJ443&gt;'[1]GRILLE COTATION'!$G$60,
[1]SYNTHESE!$M443=[1]BIBLIOTHEQUE!$F$22),
[1]BIBLIOTHEQUE!$H$22*[1]SYNTHESE!$F443+[1]BIBLIOTHEQUE!$H$23*[1]SYNTHESE!$G443+[1]BIBLIOTHEQUE!$H$24*[1]SYNTHESE!$H443+[1]BIBLIOTHEQUE!$H$25*[1]SYNTHESE!$I443+[1]BIBLIOTHEQUE!$H$26*[1]SYNTHESE!$J443+[1]BIBLIOTHEQUE!$H$27*[1]SYNTHESE!$K443,
IF(AND(
[1]SYNTHESE!$AQ443='[1]GRILLE COTATION'!$C$60,
[1]SYNTHESE!$AJ443&gt;'[1]GRILLE COTATION'!$G$60,
[1]SYNTHESE!$M443=[1]BIBLIOTHEQUE!$F$15),
[1]BIBLIOTHEQUE!$H$15*[1]SYNTHESE!$F443+[1]BIBLIOTHEQUE!$H$16*[1]SYNTHESE!$G443+[1]BIBLIOTHEQUE!$H$17*[1]SYNTHESE!$H443+[1]BIBLIOTHEQUE!$H$18*[1]SYNTHESE!$I443+[1]BIBLIOTHEQUE!$H$19*[1]SYNTHESE!$J443+[1]BIBLIOTHEQUE!$H$20*[1]SYNTHESE!$K443+[1]BIBLIOTHEQUE!$H$21*[1]SYNTHESE!$L443,""))</f>
        <v/>
      </c>
      <c r="M444" s="35"/>
      <c r="N444" s="36" t="str">
        <f ca="1">IF(AND([1]SYNTHESE!$AR443='[1]GRILLE COTATION'!$C$72,[1]SYNTHESE!$AJ443&gt;'[1]GRILLE COTATION'!$G$72),[1]BIBLIOTHEQUE!$H$29*[1]SYNTHESE!$Q443/[1]SYNTHESE!$P443*1.2,"")</f>
        <v/>
      </c>
      <c r="O444" s="35"/>
      <c r="P444" s="35"/>
      <c r="Q444" s="36" t="str">
        <f ca="1">IF(AND([1]SYNTHESE!$AS443='[1]GRILLE COTATION'!$C$84,[1]SYNTHESE!$AJ443&gt;'[1]GRILLE COTATION'!$G$84),[1]BIBLIOTHEQUE!$H$32*[1]SYNTHESE!$Q443/[1]SYNTHESE!$P443,"")</f>
        <v/>
      </c>
      <c r="R444" s="35"/>
      <c r="S444" s="36" t="str">
        <f ca="1">IF(AND([1]SYNTHESE!$AT443='[1]GRILLE COTATION'!$C$97,[1]SYNTHESE!$AJ443&gt;'[1]GRILLE COTATION'!$G$97),[1]BIBLIOTHEQUE!$H$35*[1]SYNTHESE!$N443,"")</f>
        <v/>
      </c>
      <c r="T444" s="36" t="str">
        <f ca="1">IF(AND([1]SYNTHESE!$AU443='[1]GRILLE COTATION'!$C$109,[1]SYNTHESE!$AJ443&gt;'[1]GRILLE COTATION'!$G$109),[1]BIBLIOTHEQUE!$H$36*[1]SYNTHESE!$N443,"")</f>
        <v/>
      </c>
      <c r="U444" s="36" t="str">
        <f ca="1">IF(AND([1]SYNTHESE!$AV443='[1]GRILLE COTATION'!$C$121,[1]SYNTHESE!$AJ443&gt;'[1]GRILLE COTATION'!$G$121),[1]BIBLIOTHEQUE!$H$37*[1]SYNTHESE!$N443,"")</f>
        <v/>
      </c>
      <c r="V444" s="35"/>
      <c r="W444" s="36" t="str">
        <f ca="1">IF(AND([1]SYNTHESE!$AW443='[1]GRILLE COTATION'!$C$134,[1]SYNTHESE!$AJ443&gt;'[1]GRILLE COTATION'!$G$134),[1]BIBLIOTHEQUE!$H$40*[1]SYNTHESE!$P443*[1]SYNTHESE!$O443,"")</f>
        <v/>
      </c>
      <c r="X444" s="36"/>
      <c r="Y444" s="36" t="str">
        <f ca="1">IF(AND([1]SYNTHESE!$AX443='[1]GRILLE COTATION'!$C$146,[1]SYNTHESE!$AJ443&gt;'[1]GRILLE COTATION'!$G$146,[1]SYNTHESE!$P443&gt;=4),[1]BIBLIOTHEQUE!$H$42*[1]SYNTHESE!$O443,"")</f>
        <v/>
      </c>
      <c r="Z444" s="37"/>
    </row>
    <row r="445" spans="1:26" x14ac:dyDescent="0.25">
      <c r="A445" s="4">
        <v>641</v>
      </c>
      <c r="B445" s="34" t="str">
        <f ca="1">IF(AND([1]SYNTHESE!$AM444='[1]GRILLE COTATION'!$C$9,[1]SYNTHESE!$W444&gt;'[1]GRILLE COTATION'!$G$9),[1]BIBLIOTHEQUE!$H$3*[1]SYNTHESE!$N444,"")</f>
        <v/>
      </c>
      <c r="C445" s="35"/>
      <c r="D445" s="36" t="str">
        <f>IF(AND([1]SYNTHESE!$AK444='[1]GRILLE COTATION'!$F$42,[1]SYNTHESE!$AP444='[1]GRILLE COTATION'!$C$42),[1]BIBLIOTHEQUE!$H$6,"")</f>
        <v/>
      </c>
      <c r="E445" s="35"/>
      <c r="F445" s="36" t="str">
        <f>IF(AND([1]SYNTHESE!$AN444='[1]GRILLE COTATION'!$C$22,[1]SYNTHESE!$AK444=[1]PARAM!$B$2,[1]SYNTHESE!$AB444="CHAUDIERE  INDIV.",[1]SYNTHESE!$AA444="GAZ"),[1]BIBLIOTHEQUE!$H$8*[1]SYNTHESE!$N444,
IF(AND([1]SYNTHESE!$AN444='[1]GRILLE COTATION'!$C$22,[1]SYNTHESE!$AK444=[1]PARAM!$B$3,[1]SYNTHESE!$AB444="CHAUDIERE  INDIV.",[1]SYNTHESE!$AA444="GAZ"),[1]BIBLIOTHEQUE!$H$8*[1]SYNTHESE!$N444,
IF(AND([1]SYNTHESE!$AN444='[1]GRILLE COTATION'!$C$22,[1]SYNTHESE!$AK444=[1]PARAM!$B$4,[1]SYNTHESE!$AB444="CHAUDIERE  INDIV.",[1]SYNTHESE!$AA444="GAZ"),[1]BIBLIOTHEQUE!$H$8*[1]SYNTHESE!$N444,
IF(AND([1]SYNTHESE!$AN444='[1]GRILLE COTATION'!$C$22,[1]SYNTHESE!$AK444=[1]PARAM!$B$5,[1]SYNTHESE!$AB444="CHAUDIERE  INDIV.",[1]SYNTHESE!$AA444="GAZ"),[1]BIBLIOTHEQUE!$H$8*[1]SYNTHESE!$N444,""))))</f>
        <v/>
      </c>
      <c r="G445" s="36" t="str">
        <f>IF(AND([1]SYNTHESE!$AN444='[1]GRILLE COTATION'!$C$22,[1]SYNTHESE!$AK444='[1]GRILLE COTATION'!$F$22),[1]BIBLIOTHEQUE!$H$9*[1]SYNTHESE!$N444,"")</f>
        <v/>
      </c>
      <c r="H445" s="36" t="str">
        <f>IF(AND([1]SYNTHESE!$AO444='[1]GRILLE COTATION'!$C$35,[1]SYNTHESE!$AK444='[1]GRILLE COTATION'!$F$35),[1]BIBLIOTHEQUE!$H$10*[1]SYNTHESE!$N444,
IF([1]SYNTHESE!$AO444='[1]GRILLE COTATION'!$C$38,[1]BIBLIOTHEQUE!$H$10*[1]SYNTHESE!$N444,""))</f>
        <v/>
      </c>
      <c r="I445" s="35"/>
      <c r="J445" s="36" t="str">
        <f ca="1">IF(AND(I445="",AI445="",BI445="",CI445="",DI445="",EI445="",FI445="",GI445="",HI445="",II445="",[1]SYNTHESE!$AP444='[1]GRILLE COTATION'!$C$42,[1]SYNTHESE!$AJ444&gt;'[1]GRILLE COTATION'!$G$48,[1]SYNTHESE!$M444=[1]BIBLIOTHEQUE!$F$15),[1]BIBLIOTHEQUE!$H$13*[1]SYNTHESE!$Q444*1.5,
IF(AND(I445="",AI445="",BI445="",CI445="",DI445="",EI445="",FI445="",GI445="",HI445="",II445="",[1]SYNTHESE!$AP444='[1]GRILLE COTATION'!$C$42,[1]SYNTHESE!$AJ444&gt;'[1]GRILLE COTATION'!$G$48,[1]SYNTHESE!$M444=[1]BIBLIOTHEQUE!$F$22),[1]BIBLIOTHEQUE!$H$13*[1]SYNTHESE!$Q444,""))</f>
        <v/>
      </c>
      <c r="K445" s="35"/>
      <c r="L445" s="36" t="str">
        <f ca="1">IF(AND(
[1]SYNTHESE!$AQ444='[1]GRILLE COTATION'!$C$60,
[1]SYNTHESE!$AJ444&gt;'[1]GRILLE COTATION'!$G$60,
[1]SYNTHESE!$M444=[1]BIBLIOTHEQUE!$F$22),
[1]BIBLIOTHEQUE!$H$22*[1]SYNTHESE!$F444+[1]BIBLIOTHEQUE!$H$23*[1]SYNTHESE!$G444+[1]BIBLIOTHEQUE!$H$24*[1]SYNTHESE!$H444+[1]BIBLIOTHEQUE!$H$25*[1]SYNTHESE!$I444+[1]BIBLIOTHEQUE!$H$26*[1]SYNTHESE!$J444+[1]BIBLIOTHEQUE!$H$27*[1]SYNTHESE!$K444,
IF(AND(
[1]SYNTHESE!$AQ444='[1]GRILLE COTATION'!$C$60,
[1]SYNTHESE!$AJ444&gt;'[1]GRILLE COTATION'!$G$60,
[1]SYNTHESE!$M444=[1]BIBLIOTHEQUE!$F$15),
[1]BIBLIOTHEQUE!$H$15*[1]SYNTHESE!$F444+[1]BIBLIOTHEQUE!$H$16*[1]SYNTHESE!$G444+[1]BIBLIOTHEQUE!$H$17*[1]SYNTHESE!$H444+[1]BIBLIOTHEQUE!$H$18*[1]SYNTHESE!$I444+[1]BIBLIOTHEQUE!$H$19*[1]SYNTHESE!$J444+[1]BIBLIOTHEQUE!$H$20*[1]SYNTHESE!$K444+[1]BIBLIOTHEQUE!$H$21*[1]SYNTHESE!$L444,""))</f>
        <v/>
      </c>
      <c r="M445" s="35"/>
      <c r="N445" s="36" t="str">
        <f ca="1">IF(AND([1]SYNTHESE!$AR444='[1]GRILLE COTATION'!$C$72,[1]SYNTHESE!$AJ444&gt;'[1]GRILLE COTATION'!$G$72),[1]BIBLIOTHEQUE!$H$29*[1]SYNTHESE!$Q444/[1]SYNTHESE!$P444*1.2,"")</f>
        <v/>
      </c>
      <c r="O445" s="35"/>
      <c r="P445" s="35"/>
      <c r="Q445" s="36" t="str">
        <f ca="1">IF(AND([1]SYNTHESE!$AS444='[1]GRILLE COTATION'!$C$84,[1]SYNTHESE!$AJ444&gt;'[1]GRILLE COTATION'!$G$84),[1]BIBLIOTHEQUE!$H$32*[1]SYNTHESE!$Q444/[1]SYNTHESE!$P444,"")</f>
        <v/>
      </c>
      <c r="R445" s="35"/>
      <c r="S445" s="36" t="str">
        <f ca="1">IF(AND([1]SYNTHESE!$AT444='[1]GRILLE COTATION'!$C$97,[1]SYNTHESE!$AJ444&gt;'[1]GRILLE COTATION'!$G$97),[1]BIBLIOTHEQUE!$H$35*[1]SYNTHESE!$N444,"")</f>
        <v/>
      </c>
      <c r="T445" s="36" t="str">
        <f ca="1">IF(AND([1]SYNTHESE!$AU444='[1]GRILLE COTATION'!$C$109,[1]SYNTHESE!$AJ444&gt;'[1]GRILLE COTATION'!$G$109),[1]BIBLIOTHEQUE!$H$36*[1]SYNTHESE!$N444,"")</f>
        <v/>
      </c>
      <c r="U445" s="36" t="str">
        <f ca="1">IF(AND([1]SYNTHESE!$AV444='[1]GRILLE COTATION'!$C$121,[1]SYNTHESE!$AJ444&gt;'[1]GRILLE COTATION'!$G$121),[1]BIBLIOTHEQUE!$H$37*[1]SYNTHESE!$N444,"")</f>
        <v/>
      </c>
      <c r="V445" s="35"/>
      <c r="W445" s="36" t="str">
        <f ca="1">IF(AND([1]SYNTHESE!$AW444='[1]GRILLE COTATION'!$C$134,[1]SYNTHESE!$AJ444&gt;'[1]GRILLE COTATION'!$G$134),[1]BIBLIOTHEQUE!$H$40*[1]SYNTHESE!$P444*[1]SYNTHESE!$O444,"")</f>
        <v/>
      </c>
      <c r="X445" s="36"/>
      <c r="Y445" s="36" t="str">
        <f ca="1">IF(AND([1]SYNTHESE!$AX444='[1]GRILLE COTATION'!$C$146,[1]SYNTHESE!$AJ444&gt;'[1]GRILLE COTATION'!$G$146,[1]SYNTHESE!$P444&gt;=4),[1]BIBLIOTHEQUE!$H$42*[1]SYNTHESE!$O444,"")</f>
        <v/>
      </c>
      <c r="Z445" s="37"/>
    </row>
    <row r="446" spans="1:26" x14ac:dyDescent="0.25">
      <c r="A446" s="4">
        <v>642</v>
      </c>
      <c r="B446" s="34" t="str">
        <f ca="1">IF(AND([1]SYNTHESE!$AM445='[1]GRILLE COTATION'!$C$9,[1]SYNTHESE!$W445&gt;'[1]GRILLE COTATION'!$G$9),[1]BIBLIOTHEQUE!$H$3*[1]SYNTHESE!$N445,"")</f>
        <v/>
      </c>
      <c r="C446" s="35"/>
      <c r="D446" s="36" t="str">
        <f>IF(AND([1]SYNTHESE!$AK445='[1]GRILLE COTATION'!$F$42,[1]SYNTHESE!$AP445='[1]GRILLE COTATION'!$C$42),[1]BIBLIOTHEQUE!$H$6,"")</f>
        <v/>
      </c>
      <c r="E446" s="35"/>
      <c r="F446" s="36" t="str">
        <f>IF(AND([1]SYNTHESE!$AN445='[1]GRILLE COTATION'!$C$22,[1]SYNTHESE!$AK445=[1]PARAM!$B$2,[1]SYNTHESE!$AB445="CHAUDIERE  INDIV.",[1]SYNTHESE!$AA445="GAZ"),[1]BIBLIOTHEQUE!$H$8*[1]SYNTHESE!$N445,
IF(AND([1]SYNTHESE!$AN445='[1]GRILLE COTATION'!$C$22,[1]SYNTHESE!$AK445=[1]PARAM!$B$3,[1]SYNTHESE!$AB445="CHAUDIERE  INDIV.",[1]SYNTHESE!$AA445="GAZ"),[1]BIBLIOTHEQUE!$H$8*[1]SYNTHESE!$N445,
IF(AND([1]SYNTHESE!$AN445='[1]GRILLE COTATION'!$C$22,[1]SYNTHESE!$AK445=[1]PARAM!$B$4,[1]SYNTHESE!$AB445="CHAUDIERE  INDIV.",[1]SYNTHESE!$AA445="GAZ"),[1]BIBLIOTHEQUE!$H$8*[1]SYNTHESE!$N445,
IF(AND([1]SYNTHESE!$AN445='[1]GRILLE COTATION'!$C$22,[1]SYNTHESE!$AK445=[1]PARAM!$B$5,[1]SYNTHESE!$AB445="CHAUDIERE  INDIV.",[1]SYNTHESE!$AA445="GAZ"),[1]BIBLIOTHEQUE!$H$8*[1]SYNTHESE!$N445,""))))</f>
        <v/>
      </c>
      <c r="G446" s="36" t="str">
        <f>IF(AND([1]SYNTHESE!$AN445='[1]GRILLE COTATION'!$C$22,[1]SYNTHESE!$AK445='[1]GRILLE COTATION'!$F$22),[1]BIBLIOTHEQUE!$H$9*[1]SYNTHESE!$N445,"")</f>
        <v/>
      </c>
      <c r="H446" s="36" t="str">
        <f>IF(AND([1]SYNTHESE!$AO445='[1]GRILLE COTATION'!$C$35,[1]SYNTHESE!$AK445='[1]GRILLE COTATION'!$F$35),[1]BIBLIOTHEQUE!$H$10*[1]SYNTHESE!$N445,
IF([1]SYNTHESE!$AO445='[1]GRILLE COTATION'!$C$38,[1]BIBLIOTHEQUE!$H$10*[1]SYNTHESE!$N445,""))</f>
        <v/>
      </c>
      <c r="I446" s="35"/>
      <c r="J446" s="36" t="str">
        <f ca="1">IF(AND(I446="",AI446="",BI446="",CI446="",DI446="",EI446="",FI446="",GI446="",HI446="",II446="",[1]SYNTHESE!$AP445='[1]GRILLE COTATION'!$C$42,[1]SYNTHESE!$AJ445&gt;'[1]GRILLE COTATION'!$G$48,[1]SYNTHESE!$M445=[1]BIBLIOTHEQUE!$F$15),[1]BIBLIOTHEQUE!$H$13*[1]SYNTHESE!$Q445*1.5,
IF(AND(I446="",AI446="",BI446="",CI446="",DI446="",EI446="",FI446="",GI446="",HI446="",II446="",[1]SYNTHESE!$AP445='[1]GRILLE COTATION'!$C$42,[1]SYNTHESE!$AJ445&gt;'[1]GRILLE COTATION'!$G$48,[1]SYNTHESE!$M445=[1]BIBLIOTHEQUE!$F$22),[1]BIBLIOTHEQUE!$H$13*[1]SYNTHESE!$Q445,""))</f>
        <v/>
      </c>
      <c r="K446" s="35"/>
      <c r="L446" s="36" t="str">
        <f ca="1">IF(AND(
[1]SYNTHESE!$AQ445='[1]GRILLE COTATION'!$C$60,
[1]SYNTHESE!$AJ445&gt;'[1]GRILLE COTATION'!$G$60,
[1]SYNTHESE!$M445=[1]BIBLIOTHEQUE!$F$22),
[1]BIBLIOTHEQUE!$H$22*[1]SYNTHESE!$F445+[1]BIBLIOTHEQUE!$H$23*[1]SYNTHESE!$G445+[1]BIBLIOTHEQUE!$H$24*[1]SYNTHESE!$H445+[1]BIBLIOTHEQUE!$H$25*[1]SYNTHESE!$I445+[1]BIBLIOTHEQUE!$H$26*[1]SYNTHESE!$J445+[1]BIBLIOTHEQUE!$H$27*[1]SYNTHESE!$K445,
IF(AND(
[1]SYNTHESE!$AQ445='[1]GRILLE COTATION'!$C$60,
[1]SYNTHESE!$AJ445&gt;'[1]GRILLE COTATION'!$G$60,
[1]SYNTHESE!$M445=[1]BIBLIOTHEQUE!$F$15),
[1]BIBLIOTHEQUE!$H$15*[1]SYNTHESE!$F445+[1]BIBLIOTHEQUE!$H$16*[1]SYNTHESE!$G445+[1]BIBLIOTHEQUE!$H$17*[1]SYNTHESE!$H445+[1]BIBLIOTHEQUE!$H$18*[1]SYNTHESE!$I445+[1]BIBLIOTHEQUE!$H$19*[1]SYNTHESE!$J445+[1]BIBLIOTHEQUE!$H$20*[1]SYNTHESE!$K445+[1]BIBLIOTHEQUE!$H$21*[1]SYNTHESE!$L445,""))</f>
        <v/>
      </c>
      <c r="M446" s="35"/>
      <c r="N446" s="36" t="str">
        <f ca="1">IF(AND([1]SYNTHESE!$AR445='[1]GRILLE COTATION'!$C$72,[1]SYNTHESE!$AJ445&gt;'[1]GRILLE COTATION'!$G$72),[1]BIBLIOTHEQUE!$H$29*[1]SYNTHESE!$Q445/[1]SYNTHESE!$P445*1.2,"")</f>
        <v/>
      </c>
      <c r="O446" s="35"/>
      <c r="P446" s="35"/>
      <c r="Q446" s="36" t="str">
        <f ca="1">IF(AND([1]SYNTHESE!$AS445='[1]GRILLE COTATION'!$C$84,[1]SYNTHESE!$AJ445&gt;'[1]GRILLE COTATION'!$G$84),[1]BIBLIOTHEQUE!$H$32*[1]SYNTHESE!$Q445/[1]SYNTHESE!$P445,"")</f>
        <v/>
      </c>
      <c r="R446" s="35"/>
      <c r="S446" s="36" t="str">
        <f ca="1">IF(AND([1]SYNTHESE!$AT445='[1]GRILLE COTATION'!$C$97,[1]SYNTHESE!$AJ445&gt;'[1]GRILLE COTATION'!$G$97),[1]BIBLIOTHEQUE!$H$35*[1]SYNTHESE!$N445,"")</f>
        <v/>
      </c>
      <c r="T446" s="36" t="str">
        <f ca="1">IF(AND([1]SYNTHESE!$AU445='[1]GRILLE COTATION'!$C$109,[1]SYNTHESE!$AJ445&gt;'[1]GRILLE COTATION'!$G$109),[1]BIBLIOTHEQUE!$H$36*[1]SYNTHESE!$N445,"")</f>
        <v/>
      </c>
      <c r="U446" s="36" t="str">
        <f ca="1">IF(AND([1]SYNTHESE!$AV445='[1]GRILLE COTATION'!$C$121,[1]SYNTHESE!$AJ445&gt;'[1]GRILLE COTATION'!$G$121),[1]BIBLIOTHEQUE!$H$37*[1]SYNTHESE!$N445,"")</f>
        <v/>
      </c>
      <c r="V446" s="35"/>
      <c r="W446" s="36" t="str">
        <f ca="1">IF(AND([1]SYNTHESE!$AW445='[1]GRILLE COTATION'!$C$134,[1]SYNTHESE!$AJ445&gt;'[1]GRILLE COTATION'!$G$134),[1]BIBLIOTHEQUE!$H$40*[1]SYNTHESE!$P445*[1]SYNTHESE!$O445,"")</f>
        <v/>
      </c>
      <c r="X446" s="36"/>
      <c r="Y446" s="36" t="str">
        <f ca="1">IF(AND([1]SYNTHESE!$AX445='[1]GRILLE COTATION'!$C$146,[1]SYNTHESE!$AJ445&gt;'[1]GRILLE COTATION'!$G$146,[1]SYNTHESE!$P445&gt;=4),[1]BIBLIOTHEQUE!$H$42*[1]SYNTHESE!$O445,"")</f>
        <v/>
      </c>
      <c r="Z446" s="37"/>
    </row>
    <row r="447" spans="1:26" x14ac:dyDescent="0.25">
      <c r="A447" s="4">
        <v>643</v>
      </c>
      <c r="B447" s="34" t="str">
        <f ca="1">IF(AND([1]SYNTHESE!$AM446='[1]GRILLE COTATION'!$C$9,[1]SYNTHESE!$W446&gt;'[1]GRILLE COTATION'!$G$9),[1]BIBLIOTHEQUE!$H$3*[1]SYNTHESE!$N446,"")</f>
        <v/>
      </c>
      <c r="C447" s="35"/>
      <c r="D447" s="36" t="str">
        <f>IF(AND([1]SYNTHESE!$AK446='[1]GRILLE COTATION'!$F$42,[1]SYNTHESE!$AP446='[1]GRILLE COTATION'!$C$42),[1]BIBLIOTHEQUE!$H$6,"")</f>
        <v/>
      </c>
      <c r="E447" s="35"/>
      <c r="F447" s="36" t="str">
        <f>IF(AND([1]SYNTHESE!$AN446='[1]GRILLE COTATION'!$C$22,[1]SYNTHESE!$AK446=[1]PARAM!$B$2,[1]SYNTHESE!$AB446="CHAUDIERE  INDIV.",[1]SYNTHESE!$AA446="GAZ"),[1]BIBLIOTHEQUE!$H$8*[1]SYNTHESE!$N446,
IF(AND([1]SYNTHESE!$AN446='[1]GRILLE COTATION'!$C$22,[1]SYNTHESE!$AK446=[1]PARAM!$B$3,[1]SYNTHESE!$AB446="CHAUDIERE  INDIV.",[1]SYNTHESE!$AA446="GAZ"),[1]BIBLIOTHEQUE!$H$8*[1]SYNTHESE!$N446,
IF(AND([1]SYNTHESE!$AN446='[1]GRILLE COTATION'!$C$22,[1]SYNTHESE!$AK446=[1]PARAM!$B$4,[1]SYNTHESE!$AB446="CHAUDIERE  INDIV.",[1]SYNTHESE!$AA446="GAZ"),[1]BIBLIOTHEQUE!$H$8*[1]SYNTHESE!$N446,
IF(AND([1]SYNTHESE!$AN446='[1]GRILLE COTATION'!$C$22,[1]SYNTHESE!$AK446=[1]PARAM!$B$5,[1]SYNTHESE!$AB446="CHAUDIERE  INDIV.",[1]SYNTHESE!$AA446="GAZ"),[1]BIBLIOTHEQUE!$H$8*[1]SYNTHESE!$N446,""))))</f>
        <v/>
      </c>
      <c r="G447" s="36" t="str">
        <f>IF(AND([1]SYNTHESE!$AN446='[1]GRILLE COTATION'!$C$22,[1]SYNTHESE!$AK446='[1]GRILLE COTATION'!$F$22),[1]BIBLIOTHEQUE!$H$9*[1]SYNTHESE!$N446,"")</f>
        <v/>
      </c>
      <c r="H447" s="36" t="str">
        <f>IF(AND([1]SYNTHESE!$AO446='[1]GRILLE COTATION'!$C$35,[1]SYNTHESE!$AK446='[1]GRILLE COTATION'!$F$35),[1]BIBLIOTHEQUE!$H$10*[1]SYNTHESE!$N446,
IF([1]SYNTHESE!$AO446='[1]GRILLE COTATION'!$C$38,[1]BIBLIOTHEQUE!$H$10*[1]SYNTHESE!$N446,""))</f>
        <v/>
      </c>
      <c r="I447" s="35"/>
      <c r="J447" s="36" t="str">
        <f ca="1">IF(AND(I447="",AI447="",BI447="",CI447="",DI447="",EI447="",FI447="",GI447="",HI447="",II447="",[1]SYNTHESE!$AP446='[1]GRILLE COTATION'!$C$42,[1]SYNTHESE!$AJ446&gt;'[1]GRILLE COTATION'!$G$48,[1]SYNTHESE!$M446=[1]BIBLIOTHEQUE!$F$15),[1]BIBLIOTHEQUE!$H$13*[1]SYNTHESE!$Q446*1.5,
IF(AND(I447="",AI447="",BI447="",CI447="",DI447="",EI447="",FI447="",GI447="",HI447="",II447="",[1]SYNTHESE!$AP446='[1]GRILLE COTATION'!$C$42,[1]SYNTHESE!$AJ446&gt;'[1]GRILLE COTATION'!$G$48,[1]SYNTHESE!$M446=[1]BIBLIOTHEQUE!$F$22),[1]BIBLIOTHEQUE!$H$13*[1]SYNTHESE!$Q446,""))</f>
        <v/>
      </c>
      <c r="K447" s="35"/>
      <c r="L447" s="36" t="str">
        <f ca="1">IF(AND(
[1]SYNTHESE!$AQ446='[1]GRILLE COTATION'!$C$60,
[1]SYNTHESE!$AJ446&gt;'[1]GRILLE COTATION'!$G$60,
[1]SYNTHESE!$M446=[1]BIBLIOTHEQUE!$F$22),
[1]BIBLIOTHEQUE!$H$22*[1]SYNTHESE!$F446+[1]BIBLIOTHEQUE!$H$23*[1]SYNTHESE!$G446+[1]BIBLIOTHEQUE!$H$24*[1]SYNTHESE!$H446+[1]BIBLIOTHEQUE!$H$25*[1]SYNTHESE!$I446+[1]BIBLIOTHEQUE!$H$26*[1]SYNTHESE!$J446+[1]BIBLIOTHEQUE!$H$27*[1]SYNTHESE!$K446,
IF(AND(
[1]SYNTHESE!$AQ446='[1]GRILLE COTATION'!$C$60,
[1]SYNTHESE!$AJ446&gt;'[1]GRILLE COTATION'!$G$60,
[1]SYNTHESE!$M446=[1]BIBLIOTHEQUE!$F$15),
[1]BIBLIOTHEQUE!$H$15*[1]SYNTHESE!$F446+[1]BIBLIOTHEQUE!$H$16*[1]SYNTHESE!$G446+[1]BIBLIOTHEQUE!$H$17*[1]SYNTHESE!$H446+[1]BIBLIOTHEQUE!$H$18*[1]SYNTHESE!$I446+[1]BIBLIOTHEQUE!$H$19*[1]SYNTHESE!$J446+[1]BIBLIOTHEQUE!$H$20*[1]SYNTHESE!$K446+[1]BIBLIOTHEQUE!$H$21*[1]SYNTHESE!$L446,""))</f>
        <v/>
      </c>
      <c r="M447" s="35"/>
      <c r="N447" s="36" t="str">
        <f ca="1">IF(AND([1]SYNTHESE!$AR446='[1]GRILLE COTATION'!$C$72,[1]SYNTHESE!$AJ446&gt;'[1]GRILLE COTATION'!$G$72),[1]BIBLIOTHEQUE!$H$29*[1]SYNTHESE!$Q446/[1]SYNTHESE!$P446*1.2,"")</f>
        <v/>
      </c>
      <c r="O447" s="35"/>
      <c r="P447" s="35"/>
      <c r="Q447" s="36" t="str">
        <f ca="1">IF(AND([1]SYNTHESE!$AS446='[1]GRILLE COTATION'!$C$84,[1]SYNTHESE!$AJ446&gt;'[1]GRILLE COTATION'!$G$84),[1]BIBLIOTHEQUE!$H$32*[1]SYNTHESE!$Q446/[1]SYNTHESE!$P446,"")</f>
        <v/>
      </c>
      <c r="R447" s="35"/>
      <c r="S447" s="36" t="str">
        <f ca="1">IF(AND([1]SYNTHESE!$AT446='[1]GRILLE COTATION'!$C$97,[1]SYNTHESE!$AJ446&gt;'[1]GRILLE COTATION'!$G$97),[1]BIBLIOTHEQUE!$H$35*[1]SYNTHESE!$N446,"")</f>
        <v/>
      </c>
      <c r="T447" s="36" t="str">
        <f ca="1">IF(AND([1]SYNTHESE!$AU446='[1]GRILLE COTATION'!$C$109,[1]SYNTHESE!$AJ446&gt;'[1]GRILLE COTATION'!$G$109),[1]BIBLIOTHEQUE!$H$36*[1]SYNTHESE!$N446,"")</f>
        <v/>
      </c>
      <c r="U447" s="36" t="str">
        <f ca="1">IF(AND([1]SYNTHESE!$AV446='[1]GRILLE COTATION'!$C$121,[1]SYNTHESE!$AJ446&gt;'[1]GRILLE COTATION'!$G$121),[1]BIBLIOTHEQUE!$H$37*[1]SYNTHESE!$N446,"")</f>
        <v/>
      </c>
      <c r="V447" s="35"/>
      <c r="W447" s="36" t="str">
        <f ca="1">IF(AND([1]SYNTHESE!$AW446='[1]GRILLE COTATION'!$C$134,[1]SYNTHESE!$AJ446&gt;'[1]GRILLE COTATION'!$G$134),[1]BIBLIOTHEQUE!$H$40*[1]SYNTHESE!$P446*[1]SYNTHESE!$O446,"")</f>
        <v/>
      </c>
      <c r="X447" s="36"/>
      <c r="Y447" s="36" t="str">
        <f ca="1">IF(AND([1]SYNTHESE!$AX446='[1]GRILLE COTATION'!$C$146,[1]SYNTHESE!$AJ446&gt;'[1]GRILLE COTATION'!$G$146,[1]SYNTHESE!$P446&gt;=4),[1]BIBLIOTHEQUE!$H$42*[1]SYNTHESE!$O446,"")</f>
        <v/>
      </c>
      <c r="Z447" s="37"/>
    </row>
    <row r="448" spans="1:26" x14ac:dyDescent="0.25">
      <c r="A448" s="4">
        <v>647</v>
      </c>
      <c r="B448" s="34" t="str">
        <f ca="1">IF(AND([1]SYNTHESE!$AM447='[1]GRILLE COTATION'!$C$9,[1]SYNTHESE!$W447&gt;'[1]GRILLE COTATION'!$G$9),[1]BIBLIOTHEQUE!$H$3*[1]SYNTHESE!$N447,"")</f>
        <v/>
      </c>
      <c r="C448" s="35"/>
      <c r="D448" s="36" t="str">
        <f>IF(AND([1]SYNTHESE!$AK447='[1]GRILLE COTATION'!$F$42,[1]SYNTHESE!$AP447='[1]GRILLE COTATION'!$C$42),[1]BIBLIOTHEQUE!$H$6,"")</f>
        <v/>
      </c>
      <c r="E448" s="35"/>
      <c r="F448" s="36" t="str">
        <f>IF(AND([1]SYNTHESE!$AN447='[1]GRILLE COTATION'!$C$22,[1]SYNTHESE!$AK447=[1]PARAM!$B$2,[1]SYNTHESE!$AB447="CHAUDIERE  INDIV.",[1]SYNTHESE!$AA447="GAZ"),[1]BIBLIOTHEQUE!$H$8*[1]SYNTHESE!$N447,
IF(AND([1]SYNTHESE!$AN447='[1]GRILLE COTATION'!$C$22,[1]SYNTHESE!$AK447=[1]PARAM!$B$3,[1]SYNTHESE!$AB447="CHAUDIERE  INDIV.",[1]SYNTHESE!$AA447="GAZ"),[1]BIBLIOTHEQUE!$H$8*[1]SYNTHESE!$N447,
IF(AND([1]SYNTHESE!$AN447='[1]GRILLE COTATION'!$C$22,[1]SYNTHESE!$AK447=[1]PARAM!$B$4,[1]SYNTHESE!$AB447="CHAUDIERE  INDIV.",[1]SYNTHESE!$AA447="GAZ"),[1]BIBLIOTHEQUE!$H$8*[1]SYNTHESE!$N447,
IF(AND([1]SYNTHESE!$AN447='[1]GRILLE COTATION'!$C$22,[1]SYNTHESE!$AK447=[1]PARAM!$B$5,[1]SYNTHESE!$AB447="CHAUDIERE  INDIV.",[1]SYNTHESE!$AA447="GAZ"),[1]BIBLIOTHEQUE!$H$8*[1]SYNTHESE!$N447,""))))</f>
        <v/>
      </c>
      <c r="G448" s="36" t="str">
        <f>IF(AND([1]SYNTHESE!$AN447='[1]GRILLE COTATION'!$C$22,[1]SYNTHESE!$AK447='[1]GRILLE COTATION'!$F$22),[1]BIBLIOTHEQUE!$H$9*[1]SYNTHESE!$N447,"")</f>
        <v/>
      </c>
      <c r="H448" s="36" t="str">
        <f>IF(AND([1]SYNTHESE!$AO447='[1]GRILLE COTATION'!$C$35,[1]SYNTHESE!$AK447='[1]GRILLE COTATION'!$F$35),[1]BIBLIOTHEQUE!$H$10*[1]SYNTHESE!$N447,
IF([1]SYNTHESE!$AO447='[1]GRILLE COTATION'!$C$38,[1]BIBLIOTHEQUE!$H$10*[1]SYNTHESE!$N447,""))</f>
        <v/>
      </c>
      <c r="I448" s="35"/>
      <c r="J448" s="36" t="str">
        <f ca="1">IF(AND(I448="",AI448="",BI448="",CI448="",DI448="",EI448="",FI448="",GI448="",HI448="",II448="",[1]SYNTHESE!$AP447='[1]GRILLE COTATION'!$C$42,[1]SYNTHESE!$AJ447&gt;'[1]GRILLE COTATION'!$G$48,[1]SYNTHESE!$M447=[1]BIBLIOTHEQUE!$F$15),[1]BIBLIOTHEQUE!$H$13*[1]SYNTHESE!$Q447*1.5,
IF(AND(I448="",AI448="",BI448="",CI448="",DI448="",EI448="",FI448="",GI448="",HI448="",II448="",[1]SYNTHESE!$AP447='[1]GRILLE COTATION'!$C$42,[1]SYNTHESE!$AJ447&gt;'[1]GRILLE COTATION'!$G$48,[1]SYNTHESE!$M447=[1]BIBLIOTHEQUE!$F$22),[1]BIBLIOTHEQUE!$H$13*[1]SYNTHESE!$Q447,""))</f>
        <v/>
      </c>
      <c r="K448" s="35"/>
      <c r="L448" s="36" t="str">
        <f ca="1">IF(AND(
[1]SYNTHESE!$AQ447='[1]GRILLE COTATION'!$C$60,
[1]SYNTHESE!$AJ447&gt;'[1]GRILLE COTATION'!$G$60,
[1]SYNTHESE!$M447=[1]BIBLIOTHEQUE!$F$22),
[1]BIBLIOTHEQUE!$H$22*[1]SYNTHESE!$F447+[1]BIBLIOTHEQUE!$H$23*[1]SYNTHESE!$G447+[1]BIBLIOTHEQUE!$H$24*[1]SYNTHESE!$H447+[1]BIBLIOTHEQUE!$H$25*[1]SYNTHESE!$I447+[1]BIBLIOTHEQUE!$H$26*[1]SYNTHESE!$J447+[1]BIBLIOTHEQUE!$H$27*[1]SYNTHESE!$K447,
IF(AND(
[1]SYNTHESE!$AQ447='[1]GRILLE COTATION'!$C$60,
[1]SYNTHESE!$AJ447&gt;'[1]GRILLE COTATION'!$G$60,
[1]SYNTHESE!$M447=[1]BIBLIOTHEQUE!$F$15),
[1]BIBLIOTHEQUE!$H$15*[1]SYNTHESE!$F447+[1]BIBLIOTHEQUE!$H$16*[1]SYNTHESE!$G447+[1]BIBLIOTHEQUE!$H$17*[1]SYNTHESE!$H447+[1]BIBLIOTHEQUE!$H$18*[1]SYNTHESE!$I447+[1]BIBLIOTHEQUE!$H$19*[1]SYNTHESE!$J447+[1]BIBLIOTHEQUE!$H$20*[1]SYNTHESE!$K447+[1]BIBLIOTHEQUE!$H$21*[1]SYNTHESE!$L447,""))</f>
        <v/>
      </c>
      <c r="M448" s="35"/>
      <c r="N448" s="36" t="str">
        <f ca="1">IF(AND([1]SYNTHESE!$AR447='[1]GRILLE COTATION'!$C$72,[1]SYNTHESE!$AJ447&gt;'[1]GRILLE COTATION'!$G$72),[1]BIBLIOTHEQUE!$H$29*[1]SYNTHESE!$Q447/[1]SYNTHESE!$P447*1.2,"")</f>
        <v/>
      </c>
      <c r="O448" s="35"/>
      <c r="P448" s="35"/>
      <c r="Q448" s="36" t="str">
        <f ca="1">IF(AND([1]SYNTHESE!$AS447='[1]GRILLE COTATION'!$C$84,[1]SYNTHESE!$AJ447&gt;'[1]GRILLE COTATION'!$G$84),[1]BIBLIOTHEQUE!$H$32*[1]SYNTHESE!$Q447/[1]SYNTHESE!$P447,"")</f>
        <v/>
      </c>
      <c r="R448" s="35"/>
      <c r="S448" s="36" t="str">
        <f ca="1">IF(AND([1]SYNTHESE!$AT447='[1]GRILLE COTATION'!$C$97,[1]SYNTHESE!$AJ447&gt;'[1]GRILLE COTATION'!$G$97),[1]BIBLIOTHEQUE!$H$35*[1]SYNTHESE!$N447,"")</f>
        <v/>
      </c>
      <c r="T448" s="36" t="str">
        <f ca="1">IF(AND([1]SYNTHESE!$AU447='[1]GRILLE COTATION'!$C$109,[1]SYNTHESE!$AJ447&gt;'[1]GRILLE COTATION'!$G$109),[1]BIBLIOTHEQUE!$H$36*[1]SYNTHESE!$N447,"")</f>
        <v/>
      </c>
      <c r="U448" s="36" t="str">
        <f ca="1">IF(AND([1]SYNTHESE!$AV447='[1]GRILLE COTATION'!$C$121,[1]SYNTHESE!$AJ447&gt;'[1]GRILLE COTATION'!$G$121),[1]BIBLIOTHEQUE!$H$37*[1]SYNTHESE!$N447,"")</f>
        <v/>
      </c>
      <c r="V448" s="35"/>
      <c r="W448" s="36" t="str">
        <f ca="1">IF(AND([1]SYNTHESE!$AW447='[1]GRILLE COTATION'!$C$134,[1]SYNTHESE!$AJ447&gt;'[1]GRILLE COTATION'!$G$134),[1]BIBLIOTHEQUE!$H$40*[1]SYNTHESE!$P447*[1]SYNTHESE!$O447,"")</f>
        <v/>
      </c>
      <c r="X448" s="36"/>
      <c r="Y448" s="36" t="str">
        <f ca="1">IF(AND([1]SYNTHESE!$AX447='[1]GRILLE COTATION'!$C$146,[1]SYNTHESE!$AJ447&gt;'[1]GRILLE COTATION'!$G$146,[1]SYNTHESE!$P447&gt;=4),[1]BIBLIOTHEQUE!$H$42*[1]SYNTHESE!$O447,"")</f>
        <v/>
      </c>
      <c r="Z448" s="37"/>
    </row>
    <row r="449" spans="1:26" x14ac:dyDescent="0.25">
      <c r="A449" s="4">
        <v>648</v>
      </c>
      <c r="B449" s="34" t="str">
        <f ca="1">IF(AND([1]SYNTHESE!$AM448='[1]GRILLE COTATION'!$C$9,[1]SYNTHESE!$W448&gt;'[1]GRILLE COTATION'!$G$9),[1]BIBLIOTHEQUE!$H$3*[1]SYNTHESE!$N448,"")</f>
        <v/>
      </c>
      <c r="C449" s="35"/>
      <c r="D449" s="36" t="str">
        <f>IF(AND([1]SYNTHESE!$AK448='[1]GRILLE COTATION'!$F$42,[1]SYNTHESE!$AP448='[1]GRILLE COTATION'!$C$42),[1]BIBLIOTHEQUE!$H$6,"")</f>
        <v/>
      </c>
      <c r="E449" s="35"/>
      <c r="F449" s="36" t="str">
        <f>IF(AND([1]SYNTHESE!$AN448='[1]GRILLE COTATION'!$C$22,[1]SYNTHESE!$AK448=[1]PARAM!$B$2,[1]SYNTHESE!$AB448="CHAUDIERE  INDIV.",[1]SYNTHESE!$AA448="GAZ"),[1]BIBLIOTHEQUE!$H$8*[1]SYNTHESE!$N448,
IF(AND([1]SYNTHESE!$AN448='[1]GRILLE COTATION'!$C$22,[1]SYNTHESE!$AK448=[1]PARAM!$B$3,[1]SYNTHESE!$AB448="CHAUDIERE  INDIV.",[1]SYNTHESE!$AA448="GAZ"),[1]BIBLIOTHEQUE!$H$8*[1]SYNTHESE!$N448,
IF(AND([1]SYNTHESE!$AN448='[1]GRILLE COTATION'!$C$22,[1]SYNTHESE!$AK448=[1]PARAM!$B$4,[1]SYNTHESE!$AB448="CHAUDIERE  INDIV.",[1]SYNTHESE!$AA448="GAZ"),[1]BIBLIOTHEQUE!$H$8*[1]SYNTHESE!$N448,
IF(AND([1]SYNTHESE!$AN448='[1]GRILLE COTATION'!$C$22,[1]SYNTHESE!$AK448=[1]PARAM!$B$5,[1]SYNTHESE!$AB448="CHAUDIERE  INDIV.",[1]SYNTHESE!$AA448="GAZ"),[1]BIBLIOTHEQUE!$H$8*[1]SYNTHESE!$N448,""))))</f>
        <v/>
      </c>
      <c r="G449" s="36" t="str">
        <f>IF(AND([1]SYNTHESE!$AN448='[1]GRILLE COTATION'!$C$22,[1]SYNTHESE!$AK448='[1]GRILLE COTATION'!$F$22),[1]BIBLIOTHEQUE!$H$9*[1]SYNTHESE!$N448,"")</f>
        <v/>
      </c>
      <c r="H449" s="36" t="str">
        <f>IF(AND([1]SYNTHESE!$AO448='[1]GRILLE COTATION'!$C$35,[1]SYNTHESE!$AK448='[1]GRILLE COTATION'!$F$35),[1]BIBLIOTHEQUE!$H$10*[1]SYNTHESE!$N448,
IF([1]SYNTHESE!$AO448='[1]GRILLE COTATION'!$C$38,[1]BIBLIOTHEQUE!$H$10*[1]SYNTHESE!$N448,""))</f>
        <v/>
      </c>
      <c r="I449" s="35"/>
      <c r="J449" s="36" t="str">
        <f ca="1">IF(AND(I449="",AI449="",BI449="",CI449="",DI449="",EI449="",FI449="",GI449="",HI449="",II449="",[1]SYNTHESE!$AP448='[1]GRILLE COTATION'!$C$42,[1]SYNTHESE!$AJ448&gt;'[1]GRILLE COTATION'!$G$48,[1]SYNTHESE!$M448=[1]BIBLIOTHEQUE!$F$15),[1]BIBLIOTHEQUE!$H$13*[1]SYNTHESE!$Q448*1.5,
IF(AND(I449="",AI449="",BI449="",CI449="",DI449="",EI449="",FI449="",GI449="",HI449="",II449="",[1]SYNTHESE!$AP448='[1]GRILLE COTATION'!$C$42,[1]SYNTHESE!$AJ448&gt;'[1]GRILLE COTATION'!$G$48,[1]SYNTHESE!$M448=[1]BIBLIOTHEQUE!$F$22),[1]BIBLIOTHEQUE!$H$13*[1]SYNTHESE!$Q448,""))</f>
        <v/>
      </c>
      <c r="K449" s="35"/>
      <c r="L449" s="36" t="str">
        <f ca="1">IF(AND(
[1]SYNTHESE!$AQ448='[1]GRILLE COTATION'!$C$60,
[1]SYNTHESE!$AJ448&gt;'[1]GRILLE COTATION'!$G$60,
[1]SYNTHESE!$M448=[1]BIBLIOTHEQUE!$F$22),
[1]BIBLIOTHEQUE!$H$22*[1]SYNTHESE!$F448+[1]BIBLIOTHEQUE!$H$23*[1]SYNTHESE!$G448+[1]BIBLIOTHEQUE!$H$24*[1]SYNTHESE!$H448+[1]BIBLIOTHEQUE!$H$25*[1]SYNTHESE!$I448+[1]BIBLIOTHEQUE!$H$26*[1]SYNTHESE!$J448+[1]BIBLIOTHEQUE!$H$27*[1]SYNTHESE!$K448,
IF(AND(
[1]SYNTHESE!$AQ448='[1]GRILLE COTATION'!$C$60,
[1]SYNTHESE!$AJ448&gt;'[1]GRILLE COTATION'!$G$60,
[1]SYNTHESE!$M448=[1]BIBLIOTHEQUE!$F$15),
[1]BIBLIOTHEQUE!$H$15*[1]SYNTHESE!$F448+[1]BIBLIOTHEQUE!$H$16*[1]SYNTHESE!$G448+[1]BIBLIOTHEQUE!$H$17*[1]SYNTHESE!$H448+[1]BIBLIOTHEQUE!$H$18*[1]SYNTHESE!$I448+[1]BIBLIOTHEQUE!$H$19*[1]SYNTHESE!$J448+[1]BIBLIOTHEQUE!$H$20*[1]SYNTHESE!$K448+[1]BIBLIOTHEQUE!$H$21*[1]SYNTHESE!$L448,""))</f>
        <v/>
      </c>
      <c r="M449" s="35"/>
      <c r="N449" s="36" t="str">
        <f ca="1">IF(AND([1]SYNTHESE!$AR448='[1]GRILLE COTATION'!$C$72,[1]SYNTHESE!$AJ448&gt;'[1]GRILLE COTATION'!$G$72),[1]BIBLIOTHEQUE!$H$29*[1]SYNTHESE!$Q448/[1]SYNTHESE!$P448*1.2,"")</f>
        <v/>
      </c>
      <c r="O449" s="35"/>
      <c r="P449" s="35"/>
      <c r="Q449" s="36" t="str">
        <f ca="1">IF(AND([1]SYNTHESE!$AS448='[1]GRILLE COTATION'!$C$84,[1]SYNTHESE!$AJ448&gt;'[1]GRILLE COTATION'!$G$84),[1]BIBLIOTHEQUE!$H$32*[1]SYNTHESE!$Q448/[1]SYNTHESE!$P448,"")</f>
        <v/>
      </c>
      <c r="R449" s="35"/>
      <c r="S449" s="36" t="str">
        <f ca="1">IF(AND([1]SYNTHESE!$AT448='[1]GRILLE COTATION'!$C$97,[1]SYNTHESE!$AJ448&gt;'[1]GRILLE COTATION'!$G$97),[1]BIBLIOTHEQUE!$H$35*[1]SYNTHESE!$N448,"")</f>
        <v/>
      </c>
      <c r="T449" s="36" t="str">
        <f ca="1">IF(AND([1]SYNTHESE!$AU448='[1]GRILLE COTATION'!$C$109,[1]SYNTHESE!$AJ448&gt;'[1]GRILLE COTATION'!$G$109),[1]BIBLIOTHEQUE!$H$36*[1]SYNTHESE!$N448,"")</f>
        <v/>
      </c>
      <c r="U449" s="36" t="str">
        <f ca="1">IF(AND([1]SYNTHESE!$AV448='[1]GRILLE COTATION'!$C$121,[1]SYNTHESE!$AJ448&gt;'[1]GRILLE COTATION'!$G$121),[1]BIBLIOTHEQUE!$H$37*[1]SYNTHESE!$N448,"")</f>
        <v/>
      </c>
      <c r="V449" s="35"/>
      <c r="W449" s="36" t="str">
        <f ca="1">IF(AND([1]SYNTHESE!$AW448='[1]GRILLE COTATION'!$C$134,[1]SYNTHESE!$AJ448&gt;'[1]GRILLE COTATION'!$G$134),[1]BIBLIOTHEQUE!$H$40*[1]SYNTHESE!$P448*[1]SYNTHESE!$O448,"")</f>
        <v/>
      </c>
      <c r="X449" s="36"/>
      <c r="Y449" s="36" t="str">
        <f ca="1">IF(AND([1]SYNTHESE!$AX448='[1]GRILLE COTATION'!$C$146,[1]SYNTHESE!$AJ448&gt;'[1]GRILLE COTATION'!$G$146,[1]SYNTHESE!$P448&gt;=4),[1]BIBLIOTHEQUE!$H$42*[1]SYNTHESE!$O448,"")</f>
        <v/>
      </c>
      <c r="Z449" s="37"/>
    </row>
    <row r="450" spans="1:26" x14ac:dyDescent="0.25">
      <c r="A450" s="4">
        <v>649</v>
      </c>
      <c r="B450" s="34" t="str">
        <f ca="1">IF(AND([1]SYNTHESE!$AM449='[1]GRILLE COTATION'!$C$9,[1]SYNTHESE!$W449&gt;'[1]GRILLE COTATION'!$G$9),[1]BIBLIOTHEQUE!$H$3*[1]SYNTHESE!$N449,"")</f>
        <v/>
      </c>
      <c r="C450" s="35"/>
      <c r="D450" s="36" t="str">
        <f>IF(AND([1]SYNTHESE!$AK449='[1]GRILLE COTATION'!$F$42,[1]SYNTHESE!$AP449='[1]GRILLE COTATION'!$C$42),[1]BIBLIOTHEQUE!$H$6,"")</f>
        <v/>
      </c>
      <c r="E450" s="35"/>
      <c r="F450" s="36" t="str">
        <f>IF(AND([1]SYNTHESE!$AN449='[1]GRILLE COTATION'!$C$22,[1]SYNTHESE!$AK449=[1]PARAM!$B$2,[1]SYNTHESE!$AB449="CHAUDIERE  INDIV.",[1]SYNTHESE!$AA449="GAZ"),[1]BIBLIOTHEQUE!$H$8*[1]SYNTHESE!$N449,
IF(AND([1]SYNTHESE!$AN449='[1]GRILLE COTATION'!$C$22,[1]SYNTHESE!$AK449=[1]PARAM!$B$3,[1]SYNTHESE!$AB449="CHAUDIERE  INDIV.",[1]SYNTHESE!$AA449="GAZ"),[1]BIBLIOTHEQUE!$H$8*[1]SYNTHESE!$N449,
IF(AND([1]SYNTHESE!$AN449='[1]GRILLE COTATION'!$C$22,[1]SYNTHESE!$AK449=[1]PARAM!$B$4,[1]SYNTHESE!$AB449="CHAUDIERE  INDIV.",[1]SYNTHESE!$AA449="GAZ"),[1]BIBLIOTHEQUE!$H$8*[1]SYNTHESE!$N449,
IF(AND([1]SYNTHESE!$AN449='[1]GRILLE COTATION'!$C$22,[1]SYNTHESE!$AK449=[1]PARAM!$B$5,[1]SYNTHESE!$AB449="CHAUDIERE  INDIV.",[1]SYNTHESE!$AA449="GAZ"),[1]BIBLIOTHEQUE!$H$8*[1]SYNTHESE!$N449,""))))</f>
        <v/>
      </c>
      <c r="G450" s="36" t="str">
        <f>IF(AND([1]SYNTHESE!$AN449='[1]GRILLE COTATION'!$C$22,[1]SYNTHESE!$AK449='[1]GRILLE COTATION'!$F$22),[1]BIBLIOTHEQUE!$H$9*[1]SYNTHESE!$N449,"")</f>
        <v/>
      </c>
      <c r="H450" s="36" t="str">
        <f>IF(AND([1]SYNTHESE!$AO449='[1]GRILLE COTATION'!$C$35,[1]SYNTHESE!$AK449='[1]GRILLE COTATION'!$F$35),[1]BIBLIOTHEQUE!$H$10*[1]SYNTHESE!$N449,
IF([1]SYNTHESE!$AO449='[1]GRILLE COTATION'!$C$38,[1]BIBLIOTHEQUE!$H$10*[1]SYNTHESE!$N449,""))</f>
        <v/>
      </c>
      <c r="I450" s="35"/>
      <c r="J450" s="36" t="str">
        <f ca="1">IF(AND(I450="",AI450="",BI450="",CI450="",DI450="",EI450="",FI450="",GI450="",HI450="",II450="",[1]SYNTHESE!$AP449='[1]GRILLE COTATION'!$C$42,[1]SYNTHESE!$AJ449&gt;'[1]GRILLE COTATION'!$G$48,[1]SYNTHESE!$M449=[1]BIBLIOTHEQUE!$F$15),[1]BIBLIOTHEQUE!$H$13*[1]SYNTHESE!$Q449*1.5,
IF(AND(I450="",AI450="",BI450="",CI450="",DI450="",EI450="",FI450="",GI450="",HI450="",II450="",[1]SYNTHESE!$AP449='[1]GRILLE COTATION'!$C$42,[1]SYNTHESE!$AJ449&gt;'[1]GRILLE COTATION'!$G$48,[1]SYNTHESE!$M449=[1]BIBLIOTHEQUE!$F$22),[1]BIBLIOTHEQUE!$H$13*[1]SYNTHESE!$Q449,""))</f>
        <v/>
      </c>
      <c r="K450" s="35"/>
      <c r="L450" s="36" t="str">
        <f ca="1">IF(AND(
[1]SYNTHESE!$AQ449='[1]GRILLE COTATION'!$C$60,
[1]SYNTHESE!$AJ449&gt;'[1]GRILLE COTATION'!$G$60,
[1]SYNTHESE!$M449=[1]BIBLIOTHEQUE!$F$22),
[1]BIBLIOTHEQUE!$H$22*[1]SYNTHESE!$F449+[1]BIBLIOTHEQUE!$H$23*[1]SYNTHESE!$G449+[1]BIBLIOTHEQUE!$H$24*[1]SYNTHESE!$H449+[1]BIBLIOTHEQUE!$H$25*[1]SYNTHESE!$I449+[1]BIBLIOTHEQUE!$H$26*[1]SYNTHESE!$J449+[1]BIBLIOTHEQUE!$H$27*[1]SYNTHESE!$K449,
IF(AND(
[1]SYNTHESE!$AQ449='[1]GRILLE COTATION'!$C$60,
[1]SYNTHESE!$AJ449&gt;'[1]GRILLE COTATION'!$G$60,
[1]SYNTHESE!$M449=[1]BIBLIOTHEQUE!$F$15),
[1]BIBLIOTHEQUE!$H$15*[1]SYNTHESE!$F449+[1]BIBLIOTHEQUE!$H$16*[1]SYNTHESE!$G449+[1]BIBLIOTHEQUE!$H$17*[1]SYNTHESE!$H449+[1]BIBLIOTHEQUE!$H$18*[1]SYNTHESE!$I449+[1]BIBLIOTHEQUE!$H$19*[1]SYNTHESE!$J449+[1]BIBLIOTHEQUE!$H$20*[1]SYNTHESE!$K449+[1]BIBLIOTHEQUE!$H$21*[1]SYNTHESE!$L449,""))</f>
        <v/>
      </c>
      <c r="M450" s="35"/>
      <c r="N450" s="36" t="str">
        <f ca="1">IF(AND([1]SYNTHESE!$AR449='[1]GRILLE COTATION'!$C$72,[1]SYNTHESE!$AJ449&gt;'[1]GRILLE COTATION'!$G$72),[1]BIBLIOTHEQUE!$H$29*[1]SYNTHESE!$Q449/[1]SYNTHESE!$P449*1.2,"")</f>
        <v/>
      </c>
      <c r="O450" s="35"/>
      <c r="P450" s="35"/>
      <c r="Q450" s="36" t="str">
        <f ca="1">IF(AND([1]SYNTHESE!$AS449='[1]GRILLE COTATION'!$C$84,[1]SYNTHESE!$AJ449&gt;'[1]GRILLE COTATION'!$G$84),[1]BIBLIOTHEQUE!$H$32*[1]SYNTHESE!$Q449/[1]SYNTHESE!$P449,"")</f>
        <v/>
      </c>
      <c r="R450" s="35"/>
      <c r="S450" s="36" t="str">
        <f ca="1">IF(AND([1]SYNTHESE!$AT449='[1]GRILLE COTATION'!$C$97,[1]SYNTHESE!$AJ449&gt;'[1]GRILLE COTATION'!$G$97),[1]BIBLIOTHEQUE!$H$35*[1]SYNTHESE!$N449,"")</f>
        <v/>
      </c>
      <c r="T450" s="36" t="str">
        <f ca="1">IF(AND([1]SYNTHESE!$AU449='[1]GRILLE COTATION'!$C$109,[1]SYNTHESE!$AJ449&gt;'[1]GRILLE COTATION'!$G$109),[1]BIBLIOTHEQUE!$H$36*[1]SYNTHESE!$N449,"")</f>
        <v/>
      </c>
      <c r="U450" s="36" t="str">
        <f ca="1">IF(AND([1]SYNTHESE!$AV449='[1]GRILLE COTATION'!$C$121,[1]SYNTHESE!$AJ449&gt;'[1]GRILLE COTATION'!$G$121),[1]BIBLIOTHEQUE!$H$37*[1]SYNTHESE!$N449,"")</f>
        <v/>
      </c>
      <c r="V450" s="35"/>
      <c r="W450" s="36" t="str">
        <f ca="1">IF(AND([1]SYNTHESE!$AW449='[1]GRILLE COTATION'!$C$134,[1]SYNTHESE!$AJ449&gt;'[1]GRILLE COTATION'!$G$134),[1]BIBLIOTHEQUE!$H$40*[1]SYNTHESE!$P449*[1]SYNTHESE!$O449,"")</f>
        <v/>
      </c>
      <c r="X450" s="36"/>
      <c r="Y450" s="36" t="str">
        <f ca="1">IF(AND([1]SYNTHESE!$AX449='[1]GRILLE COTATION'!$C$146,[1]SYNTHESE!$AJ449&gt;'[1]GRILLE COTATION'!$G$146,[1]SYNTHESE!$P449&gt;=4),[1]BIBLIOTHEQUE!$H$42*[1]SYNTHESE!$O449,"")</f>
        <v/>
      </c>
      <c r="Z450" s="37"/>
    </row>
    <row r="451" spans="1:26" x14ac:dyDescent="0.25">
      <c r="A451" s="4">
        <v>650</v>
      </c>
      <c r="B451" s="34" t="str">
        <f ca="1">IF(AND([1]SYNTHESE!$AM450='[1]GRILLE COTATION'!$C$9,[1]SYNTHESE!$W450&gt;'[1]GRILLE COTATION'!$G$9),[1]BIBLIOTHEQUE!$H$3*[1]SYNTHESE!$N450,"")</f>
        <v/>
      </c>
      <c r="C451" s="35"/>
      <c r="D451" s="36" t="str">
        <f>IF(AND([1]SYNTHESE!$AK450='[1]GRILLE COTATION'!$F$42,[1]SYNTHESE!$AP450='[1]GRILLE COTATION'!$C$42),[1]BIBLIOTHEQUE!$H$6,"")</f>
        <v/>
      </c>
      <c r="E451" s="35"/>
      <c r="F451" s="36" t="str">
        <f>IF(AND([1]SYNTHESE!$AN450='[1]GRILLE COTATION'!$C$22,[1]SYNTHESE!$AK450=[1]PARAM!$B$2,[1]SYNTHESE!$AB450="CHAUDIERE  INDIV.",[1]SYNTHESE!$AA450="GAZ"),[1]BIBLIOTHEQUE!$H$8*[1]SYNTHESE!$N450,
IF(AND([1]SYNTHESE!$AN450='[1]GRILLE COTATION'!$C$22,[1]SYNTHESE!$AK450=[1]PARAM!$B$3,[1]SYNTHESE!$AB450="CHAUDIERE  INDIV.",[1]SYNTHESE!$AA450="GAZ"),[1]BIBLIOTHEQUE!$H$8*[1]SYNTHESE!$N450,
IF(AND([1]SYNTHESE!$AN450='[1]GRILLE COTATION'!$C$22,[1]SYNTHESE!$AK450=[1]PARAM!$B$4,[1]SYNTHESE!$AB450="CHAUDIERE  INDIV.",[1]SYNTHESE!$AA450="GAZ"),[1]BIBLIOTHEQUE!$H$8*[1]SYNTHESE!$N450,
IF(AND([1]SYNTHESE!$AN450='[1]GRILLE COTATION'!$C$22,[1]SYNTHESE!$AK450=[1]PARAM!$B$5,[1]SYNTHESE!$AB450="CHAUDIERE  INDIV.",[1]SYNTHESE!$AA450="GAZ"),[1]BIBLIOTHEQUE!$H$8*[1]SYNTHESE!$N450,""))))</f>
        <v/>
      </c>
      <c r="G451" s="36" t="str">
        <f>IF(AND([1]SYNTHESE!$AN450='[1]GRILLE COTATION'!$C$22,[1]SYNTHESE!$AK450='[1]GRILLE COTATION'!$F$22),[1]BIBLIOTHEQUE!$H$9*[1]SYNTHESE!$N450,"")</f>
        <v/>
      </c>
      <c r="H451" s="36" t="str">
        <f>IF(AND([1]SYNTHESE!$AO450='[1]GRILLE COTATION'!$C$35,[1]SYNTHESE!$AK450='[1]GRILLE COTATION'!$F$35),[1]BIBLIOTHEQUE!$H$10*[1]SYNTHESE!$N450,
IF([1]SYNTHESE!$AO450='[1]GRILLE COTATION'!$C$38,[1]BIBLIOTHEQUE!$H$10*[1]SYNTHESE!$N450,""))</f>
        <v/>
      </c>
      <c r="I451" s="35"/>
      <c r="J451" s="36" t="str">
        <f ca="1">IF(AND(I451="",AI451="",BI451="",CI451="",DI451="",EI451="",FI451="",GI451="",HI451="",II451="",[1]SYNTHESE!$AP450='[1]GRILLE COTATION'!$C$42,[1]SYNTHESE!$AJ450&gt;'[1]GRILLE COTATION'!$G$48,[1]SYNTHESE!$M450=[1]BIBLIOTHEQUE!$F$15),[1]BIBLIOTHEQUE!$H$13*[1]SYNTHESE!$Q450*1.5,
IF(AND(I451="",AI451="",BI451="",CI451="",DI451="",EI451="",FI451="",GI451="",HI451="",II451="",[1]SYNTHESE!$AP450='[1]GRILLE COTATION'!$C$42,[1]SYNTHESE!$AJ450&gt;'[1]GRILLE COTATION'!$G$48,[1]SYNTHESE!$M450=[1]BIBLIOTHEQUE!$F$22),[1]BIBLIOTHEQUE!$H$13*[1]SYNTHESE!$Q450,""))</f>
        <v/>
      </c>
      <c r="K451" s="35"/>
      <c r="L451" s="36" t="str">
        <f ca="1">IF(AND(
[1]SYNTHESE!$AQ450='[1]GRILLE COTATION'!$C$60,
[1]SYNTHESE!$AJ450&gt;'[1]GRILLE COTATION'!$G$60,
[1]SYNTHESE!$M450=[1]BIBLIOTHEQUE!$F$22),
[1]BIBLIOTHEQUE!$H$22*[1]SYNTHESE!$F450+[1]BIBLIOTHEQUE!$H$23*[1]SYNTHESE!$G450+[1]BIBLIOTHEQUE!$H$24*[1]SYNTHESE!$H450+[1]BIBLIOTHEQUE!$H$25*[1]SYNTHESE!$I450+[1]BIBLIOTHEQUE!$H$26*[1]SYNTHESE!$J450+[1]BIBLIOTHEQUE!$H$27*[1]SYNTHESE!$K450,
IF(AND(
[1]SYNTHESE!$AQ450='[1]GRILLE COTATION'!$C$60,
[1]SYNTHESE!$AJ450&gt;'[1]GRILLE COTATION'!$G$60,
[1]SYNTHESE!$M450=[1]BIBLIOTHEQUE!$F$15),
[1]BIBLIOTHEQUE!$H$15*[1]SYNTHESE!$F450+[1]BIBLIOTHEQUE!$H$16*[1]SYNTHESE!$G450+[1]BIBLIOTHEQUE!$H$17*[1]SYNTHESE!$H450+[1]BIBLIOTHEQUE!$H$18*[1]SYNTHESE!$I450+[1]BIBLIOTHEQUE!$H$19*[1]SYNTHESE!$J450+[1]BIBLIOTHEQUE!$H$20*[1]SYNTHESE!$K450+[1]BIBLIOTHEQUE!$H$21*[1]SYNTHESE!$L450,""))</f>
        <v/>
      </c>
      <c r="M451" s="35"/>
      <c r="N451" s="36" t="str">
        <f ca="1">IF(AND([1]SYNTHESE!$AR450='[1]GRILLE COTATION'!$C$72,[1]SYNTHESE!$AJ450&gt;'[1]GRILLE COTATION'!$G$72),[1]BIBLIOTHEQUE!$H$29*[1]SYNTHESE!$Q450/[1]SYNTHESE!$P450*1.2,"")</f>
        <v/>
      </c>
      <c r="O451" s="35"/>
      <c r="P451" s="35"/>
      <c r="Q451" s="36" t="str">
        <f ca="1">IF(AND([1]SYNTHESE!$AS450='[1]GRILLE COTATION'!$C$84,[1]SYNTHESE!$AJ450&gt;'[1]GRILLE COTATION'!$G$84),[1]BIBLIOTHEQUE!$H$32*[1]SYNTHESE!$Q450/[1]SYNTHESE!$P450,"")</f>
        <v/>
      </c>
      <c r="R451" s="35"/>
      <c r="S451" s="36" t="str">
        <f ca="1">IF(AND([1]SYNTHESE!$AT450='[1]GRILLE COTATION'!$C$97,[1]SYNTHESE!$AJ450&gt;'[1]GRILLE COTATION'!$G$97),[1]BIBLIOTHEQUE!$H$35*[1]SYNTHESE!$N450,"")</f>
        <v/>
      </c>
      <c r="T451" s="36" t="str">
        <f ca="1">IF(AND([1]SYNTHESE!$AU450='[1]GRILLE COTATION'!$C$109,[1]SYNTHESE!$AJ450&gt;'[1]GRILLE COTATION'!$G$109),[1]BIBLIOTHEQUE!$H$36*[1]SYNTHESE!$N450,"")</f>
        <v/>
      </c>
      <c r="U451" s="36" t="str">
        <f ca="1">IF(AND([1]SYNTHESE!$AV450='[1]GRILLE COTATION'!$C$121,[1]SYNTHESE!$AJ450&gt;'[1]GRILLE COTATION'!$G$121),[1]BIBLIOTHEQUE!$H$37*[1]SYNTHESE!$N450,"")</f>
        <v/>
      </c>
      <c r="V451" s="35"/>
      <c r="W451" s="36" t="str">
        <f ca="1">IF(AND([1]SYNTHESE!$AW450='[1]GRILLE COTATION'!$C$134,[1]SYNTHESE!$AJ450&gt;'[1]GRILLE COTATION'!$G$134),[1]BIBLIOTHEQUE!$H$40*[1]SYNTHESE!$P450*[1]SYNTHESE!$O450,"")</f>
        <v/>
      </c>
      <c r="X451" s="36"/>
      <c r="Y451" s="36" t="str">
        <f ca="1">IF(AND([1]SYNTHESE!$AX450='[1]GRILLE COTATION'!$C$146,[1]SYNTHESE!$AJ450&gt;'[1]GRILLE COTATION'!$G$146,[1]SYNTHESE!$P450&gt;=4),[1]BIBLIOTHEQUE!$H$42*[1]SYNTHESE!$O450,"")</f>
        <v/>
      </c>
      <c r="Z451" s="37"/>
    </row>
    <row r="452" spans="1:26" x14ac:dyDescent="0.25">
      <c r="A452" s="4">
        <v>651</v>
      </c>
      <c r="B452" s="34" t="str">
        <f ca="1">IF(AND([1]SYNTHESE!$AM451='[1]GRILLE COTATION'!$C$9,[1]SYNTHESE!$W451&gt;'[1]GRILLE COTATION'!$G$9),[1]BIBLIOTHEQUE!$H$3*[1]SYNTHESE!$N451,"")</f>
        <v/>
      </c>
      <c r="C452" s="35"/>
      <c r="D452" s="36" t="str">
        <f>IF(AND([1]SYNTHESE!$AK451='[1]GRILLE COTATION'!$F$42,[1]SYNTHESE!$AP451='[1]GRILLE COTATION'!$C$42),[1]BIBLIOTHEQUE!$H$6,"")</f>
        <v/>
      </c>
      <c r="E452" s="35"/>
      <c r="F452" s="36" t="str">
        <f>IF(AND([1]SYNTHESE!$AN451='[1]GRILLE COTATION'!$C$22,[1]SYNTHESE!$AK451=[1]PARAM!$B$2,[1]SYNTHESE!$AB451="CHAUDIERE  INDIV.",[1]SYNTHESE!$AA451="GAZ"),[1]BIBLIOTHEQUE!$H$8*[1]SYNTHESE!$N451,
IF(AND([1]SYNTHESE!$AN451='[1]GRILLE COTATION'!$C$22,[1]SYNTHESE!$AK451=[1]PARAM!$B$3,[1]SYNTHESE!$AB451="CHAUDIERE  INDIV.",[1]SYNTHESE!$AA451="GAZ"),[1]BIBLIOTHEQUE!$H$8*[1]SYNTHESE!$N451,
IF(AND([1]SYNTHESE!$AN451='[1]GRILLE COTATION'!$C$22,[1]SYNTHESE!$AK451=[1]PARAM!$B$4,[1]SYNTHESE!$AB451="CHAUDIERE  INDIV.",[1]SYNTHESE!$AA451="GAZ"),[1]BIBLIOTHEQUE!$H$8*[1]SYNTHESE!$N451,
IF(AND([1]SYNTHESE!$AN451='[1]GRILLE COTATION'!$C$22,[1]SYNTHESE!$AK451=[1]PARAM!$B$5,[1]SYNTHESE!$AB451="CHAUDIERE  INDIV.",[1]SYNTHESE!$AA451="GAZ"),[1]BIBLIOTHEQUE!$H$8*[1]SYNTHESE!$N451,""))))</f>
        <v/>
      </c>
      <c r="G452" s="36" t="str">
        <f>IF(AND([1]SYNTHESE!$AN451='[1]GRILLE COTATION'!$C$22,[1]SYNTHESE!$AK451='[1]GRILLE COTATION'!$F$22),[1]BIBLIOTHEQUE!$H$9*[1]SYNTHESE!$N451,"")</f>
        <v/>
      </c>
      <c r="H452" s="36" t="str">
        <f>IF(AND([1]SYNTHESE!$AO451='[1]GRILLE COTATION'!$C$35,[1]SYNTHESE!$AK451='[1]GRILLE COTATION'!$F$35),[1]BIBLIOTHEQUE!$H$10*[1]SYNTHESE!$N451,
IF([1]SYNTHESE!$AO451='[1]GRILLE COTATION'!$C$38,[1]BIBLIOTHEQUE!$H$10*[1]SYNTHESE!$N451,""))</f>
        <v/>
      </c>
      <c r="I452" s="35"/>
      <c r="J452" s="36" t="str">
        <f ca="1">IF(AND(I452="",AI452="",BI452="",CI452="",DI452="",EI452="",FI452="",GI452="",HI452="",II452="",[1]SYNTHESE!$AP451='[1]GRILLE COTATION'!$C$42,[1]SYNTHESE!$AJ451&gt;'[1]GRILLE COTATION'!$G$48,[1]SYNTHESE!$M451=[1]BIBLIOTHEQUE!$F$15),[1]BIBLIOTHEQUE!$H$13*[1]SYNTHESE!$Q451*1.5,
IF(AND(I452="",AI452="",BI452="",CI452="",DI452="",EI452="",FI452="",GI452="",HI452="",II452="",[1]SYNTHESE!$AP451='[1]GRILLE COTATION'!$C$42,[1]SYNTHESE!$AJ451&gt;'[1]GRILLE COTATION'!$G$48,[1]SYNTHESE!$M451=[1]BIBLIOTHEQUE!$F$22),[1]BIBLIOTHEQUE!$H$13*[1]SYNTHESE!$Q451,""))</f>
        <v/>
      </c>
      <c r="K452" s="35"/>
      <c r="L452" s="36" t="str">
        <f ca="1">IF(AND(
[1]SYNTHESE!$AQ451='[1]GRILLE COTATION'!$C$60,
[1]SYNTHESE!$AJ451&gt;'[1]GRILLE COTATION'!$G$60,
[1]SYNTHESE!$M451=[1]BIBLIOTHEQUE!$F$22),
[1]BIBLIOTHEQUE!$H$22*[1]SYNTHESE!$F451+[1]BIBLIOTHEQUE!$H$23*[1]SYNTHESE!$G451+[1]BIBLIOTHEQUE!$H$24*[1]SYNTHESE!$H451+[1]BIBLIOTHEQUE!$H$25*[1]SYNTHESE!$I451+[1]BIBLIOTHEQUE!$H$26*[1]SYNTHESE!$J451+[1]BIBLIOTHEQUE!$H$27*[1]SYNTHESE!$K451,
IF(AND(
[1]SYNTHESE!$AQ451='[1]GRILLE COTATION'!$C$60,
[1]SYNTHESE!$AJ451&gt;'[1]GRILLE COTATION'!$G$60,
[1]SYNTHESE!$M451=[1]BIBLIOTHEQUE!$F$15),
[1]BIBLIOTHEQUE!$H$15*[1]SYNTHESE!$F451+[1]BIBLIOTHEQUE!$H$16*[1]SYNTHESE!$G451+[1]BIBLIOTHEQUE!$H$17*[1]SYNTHESE!$H451+[1]BIBLIOTHEQUE!$H$18*[1]SYNTHESE!$I451+[1]BIBLIOTHEQUE!$H$19*[1]SYNTHESE!$J451+[1]BIBLIOTHEQUE!$H$20*[1]SYNTHESE!$K451+[1]BIBLIOTHEQUE!$H$21*[1]SYNTHESE!$L451,""))</f>
        <v/>
      </c>
      <c r="M452" s="35"/>
      <c r="N452" s="36" t="str">
        <f ca="1">IF(AND([1]SYNTHESE!$AR451='[1]GRILLE COTATION'!$C$72,[1]SYNTHESE!$AJ451&gt;'[1]GRILLE COTATION'!$G$72),[1]BIBLIOTHEQUE!$H$29*[1]SYNTHESE!$Q451/[1]SYNTHESE!$P451*1.2,"")</f>
        <v/>
      </c>
      <c r="O452" s="35"/>
      <c r="P452" s="35"/>
      <c r="Q452" s="36" t="str">
        <f ca="1">IF(AND([1]SYNTHESE!$AS451='[1]GRILLE COTATION'!$C$84,[1]SYNTHESE!$AJ451&gt;'[1]GRILLE COTATION'!$G$84),[1]BIBLIOTHEQUE!$H$32*[1]SYNTHESE!$Q451/[1]SYNTHESE!$P451,"")</f>
        <v/>
      </c>
      <c r="R452" s="35"/>
      <c r="S452" s="36" t="str">
        <f ca="1">IF(AND([1]SYNTHESE!$AT451='[1]GRILLE COTATION'!$C$97,[1]SYNTHESE!$AJ451&gt;'[1]GRILLE COTATION'!$G$97),[1]BIBLIOTHEQUE!$H$35*[1]SYNTHESE!$N451,"")</f>
        <v/>
      </c>
      <c r="T452" s="36" t="str">
        <f ca="1">IF(AND([1]SYNTHESE!$AU451='[1]GRILLE COTATION'!$C$109,[1]SYNTHESE!$AJ451&gt;'[1]GRILLE COTATION'!$G$109),[1]BIBLIOTHEQUE!$H$36*[1]SYNTHESE!$N451,"")</f>
        <v/>
      </c>
      <c r="U452" s="36" t="str">
        <f ca="1">IF(AND([1]SYNTHESE!$AV451='[1]GRILLE COTATION'!$C$121,[1]SYNTHESE!$AJ451&gt;'[1]GRILLE COTATION'!$G$121),[1]BIBLIOTHEQUE!$H$37*[1]SYNTHESE!$N451,"")</f>
        <v/>
      </c>
      <c r="V452" s="35"/>
      <c r="W452" s="36" t="str">
        <f ca="1">IF(AND([1]SYNTHESE!$AW451='[1]GRILLE COTATION'!$C$134,[1]SYNTHESE!$AJ451&gt;'[1]GRILLE COTATION'!$G$134),[1]BIBLIOTHEQUE!$H$40*[1]SYNTHESE!$P451*[1]SYNTHESE!$O451,"")</f>
        <v/>
      </c>
      <c r="X452" s="36"/>
      <c r="Y452" s="36" t="str">
        <f ca="1">IF(AND([1]SYNTHESE!$AX451='[1]GRILLE COTATION'!$C$146,[1]SYNTHESE!$AJ451&gt;'[1]GRILLE COTATION'!$G$146,[1]SYNTHESE!$P451&gt;=4),[1]BIBLIOTHEQUE!$H$42*[1]SYNTHESE!$O451,"")</f>
        <v/>
      </c>
      <c r="Z452" s="37"/>
    </row>
    <row r="453" spans="1:26" x14ac:dyDescent="0.25">
      <c r="A453" s="4">
        <v>652</v>
      </c>
      <c r="B453" s="34" t="str">
        <f ca="1">IF(AND([1]SYNTHESE!$AM452='[1]GRILLE COTATION'!$C$9,[1]SYNTHESE!$W452&gt;'[1]GRILLE COTATION'!$G$9),[1]BIBLIOTHEQUE!$H$3*[1]SYNTHESE!$N452,"")</f>
        <v/>
      </c>
      <c r="C453" s="35"/>
      <c r="D453" s="36" t="str">
        <f>IF(AND([1]SYNTHESE!$AK452='[1]GRILLE COTATION'!$F$42,[1]SYNTHESE!$AP452='[1]GRILLE COTATION'!$C$42),[1]BIBLIOTHEQUE!$H$6,"")</f>
        <v/>
      </c>
      <c r="E453" s="35"/>
      <c r="F453" s="36" t="str">
        <f>IF(AND([1]SYNTHESE!$AN452='[1]GRILLE COTATION'!$C$22,[1]SYNTHESE!$AK452=[1]PARAM!$B$2,[1]SYNTHESE!$AB452="CHAUDIERE  INDIV.",[1]SYNTHESE!$AA452="GAZ"),[1]BIBLIOTHEQUE!$H$8*[1]SYNTHESE!$N452,
IF(AND([1]SYNTHESE!$AN452='[1]GRILLE COTATION'!$C$22,[1]SYNTHESE!$AK452=[1]PARAM!$B$3,[1]SYNTHESE!$AB452="CHAUDIERE  INDIV.",[1]SYNTHESE!$AA452="GAZ"),[1]BIBLIOTHEQUE!$H$8*[1]SYNTHESE!$N452,
IF(AND([1]SYNTHESE!$AN452='[1]GRILLE COTATION'!$C$22,[1]SYNTHESE!$AK452=[1]PARAM!$B$4,[1]SYNTHESE!$AB452="CHAUDIERE  INDIV.",[1]SYNTHESE!$AA452="GAZ"),[1]BIBLIOTHEQUE!$H$8*[1]SYNTHESE!$N452,
IF(AND([1]SYNTHESE!$AN452='[1]GRILLE COTATION'!$C$22,[1]SYNTHESE!$AK452=[1]PARAM!$B$5,[1]SYNTHESE!$AB452="CHAUDIERE  INDIV.",[1]SYNTHESE!$AA452="GAZ"),[1]BIBLIOTHEQUE!$H$8*[1]SYNTHESE!$N452,""))))</f>
        <v/>
      </c>
      <c r="G453" s="36" t="str">
        <f>IF(AND([1]SYNTHESE!$AN452='[1]GRILLE COTATION'!$C$22,[1]SYNTHESE!$AK452='[1]GRILLE COTATION'!$F$22),[1]BIBLIOTHEQUE!$H$9*[1]SYNTHESE!$N452,"")</f>
        <v/>
      </c>
      <c r="H453" s="36" t="str">
        <f>IF(AND([1]SYNTHESE!$AO452='[1]GRILLE COTATION'!$C$35,[1]SYNTHESE!$AK452='[1]GRILLE COTATION'!$F$35),[1]BIBLIOTHEQUE!$H$10*[1]SYNTHESE!$N452,
IF([1]SYNTHESE!$AO452='[1]GRILLE COTATION'!$C$38,[1]BIBLIOTHEQUE!$H$10*[1]SYNTHESE!$N452,""))</f>
        <v/>
      </c>
      <c r="I453" s="35"/>
      <c r="J453" s="36" t="str">
        <f ca="1">IF(AND(I453="",AI453="",BI453="",CI453="",DI453="",EI453="",FI453="",GI453="",HI453="",II453="",[1]SYNTHESE!$AP452='[1]GRILLE COTATION'!$C$42,[1]SYNTHESE!$AJ452&gt;'[1]GRILLE COTATION'!$G$48,[1]SYNTHESE!$M452=[1]BIBLIOTHEQUE!$F$15),[1]BIBLIOTHEQUE!$H$13*[1]SYNTHESE!$Q452*1.5,
IF(AND(I453="",AI453="",BI453="",CI453="",DI453="",EI453="",FI453="",GI453="",HI453="",II453="",[1]SYNTHESE!$AP452='[1]GRILLE COTATION'!$C$42,[1]SYNTHESE!$AJ452&gt;'[1]GRILLE COTATION'!$G$48,[1]SYNTHESE!$M452=[1]BIBLIOTHEQUE!$F$22),[1]BIBLIOTHEQUE!$H$13*[1]SYNTHESE!$Q452,""))</f>
        <v/>
      </c>
      <c r="K453" s="35"/>
      <c r="L453" s="36" t="str">
        <f ca="1">IF(AND(
[1]SYNTHESE!$AQ452='[1]GRILLE COTATION'!$C$60,
[1]SYNTHESE!$AJ452&gt;'[1]GRILLE COTATION'!$G$60,
[1]SYNTHESE!$M452=[1]BIBLIOTHEQUE!$F$22),
[1]BIBLIOTHEQUE!$H$22*[1]SYNTHESE!$F452+[1]BIBLIOTHEQUE!$H$23*[1]SYNTHESE!$G452+[1]BIBLIOTHEQUE!$H$24*[1]SYNTHESE!$H452+[1]BIBLIOTHEQUE!$H$25*[1]SYNTHESE!$I452+[1]BIBLIOTHEQUE!$H$26*[1]SYNTHESE!$J452+[1]BIBLIOTHEQUE!$H$27*[1]SYNTHESE!$K452,
IF(AND(
[1]SYNTHESE!$AQ452='[1]GRILLE COTATION'!$C$60,
[1]SYNTHESE!$AJ452&gt;'[1]GRILLE COTATION'!$G$60,
[1]SYNTHESE!$M452=[1]BIBLIOTHEQUE!$F$15),
[1]BIBLIOTHEQUE!$H$15*[1]SYNTHESE!$F452+[1]BIBLIOTHEQUE!$H$16*[1]SYNTHESE!$G452+[1]BIBLIOTHEQUE!$H$17*[1]SYNTHESE!$H452+[1]BIBLIOTHEQUE!$H$18*[1]SYNTHESE!$I452+[1]BIBLIOTHEQUE!$H$19*[1]SYNTHESE!$J452+[1]BIBLIOTHEQUE!$H$20*[1]SYNTHESE!$K452+[1]BIBLIOTHEQUE!$H$21*[1]SYNTHESE!$L452,""))</f>
        <v/>
      </c>
      <c r="M453" s="35"/>
      <c r="N453" s="36" t="str">
        <f ca="1">IF(AND([1]SYNTHESE!$AR452='[1]GRILLE COTATION'!$C$72,[1]SYNTHESE!$AJ452&gt;'[1]GRILLE COTATION'!$G$72),[1]BIBLIOTHEQUE!$H$29*[1]SYNTHESE!$Q452/[1]SYNTHESE!$P452*1.2,"")</f>
        <v/>
      </c>
      <c r="O453" s="35"/>
      <c r="P453" s="35"/>
      <c r="Q453" s="36" t="str">
        <f ca="1">IF(AND([1]SYNTHESE!$AS452='[1]GRILLE COTATION'!$C$84,[1]SYNTHESE!$AJ452&gt;'[1]GRILLE COTATION'!$G$84),[1]BIBLIOTHEQUE!$H$32*[1]SYNTHESE!$Q452/[1]SYNTHESE!$P452,"")</f>
        <v/>
      </c>
      <c r="R453" s="35"/>
      <c r="S453" s="36" t="str">
        <f ca="1">IF(AND([1]SYNTHESE!$AT452='[1]GRILLE COTATION'!$C$97,[1]SYNTHESE!$AJ452&gt;'[1]GRILLE COTATION'!$G$97),[1]BIBLIOTHEQUE!$H$35*[1]SYNTHESE!$N452,"")</f>
        <v/>
      </c>
      <c r="T453" s="36" t="str">
        <f ca="1">IF(AND([1]SYNTHESE!$AU452='[1]GRILLE COTATION'!$C$109,[1]SYNTHESE!$AJ452&gt;'[1]GRILLE COTATION'!$G$109),[1]BIBLIOTHEQUE!$H$36*[1]SYNTHESE!$N452,"")</f>
        <v/>
      </c>
      <c r="U453" s="36" t="str">
        <f ca="1">IF(AND([1]SYNTHESE!$AV452='[1]GRILLE COTATION'!$C$121,[1]SYNTHESE!$AJ452&gt;'[1]GRILLE COTATION'!$G$121),[1]BIBLIOTHEQUE!$H$37*[1]SYNTHESE!$N452,"")</f>
        <v/>
      </c>
      <c r="V453" s="35"/>
      <c r="W453" s="36" t="str">
        <f ca="1">IF(AND([1]SYNTHESE!$AW452='[1]GRILLE COTATION'!$C$134,[1]SYNTHESE!$AJ452&gt;'[1]GRILLE COTATION'!$G$134),[1]BIBLIOTHEQUE!$H$40*[1]SYNTHESE!$P452*[1]SYNTHESE!$O452,"")</f>
        <v/>
      </c>
      <c r="X453" s="36"/>
      <c r="Y453" s="36" t="str">
        <f ca="1">IF(AND([1]SYNTHESE!$AX452='[1]GRILLE COTATION'!$C$146,[1]SYNTHESE!$AJ452&gt;'[1]GRILLE COTATION'!$G$146,[1]SYNTHESE!$P452&gt;=4),[1]BIBLIOTHEQUE!$H$42*[1]SYNTHESE!$O452,"")</f>
        <v/>
      </c>
      <c r="Z453" s="37"/>
    </row>
    <row r="454" spans="1:26" x14ac:dyDescent="0.25">
      <c r="A454" s="4">
        <v>653</v>
      </c>
      <c r="B454" s="34" t="str">
        <f ca="1">IF(AND([1]SYNTHESE!$AM453='[1]GRILLE COTATION'!$C$9,[1]SYNTHESE!$W453&gt;'[1]GRILLE COTATION'!$G$9),[1]BIBLIOTHEQUE!$H$3*[1]SYNTHESE!$N453,"")</f>
        <v/>
      </c>
      <c r="C454" s="35"/>
      <c r="D454" s="36" t="str">
        <f>IF(AND([1]SYNTHESE!$AK453='[1]GRILLE COTATION'!$F$42,[1]SYNTHESE!$AP453='[1]GRILLE COTATION'!$C$42),[1]BIBLIOTHEQUE!$H$6,"")</f>
        <v/>
      </c>
      <c r="E454" s="35"/>
      <c r="F454" s="36" t="str">
        <f>IF(AND([1]SYNTHESE!$AN453='[1]GRILLE COTATION'!$C$22,[1]SYNTHESE!$AK453=[1]PARAM!$B$2,[1]SYNTHESE!$AB453="CHAUDIERE  INDIV.",[1]SYNTHESE!$AA453="GAZ"),[1]BIBLIOTHEQUE!$H$8*[1]SYNTHESE!$N453,
IF(AND([1]SYNTHESE!$AN453='[1]GRILLE COTATION'!$C$22,[1]SYNTHESE!$AK453=[1]PARAM!$B$3,[1]SYNTHESE!$AB453="CHAUDIERE  INDIV.",[1]SYNTHESE!$AA453="GAZ"),[1]BIBLIOTHEQUE!$H$8*[1]SYNTHESE!$N453,
IF(AND([1]SYNTHESE!$AN453='[1]GRILLE COTATION'!$C$22,[1]SYNTHESE!$AK453=[1]PARAM!$B$4,[1]SYNTHESE!$AB453="CHAUDIERE  INDIV.",[1]SYNTHESE!$AA453="GAZ"),[1]BIBLIOTHEQUE!$H$8*[1]SYNTHESE!$N453,
IF(AND([1]SYNTHESE!$AN453='[1]GRILLE COTATION'!$C$22,[1]SYNTHESE!$AK453=[1]PARAM!$B$5,[1]SYNTHESE!$AB453="CHAUDIERE  INDIV.",[1]SYNTHESE!$AA453="GAZ"),[1]BIBLIOTHEQUE!$H$8*[1]SYNTHESE!$N453,""))))</f>
        <v/>
      </c>
      <c r="G454" s="36" t="str">
        <f>IF(AND([1]SYNTHESE!$AN453='[1]GRILLE COTATION'!$C$22,[1]SYNTHESE!$AK453='[1]GRILLE COTATION'!$F$22),[1]BIBLIOTHEQUE!$H$9*[1]SYNTHESE!$N453,"")</f>
        <v/>
      </c>
      <c r="H454" s="36" t="str">
        <f>IF(AND([1]SYNTHESE!$AO453='[1]GRILLE COTATION'!$C$35,[1]SYNTHESE!$AK453='[1]GRILLE COTATION'!$F$35),[1]BIBLIOTHEQUE!$H$10*[1]SYNTHESE!$N453,
IF([1]SYNTHESE!$AO453='[1]GRILLE COTATION'!$C$38,[1]BIBLIOTHEQUE!$H$10*[1]SYNTHESE!$N453,""))</f>
        <v/>
      </c>
      <c r="I454" s="35"/>
      <c r="J454" s="36" t="str">
        <f ca="1">IF(AND(I454="",AI454="",BI454="",CI454="",DI454="",EI454="",FI454="",GI454="",HI454="",II454="",[1]SYNTHESE!$AP453='[1]GRILLE COTATION'!$C$42,[1]SYNTHESE!$AJ453&gt;'[1]GRILLE COTATION'!$G$48,[1]SYNTHESE!$M453=[1]BIBLIOTHEQUE!$F$15),[1]BIBLIOTHEQUE!$H$13*[1]SYNTHESE!$Q453*1.5,
IF(AND(I454="",AI454="",BI454="",CI454="",DI454="",EI454="",FI454="",GI454="",HI454="",II454="",[1]SYNTHESE!$AP453='[1]GRILLE COTATION'!$C$42,[1]SYNTHESE!$AJ453&gt;'[1]GRILLE COTATION'!$G$48,[1]SYNTHESE!$M453=[1]BIBLIOTHEQUE!$F$22),[1]BIBLIOTHEQUE!$H$13*[1]SYNTHESE!$Q453,""))</f>
        <v/>
      </c>
      <c r="K454" s="35"/>
      <c r="L454" s="36" t="str">
        <f ca="1">IF(AND(
[1]SYNTHESE!$AQ453='[1]GRILLE COTATION'!$C$60,
[1]SYNTHESE!$AJ453&gt;'[1]GRILLE COTATION'!$G$60,
[1]SYNTHESE!$M453=[1]BIBLIOTHEQUE!$F$22),
[1]BIBLIOTHEQUE!$H$22*[1]SYNTHESE!$F453+[1]BIBLIOTHEQUE!$H$23*[1]SYNTHESE!$G453+[1]BIBLIOTHEQUE!$H$24*[1]SYNTHESE!$H453+[1]BIBLIOTHEQUE!$H$25*[1]SYNTHESE!$I453+[1]BIBLIOTHEQUE!$H$26*[1]SYNTHESE!$J453+[1]BIBLIOTHEQUE!$H$27*[1]SYNTHESE!$K453,
IF(AND(
[1]SYNTHESE!$AQ453='[1]GRILLE COTATION'!$C$60,
[1]SYNTHESE!$AJ453&gt;'[1]GRILLE COTATION'!$G$60,
[1]SYNTHESE!$M453=[1]BIBLIOTHEQUE!$F$15),
[1]BIBLIOTHEQUE!$H$15*[1]SYNTHESE!$F453+[1]BIBLIOTHEQUE!$H$16*[1]SYNTHESE!$G453+[1]BIBLIOTHEQUE!$H$17*[1]SYNTHESE!$H453+[1]BIBLIOTHEQUE!$H$18*[1]SYNTHESE!$I453+[1]BIBLIOTHEQUE!$H$19*[1]SYNTHESE!$J453+[1]BIBLIOTHEQUE!$H$20*[1]SYNTHESE!$K453+[1]BIBLIOTHEQUE!$H$21*[1]SYNTHESE!$L453,""))</f>
        <v/>
      </c>
      <c r="M454" s="35"/>
      <c r="N454" s="36" t="str">
        <f ca="1">IF(AND([1]SYNTHESE!$AR453='[1]GRILLE COTATION'!$C$72,[1]SYNTHESE!$AJ453&gt;'[1]GRILLE COTATION'!$G$72),[1]BIBLIOTHEQUE!$H$29*[1]SYNTHESE!$Q453/[1]SYNTHESE!$P453*1.2,"")</f>
        <v/>
      </c>
      <c r="O454" s="35"/>
      <c r="P454" s="35"/>
      <c r="Q454" s="36" t="str">
        <f ca="1">IF(AND([1]SYNTHESE!$AS453='[1]GRILLE COTATION'!$C$84,[1]SYNTHESE!$AJ453&gt;'[1]GRILLE COTATION'!$G$84),[1]BIBLIOTHEQUE!$H$32*[1]SYNTHESE!$Q453/[1]SYNTHESE!$P453,"")</f>
        <v/>
      </c>
      <c r="R454" s="35"/>
      <c r="S454" s="36" t="str">
        <f ca="1">IF(AND([1]SYNTHESE!$AT453='[1]GRILLE COTATION'!$C$97,[1]SYNTHESE!$AJ453&gt;'[1]GRILLE COTATION'!$G$97),[1]BIBLIOTHEQUE!$H$35*[1]SYNTHESE!$N453,"")</f>
        <v/>
      </c>
      <c r="T454" s="36" t="str">
        <f ca="1">IF(AND([1]SYNTHESE!$AU453='[1]GRILLE COTATION'!$C$109,[1]SYNTHESE!$AJ453&gt;'[1]GRILLE COTATION'!$G$109),[1]BIBLIOTHEQUE!$H$36*[1]SYNTHESE!$N453,"")</f>
        <v/>
      </c>
      <c r="U454" s="36" t="str">
        <f ca="1">IF(AND([1]SYNTHESE!$AV453='[1]GRILLE COTATION'!$C$121,[1]SYNTHESE!$AJ453&gt;'[1]GRILLE COTATION'!$G$121),[1]BIBLIOTHEQUE!$H$37*[1]SYNTHESE!$N453,"")</f>
        <v/>
      </c>
      <c r="V454" s="35"/>
      <c r="W454" s="36" t="str">
        <f ca="1">IF(AND([1]SYNTHESE!$AW453='[1]GRILLE COTATION'!$C$134,[1]SYNTHESE!$AJ453&gt;'[1]GRILLE COTATION'!$G$134),[1]BIBLIOTHEQUE!$H$40*[1]SYNTHESE!$P453*[1]SYNTHESE!$O453,"")</f>
        <v/>
      </c>
      <c r="X454" s="36"/>
      <c r="Y454" s="36" t="str">
        <f ca="1">IF(AND([1]SYNTHESE!$AX453='[1]GRILLE COTATION'!$C$146,[1]SYNTHESE!$AJ453&gt;'[1]GRILLE COTATION'!$G$146,[1]SYNTHESE!$P453&gt;=4),[1]BIBLIOTHEQUE!$H$42*[1]SYNTHESE!$O453,"")</f>
        <v/>
      </c>
      <c r="Z454" s="37"/>
    </row>
    <row r="455" spans="1:26" x14ac:dyDescent="0.25">
      <c r="A455" s="4">
        <v>654</v>
      </c>
      <c r="B455" s="34" t="str">
        <f ca="1">IF(AND([1]SYNTHESE!$AM454='[1]GRILLE COTATION'!$C$9,[1]SYNTHESE!$W454&gt;'[1]GRILLE COTATION'!$G$9),[1]BIBLIOTHEQUE!$H$3*[1]SYNTHESE!$N454,"")</f>
        <v/>
      </c>
      <c r="C455" s="35"/>
      <c r="D455" s="36" t="str">
        <f>IF(AND([1]SYNTHESE!$AK454='[1]GRILLE COTATION'!$F$42,[1]SYNTHESE!$AP454='[1]GRILLE COTATION'!$C$42),[1]BIBLIOTHEQUE!$H$6,"")</f>
        <v/>
      </c>
      <c r="E455" s="35"/>
      <c r="F455" s="36" t="str">
        <f>IF(AND([1]SYNTHESE!$AN454='[1]GRILLE COTATION'!$C$22,[1]SYNTHESE!$AK454=[1]PARAM!$B$2,[1]SYNTHESE!$AB454="CHAUDIERE  INDIV.",[1]SYNTHESE!$AA454="GAZ"),[1]BIBLIOTHEQUE!$H$8*[1]SYNTHESE!$N454,
IF(AND([1]SYNTHESE!$AN454='[1]GRILLE COTATION'!$C$22,[1]SYNTHESE!$AK454=[1]PARAM!$B$3,[1]SYNTHESE!$AB454="CHAUDIERE  INDIV.",[1]SYNTHESE!$AA454="GAZ"),[1]BIBLIOTHEQUE!$H$8*[1]SYNTHESE!$N454,
IF(AND([1]SYNTHESE!$AN454='[1]GRILLE COTATION'!$C$22,[1]SYNTHESE!$AK454=[1]PARAM!$B$4,[1]SYNTHESE!$AB454="CHAUDIERE  INDIV.",[1]SYNTHESE!$AA454="GAZ"),[1]BIBLIOTHEQUE!$H$8*[1]SYNTHESE!$N454,
IF(AND([1]SYNTHESE!$AN454='[1]GRILLE COTATION'!$C$22,[1]SYNTHESE!$AK454=[1]PARAM!$B$5,[1]SYNTHESE!$AB454="CHAUDIERE  INDIV.",[1]SYNTHESE!$AA454="GAZ"),[1]BIBLIOTHEQUE!$H$8*[1]SYNTHESE!$N454,""))))</f>
        <v/>
      </c>
      <c r="G455" s="36" t="str">
        <f>IF(AND([1]SYNTHESE!$AN454='[1]GRILLE COTATION'!$C$22,[1]SYNTHESE!$AK454='[1]GRILLE COTATION'!$F$22),[1]BIBLIOTHEQUE!$H$9*[1]SYNTHESE!$N454,"")</f>
        <v/>
      </c>
      <c r="H455" s="36" t="str">
        <f>IF(AND([1]SYNTHESE!$AO454='[1]GRILLE COTATION'!$C$35,[1]SYNTHESE!$AK454='[1]GRILLE COTATION'!$F$35),[1]BIBLIOTHEQUE!$H$10*[1]SYNTHESE!$N454,
IF([1]SYNTHESE!$AO454='[1]GRILLE COTATION'!$C$38,[1]BIBLIOTHEQUE!$H$10*[1]SYNTHESE!$N454,""))</f>
        <v/>
      </c>
      <c r="I455" s="35"/>
      <c r="J455" s="36" t="str">
        <f ca="1">IF(AND(I455="",AI455="",BI455="",CI455="",DI455="",EI455="",FI455="",GI455="",HI455="",II455="",[1]SYNTHESE!$AP454='[1]GRILLE COTATION'!$C$42,[1]SYNTHESE!$AJ454&gt;'[1]GRILLE COTATION'!$G$48,[1]SYNTHESE!$M454=[1]BIBLIOTHEQUE!$F$15),[1]BIBLIOTHEQUE!$H$13*[1]SYNTHESE!$Q454*1.5,
IF(AND(I455="",AI455="",BI455="",CI455="",DI455="",EI455="",FI455="",GI455="",HI455="",II455="",[1]SYNTHESE!$AP454='[1]GRILLE COTATION'!$C$42,[1]SYNTHESE!$AJ454&gt;'[1]GRILLE COTATION'!$G$48,[1]SYNTHESE!$M454=[1]BIBLIOTHEQUE!$F$22),[1]BIBLIOTHEQUE!$H$13*[1]SYNTHESE!$Q454,""))</f>
        <v/>
      </c>
      <c r="K455" s="35"/>
      <c r="L455" s="36" t="str">
        <f ca="1">IF(AND(
[1]SYNTHESE!$AQ454='[1]GRILLE COTATION'!$C$60,
[1]SYNTHESE!$AJ454&gt;'[1]GRILLE COTATION'!$G$60,
[1]SYNTHESE!$M454=[1]BIBLIOTHEQUE!$F$22),
[1]BIBLIOTHEQUE!$H$22*[1]SYNTHESE!$F454+[1]BIBLIOTHEQUE!$H$23*[1]SYNTHESE!$G454+[1]BIBLIOTHEQUE!$H$24*[1]SYNTHESE!$H454+[1]BIBLIOTHEQUE!$H$25*[1]SYNTHESE!$I454+[1]BIBLIOTHEQUE!$H$26*[1]SYNTHESE!$J454+[1]BIBLIOTHEQUE!$H$27*[1]SYNTHESE!$K454,
IF(AND(
[1]SYNTHESE!$AQ454='[1]GRILLE COTATION'!$C$60,
[1]SYNTHESE!$AJ454&gt;'[1]GRILLE COTATION'!$G$60,
[1]SYNTHESE!$M454=[1]BIBLIOTHEQUE!$F$15),
[1]BIBLIOTHEQUE!$H$15*[1]SYNTHESE!$F454+[1]BIBLIOTHEQUE!$H$16*[1]SYNTHESE!$G454+[1]BIBLIOTHEQUE!$H$17*[1]SYNTHESE!$H454+[1]BIBLIOTHEQUE!$H$18*[1]SYNTHESE!$I454+[1]BIBLIOTHEQUE!$H$19*[1]SYNTHESE!$J454+[1]BIBLIOTHEQUE!$H$20*[1]SYNTHESE!$K454+[1]BIBLIOTHEQUE!$H$21*[1]SYNTHESE!$L454,""))</f>
        <v/>
      </c>
      <c r="M455" s="35"/>
      <c r="N455" s="36" t="str">
        <f ca="1">IF(AND([1]SYNTHESE!$AR454='[1]GRILLE COTATION'!$C$72,[1]SYNTHESE!$AJ454&gt;'[1]GRILLE COTATION'!$G$72),[1]BIBLIOTHEQUE!$H$29*[1]SYNTHESE!$Q454/[1]SYNTHESE!$P454*1.2,"")</f>
        <v/>
      </c>
      <c r="O455" s="35"/>
      <c r="P455" s="35"/>
      <c r="Q455" s="36" t="str">
        <f ca="1">IF(AND([1]SYNTHESE!$AS454='[1]GRILLE COTATION'!$C$84,[1]SYNTHESE!$AJ454&gt;'[1]GRILLE COTATION'!$G$84),[1]BIBLIOTHEQUE!$H$32*[1]SYNTHESE!$Q454/[1]SYNTHESE!$P454,"")</f>
        <v/>
      </c>
      <c r="R455" s="35"/>
      <c r="S455" s="36" t="str">
        <f ca="1">IF(AND([1]SYNTHESE!$AT454='[1]GRILLE COTATION'!$C$97,[1]SYNTHESE!$AJ454&gt;'[1]GRILLE COTATION'!$G$97),[1]BIBLIOTHEQUE!$H$35*[1]SYNTHESE!$N454,"")</f>
        <v/>
      </c>
      <c r="T455" s="36" t="str">
        <f ca="1">IF(AND([1]SYNTHESE!$AU454='[1]GRILLE COTATION'!$C$109,[1]SYNTHESE!$AJ454&gt;'[1]GRILLE COTATION'!$G$109),[1]BIBLIOTHEQUE!$H$36*[1]SYNTHESE!$N454,"")</f>
        <v/>
      </c>
      <c r="U455" s="36" t="str">
        <f ca="1">IF(AND([1]SYNTHESE!$AV454='[1]GRILLE COTATION'!$C$121,[1]SYNTHESE!$AJ454&gt;'[1]GRILLE COTATION'!$G$121),[1]BIBLIOTHEQUE!$H$37*[1]SYNTHESE!$N454,"")</f>
        <v/>
      </c>
      <c r="V455" s="35"/>
      <c r="W455" s="36" t="str">
        <f ca="1">IF(AND([1]SYNTHESE!$AW454='[1]GRILLE COTATION'!$C$134,[1]SYNTHESE!$AJ454&gt;'[1]GRILLE COTATION'!$G$134),[1]BIBLIOTHEQUE!$H$40*[1]SYNTHESE!$P454*[1]SYNTHESE!$O454,"")</f>
        <v/>
      </c>
      <c r="X455" s="36"/>
      <c r="Y455" s="36" t="str">
        <f ca="1">IF(AND([1]SYNTHESE!$AX454='[1]GRILLE COTATION'!$C$146,[1]SYNTHESE!$AJ454&gt;'[1]GRILLE COTATION'!$G$146,[1]SYNTHESE!$P454&gt;=4),[1]BIBLIOTHEQUE!$H$42*[1]SYNTHESE!$O454,"")</f>
        <v/>
      </c>
      <c r="Z455" s="37"/>
    </row>
    <row r="456" spans="1:26" x14ac:dyDescent="0.25">
      <c r="A456" s="4">
        <v>655</v>
      </c>
      <c r="B456" s="34" t="str">
        <f ca="1">IF(AND([1]SYNTHESE!$AM455='[1]GRILLE COTATION'!$C$9,[1]SYNTHESE!$W455&gt;'[1]GRILLE COTATION'!$G$9),[1]BIBLIOTHEQUE!$H$3*[1]SYNTHESE!$N455,"")</f>
        <v/>
      </c>
      <c r="C456" s="35"/>
      <c r="D456" s="36" t="str">
        <f>IF(AND([1]SYNTHESE!$AK455='[1]GRILLE COTATION'!$F$42,[1]SYNTHESE!$AP455='[1]GRILLE COTATION'!$C$42),[1]BIBLIOTHEQUE!$H$6,"")</f>
        <v/>
      </c>
      <c r="E456" s="35"/>
      <c r="F456" s="36" t="str">
        <f>IF(AND([1]SYNTHESE!$AN455='[1]GRILLE COTATION'!$C$22,[1]SYNTHESE!$AK455=[1]PARAM!$B$2,[1]SYNTHESE!$AB455="CHAUDIERE  INDIV.",[1]SYNTHESE!$AA455="GAZ"),[1]BIBLIOTHEQUE!$H$8*[1]SYNTHESE!$N455,
IF(AND([1]SYNTHESE!$AN455='[1]GRILLE COTATION'!$C$22,[1]SYNTHESE!$AK455=[1]PARAM!$B$3,[1]SYNTHESE!$AB455="CHAUDIERE  INDIV.",[1]SYNTHESE!$AA455="GAZ"),[1]BIBLIOTHEQUE!$H$8*[1]SYNTHESE!$N455,
IF(AND([1]SYNTHESE!$AN455='[1]GRILLE COTATION'!$C$22,[1]SYNTHESE!$AK455=[1]PARAM!$B$4,[1]SYNTHESE!$AB455="CHAUDIERE  INDIV.",[1]SYNTHESE!$AA455="GAZ"),[1]BIBLIOTHEQUE!$H$8*[1]SYNTHESE!$N455,
IF(AND([1]SYNTHESE!$AN455='[1]GRILLE COTATION'!$C$22,[1]SYNTHESE!$AK455=[1]PARAM!$B$5,[1]SYNTHESE!$AB455="CHAUDIERE  INDIV.",[1]SYNTHESE!$AA455="GAZ"),[1]BIBLIOTHEQUE!$H$8*[1]SYNTHESE!$N455,""))))</f>
        <v/>
      </c>
      <c r="G456" s="36" t="str">
        <f>IF(AND([1]SYNTHESE!$AN455='[1]GRILLE COTATION'!$C$22,[1]SYNTHESE!$AK455='[1]GRILLE COTATION'!$F$22),[1]BIBLIOTHEQUE!$H$9*[1]SYNTHESE!$N455,"")</f>
        <v/>
      </c>
      <c r="H456" s="36" t="str">
        <f>IF(AND([1]SYNTHESE!$AO455='[1]GRILLE COTATION'!$C$35,[1]SYNTHESE!$AK455='[1]GRILLE COTATION'!$F$35),[1]BIBLIOTHEQUE!$H$10*[1]SYNTHESE!$N455,
IF([1]SYNTHESE!$AO455='[1]GRILLE COTATION'!$C$38,[1]BIBLIOTHEQUE!$H$10*[1]SYNTHESE!$N455,""))</f>
        <v/>
      </c>
      <c r="I456" s="35"/>
      <c r="J456" s="36" t="str">
        <f ca="1">IF(AND(I456="",AI456="",BI456="",CI456="",DI456="",EI456="",FI456="",GI456="",HI456="",II456="",[1]SYNTHESE!$AP455='[1]GRILLE COTATION'!$C$42,[1]SYNTHESE!$AJ455&gt;'[1]GRILLE COTATION'!$G$48,[1]SYNTHESE!$M455=[1]BIBLIOTHEQUE!$F$15),[1]BIBLIOTHEQUE!$H$13*[1]SYNTHESE!$Q455*1.5,
IF(AND(I456="",AI456="",BI456="",CI456="",DI456="",EI456="",FI456="",GI456="",HI456="",II456="",[1]SYNTHESE!$AP455='[1]GRILLE COTATION'!$C$42,[1]SYNTHESE!$AJ455&gt;'[1]GRILLE COTATION'!$G$48,[1]SYNTHESE!$M455=[1]BIBLIOTHEQUE!$F$22),[1]BIBLIOTHEQUE!$H$13*[1]SYNTHESE!$Q455,""))</f>
        <v/>
      </c>
      <c r="K456" s="35"/>
      <c r="L456" s="36" t="str">
        <f ca="1">IF(AND(
[1]SYNTHESE!$AQ455='[1]GRILLE COTATION'!$C$60,
[1]SYNTHESE!$AJ455&gt;'[1]GRILLE COTATION'!$G$60,
[1]SYNTHESE!$M455=[1]BIBLIOTHEQUE!$F$22),
[1]BIBLIOTHEQUE!$H$22*[1]SYNTHESE!$F455+[1]BIBLIOTHEQUE!$H$23*[1]SYNTHESE!$G455+[1]BIBLIOTHEQUE!$H$24*[1]SYNTHESE!$H455+[1]BIBLIOTHEQUE!$H$25*[1]SYNTHESE!$I455+[1]BIBLIOTHEQUE!$H$26*[1]SYNTHESE!$J455+[1]BIBLIOTHEQUE!$H$27*[1]SYNTHESE!$K455,
IF(AND(
[1]SYNTHESE!$AQ455='[1]GRILLE COTATION'!$C$60,
[1]SYNTHESE!$AJ455&gt;'[1]GRILLE COTATION'!$G$60,
[1]SYNTHESE!$M455=[1]BIBLIOTHEQUE!$F$15),
[1]BIBLIOTHEQUE!$H$15*[1]SYNTHESE!$F455+[1]BIBLIOTHEQUE!$H$16*[1]SYNTHESE!$G455+[1]BIBLIOTHEQUE!$H$17*[1]SYNTHESE!$H455+[1]BIBLIOTHEQUE!$H$18*[1]SYNTHESE!$I455+[1]BIBLIOTHEQUE!$H$19*[1]SYNTHESE!$J455+[1]BIBLIOTHEQUE!$H$20*[1]SYNTHESE!$K455+[1]BIBLIOTHEQUE!$H$21*[1]SYNTHESE!$L455,""))</f>
        <v/>
      </c>
      <c r="M456" s="35"/>
      <c r="N456" s="36" t="str">
        <f ca="1">IF(AND([1]SYNTHESE!$AR455='[1]GRILLE COTATION'!$C$72,[1]SYNTHESE!$AJ455&gt;'[1]GRILLE COTATION'!$G$72),[1]BIBLIOTHEQUE!$H$29*[1]SYNTHESE!$Q455/[1]SYNTHESE!$P455*1.2,"")</f>
        <v/>
      </c>
      <c r="O456" s="35"/>
      <c r="P456" s="35"/>
      <c r="Q456" s="36" t="str">
        <f ca="1">IF(AND([1]SYNTHESE!$AS455='[1]GRILLE COTATION'!$C$84,[1]SYNTHESE!$AJ455&gt;'[1]GRILLE COTATION'!$G$84),[1]BIBLIOTHEQUE!$H$32*[1]SYNTHESE!$Q455/[1]SYNTHESE!$P455,"")</f>
        <v/>
      </c>
      <c r="R456" s="35"/>
      <c r="S456" s="36" t="str">
        <f ca="1">IF(AND([1]SYNTHESE!$AT455='[1]GRILLE COTATION'!$C$97,[1]SYNTHESE!$AJ455&gt;'[1]GRILLE COTATION'!$G$97),[1]BIBLIOTHEQUE!$H$35*[1]SYNTHESE!$N455,"")</f>
        <v/>
      </c>
      <c r="T456" s="36" t="str">
        <f ca="1">IF(AND([1]SYNTHESE!$AU455='[1]GRILLE COTATION'!$C$109,[1]SYNTHESE!$AJ455&gt;'[1]GRILLE COTATION'!$G$109),[1]BIBLIOTHEQUE!$H$36*[1]SYNTHESE!$N455,"")</f>
        <v/>
      </c>
      <c r="U456" s="36" t="str">
        <f ca="1">IF(AND([1]SYNTHESE!$AV455='[1]GRILLE COTATION'!$C$121,[1]SYNTHESE!$AJ455&gt;'[1]GRILLE COTATION'!$G$121),[1]BIBLIOTHEQUE!$H$37*[1]SYNTHESE!$N455,"")</f>
        <v/>
      </c>
      <c r="V456" s="35"/>
      <c r="W456" s="36" t="str">
        <f ca="1">IF(AND([1]SYNTHESE!$AW455='[1]GRILLE COTATION'!$C$134,[1]SYNTHESE!$AJ455&gt;'[1]GRILLE COTATION'!$G$134),[1]BIBLIOTHEQUE!$H$40*[1]SYNTHESE!$P455*[1]SYNTHESE!$O455,"")</f>
        <v/>
      </c>
      <c r="X456" s="36"/>
      <c r="Y456" s="36" t="str">
        <f ca="1">IF(AND([1]SYNTHESE!$AX455='[1]GRILLE COTATION'!$C$146,[1]SYNTHESE!$AJ455&gt;'[1]GRILLE COTATION'!$G$146,[1]SYNTHESE!$P455&gt;=4),[1]BIBLIOTHEQUE!$H$42*[1]SYNTHESE!$O455,"")</f>
        <v/>
      </c>
      <c r="Z456" s="37"/>
    </row>
    <row r="457" spans="1:26" x14ac:dyDescent="0.25">
      <c r="A457" s="4">
        <v>656</v>
      </c>
      <c r="B457" s="34" t="str">
        <f ca="1">IF(AND([1]SYNTHESE!$AM456='[1]GRILLE COTATION'!$C$9,[1]SYNTHESE!$W456&gt;'[1]GRILLE COTATION'!$G$9),[1]BIBLIOTHEQUE!$H$3*[1]SYNTHESE!$N456,"")</f>
        <v/>
      </c>
      <c r="C457" s="35"/>
      <c r="D457" s="36" t="str">
        <f>IF(AND([1]SYNTHESE!$AK456='[1]GRILLE COTATION'!$F$42,[1]SYNTHESE!$AP456='[1]GRILLE COTATION'!$C$42),[1]BIBLIOTHEQUE!$H$6,"")</f>
        <v/>
      </c>
      <c r="E457" s="35"/>
      <c r="F457" s="36" t="str">
        <f>IF(AND([1]SYNTHESE!$AN456='[1]GRILLE COTATION'!$C$22,[1]SYNTHESE!$AK456=[1]PARAM!$B$2,[1]SYNTHESE!$AB456="CHAUDIERE  INDIV.",[1]SYNTHESE!$AA456="GAZ"),[1]BIBLIOTHEQUE!$H$8*[1]SYNTHESE!$N456,
IF(AND([1]SYNTHESE!$AN456='[1]GRILLE COTATION'!$C$22,[1]SYNTHESE!$AK456=[1]PARAM!$B$3,[1]SYNTHESE!$AB456="CHAUDIERE  INDIV.",[1]SYNTHESE!$AA456="GAZ"),[1]BIBLIOTHEQUE!$H$8*[1]SYNTHESE!$N456,
IF(AND([1]SYNTHESE!$AN456='[1]GRILLE COTATION'!$C$22,[1]SYNTHESE!$AK456=[1]PARAM!$B$4,[1]SYNTHESE!$AB456="CHAUDIERE  INDIV.",[1]SYNTHESE!$AA456="GAZ"),[1]BIBLIOTHEQUE!$H$8*[1]SYNTHESE!$N456,
IF(AND([1]SYNTHESE!$AN456='[1]GRILLE COTATION'!$C$22,[1]SYNTHESE!$AK456=[1]PARAM!$B$5,[1]SYNTHESE!$AB456="CHAUDIERE  INDIV.",[1]SYNTHESE!$AA456="GAZ"),[1]BIBLIOTHEQUE!$H$8*[1]SYNTHESE!$N456,""))))</f>
        <v/>
      </c>
      <c r="G457" s="36" t="str">
        <f>IF(AND([1]SYNTHESE!$AN456='[1]GRILLE COTATION'!$C$22,[1]SYNTHESE!$AK456='[1]GRILLE COTATION'!$F$22),[1]BIBLIOTHEQUE!$H$9*[1]SYNTHESE!$N456,"")</f>
        <v/>
      </c>
      <c r="H457" s="36" t="str">
        <f>IF(AND([1]SYNTHESE!$AO456='[1]GRILLE COTATION'!$C$35,[1]SYNTHESE!$AK456='[1]GRILLE COTATION'!$F$35),[1]BIBLIOTHEQUE!$H$10*[1]SYNTHESE!$N456,
IF([1]SYNTHESE!$AO456='[1]GRILLE COTATION'!$C$38,[1]BIBLIOTHEQUE!$H$10*[1]SYNTHESE!$N456,""))</f>
        <v/>
      </c>
      <c r="I457" s="35"/>
      <c r="J457" s="36" t="str">
        <f ca="1">IF(AND(I457="",AI457="",BI457="",CI457="",DI457="",EI457="",FI457="",GI457="",HI457="",II457="",[1]SYNTHESE!$AP456='[1]GRILLE COTATION'!$C$42,[1]SYNTHESE!$AJ456&gt;'[1]GRILLE COTATION'!$G$48,[1]SYNTHESE!$M456=[1]BIBLIOTHEQUE!$F$15),[1]BIBLIOTHEQUE!$H$13*[1]SYNTHESE!$Q456*1.5,
IF(AND(I457="",AI457="",BI457="",CI457="",DI457="",EI457="",FI457="",GI457="",HI457="",II457="",[1]SYNTHESE!$AP456='[1]GRILLE COTATION'!$C$42,[1]SYNTHESE!$AJ456&gt;'[1]GRILLE COTATION'!$G$48,[1]SYNTHESE!$M456=[1]BIBLIOTHEQUE!$F$22),[1]BIBLIOTHEQUE!$H$13*[1]SYNTHESE!$Q456,""))</f>
        <v/>
      </c>
      <c r="K457" s="35"/>
      <c r="L457" s="36" t="str">
        <f ca="1">IF(AND(
[1]SYNTHESE!$AQ456='[1]GRILLE COTATION'!$C$60,
[1]SYNTHESE!$AJ456&gt;'[1]GRILLE COTATION'!$G$60,
[1]SYNTHESE!$M456=[1]BIBLIOTHEQUE!$F$22),
[1]BIBLIOTHEQUE!$H$22*[1]SYNTHESE!$F456+[1]BIBLIOTHEQUE!$H$23*[1]SYNTHESE!$G456+[1]BIBLIOTHEQUE!$H$24*[1]SYNTHESE!$H456+[1]BIBLIOTHEQUE!$H$25*[1]SYNTHESE!$I456+[1]BIBLIOTHEQUE!$H$26*[1]SYNTHESE!$J456+[1]BIBLIOTHEQUE!$H$27*[1]SYNTHESE!$K456,
IF(AND(
[1]SYNTHESE!$AQ456='[1]GRILLE COTATION'!$C$60,
[1]SYNTHESE!$AJ456&gt;'[1]GRILLE COTATION'!$G$60,
[1]SYNTHESE!$M456=[1]BIBLIOTHEQUE!$F$15),
[1]BIBLIOTHEQUE!$H$15*[1]SYNTHESE!$F456+[1]BIBLIOTHEQUE!$H$16*[1]SYNTHESE!$G456+[1]BIBLIOTHEQUE!$H$17*[1]SYNTHESE!$H456+[1]BIBLIOTHEQUE!$H$18*[1]SYNTHESE!$I456+[1]BIBLIOTHEQUE!$H$19*[1]SYNTHESE!$J456+[1]BIBLIOTHEQUE!$H$20*[1]SYNTHESE!$K456+[1]BIBLIOTHEQUE!$H$21*[1]SYNTHESE!$L456,""))</f>
        <v/>
      </c>
      <c r="M457" s="35"/>
      <c r="N457" s="36" t="str">
        <f ca="1">IF(AND([1]SYNTHESE!$AR456='[1]GRILLE COTATION'!$C$72,[1]SYNTHESE!$AJ456&gt;'[1]GRILLE COTATION'!$G$72),[1]BIBLIOTHEQUE!$H$29*[1]SYNTHESE!$Q456/[1]SYNTHESE!$P456*1.2,"")</f>
        <v/>
      </c>
      <c r="O457" s="35"/>
      <c r="P457" s="35"/>
      <c r="Q457" s="36" t="str">
        <f ca="1">IF(AND([1]SYNTHESE!$AS456='[1]GRILLE COTATION'!$C$84,[1]SYNTHESE!$AJ456&gt;'[1]GRILLE COTATION'!$G$84),[1]BIBLIOTHEQUE!$H$32*[1]SYNTHESE!$Q456/[1]SYNTHESE!$P456,"")</f>
        <v/>
      </c>
      <c r="R457" s="35"/>
      <c r="S457" s="36" t="str">
        <f ca="1">IF(AND([1]SYNTHESE!$AT456='[1]GRILLE COTATION'!$C$97,[1]SYNTHESE!$AJ456&gt;'[1]GRILLE COTATION'!$G$97),[1]BIBLIOTHEQUE!$H$35*[1]SYNTHESE!$N456,"")</f>
        <v/>
      </c>
      <c r="T457" s="36" t="str">
        <f ca="1">IF(AND([1]SYNTHESE!$AU456='[1]GRILLE COTATION'!$C$109,[1]SYNTHESE!$AJ456&gt;'[1]GRILLE COTATION'!$G$109),[1]BIBLIOTHEQUE!$H$36*[1]SYNTHESE!$N456,"")</f>
        <v/>
      </c>
      <c r="U457" s="36" t="str">
        <f ca="1">IF(AND([1]SYNTHESE!$AV456='[1]GRILLE COTATION'!$C$121,[1]SYNTHESE!$AJ456&gt;'[1]GRILLE COTATION'!$G$121),[1]BIBLIOTHEQUE!$H$37*[1]SYNTHESE!$N456,"")</f>
        <v/>
      </c>
      <c r="V457" s="35"/>
      <c r="W457" s="36" t="str">
        <f ca="1">IF(AND([1]SYNTHESE!$AW456='[1]GRILLE COTATION'!$C$134,[1]SYNTHESE!$AJ456&gt;'[1]GRILLE COTATION'!$G$134),[1]BIBLIOTHEQUE!$H$40*[1]SYNTHESE!$P456*[1]SYNTHESE!$O456,"")</f>
        <v/>
      </c>
      <c r="X457" s="36"/>
      <c r="Y457" s="36" t="str">
        <f ca="1">IF(AND([1]SYNTHESE!$AX456='[1]GRILLE COTATION'!$C$146,[1]SYNTHESE!$AJ456&gt;'[1]GRILLE COTATION'!$G$146,[1]SYNTHESE!$P456&gt;=4),[1]BIBLIOTHEQUE!$H$42*[1]SYNTHESE!$O456,"")</f>
        <v/>
      </c>
      <c r="Z457" s="37"/>
    </row>
    <row r="458" spans="1:26" x14ac:dyDescent="0.25">
      <c r="A458" s="4">
        <v>657</v>
      </c>
      <c r="B458" s="34" t="str">
        <f ca="1">IF(AND([1]SYNTHESE!$AM457='[1]GRILLE COTATION'!$C$9,[1]SYNTHESE!$W457&gt;'[1]GRILLE COTATION'!$G$9),[1]BIBLIOTHEQUE!$H$3*[1]SYNTHESE!$N457,"")</f>
        <v/>
      </c>
      <c r="C458" s="35"/>
      <c r="D458" s="36" t="str">
        <f>IF(AND([1]SYNTHESE!$AK457='[1]GRILLE COTATION'!$F$42,[1]SYNTHESE!$AP457='[1]GRILLE COTATION'!$C$42),[1]BIBLIOTHEQUE!$H$6,"")</f>
        <v/>
      </c>
      <c r="E458" s="35"/>
      <c r="F458" s="36" t="str">
        <f>IF(AND([1]SYNTHESE!$AN457='[1]GRILLE COTATION'!$C$22,[1]SYNTHESE!$AK457=[1]PARAM!$B$2,[1]SYNTHESE!$AB457="CHAUDIERE  INDIV.",[1]SYNTHESE!$AA457="GAZ"),[1]BIBLIOTHEQUE!$H$8*[1]SYNTHESE!$N457,
IF(AND([1]SYNTHESE!$AN457='[1]GRILLE COTATION'!$C$22,[1]SYNTHESE!$AK457=[1]PARAM!$B$3,[1]SYNTHESE!$AB457="CHAUDIERE  INDIV.",[1]SYNTHESE!$AA457="GAZ"),[1]BIBLIOTHEQUE!$H$8*[1]SYNTHESE!$N457,
IF(AND([1]SYNTHESE!$AN457='[1]GRILLE COTATION'!$C$22,[1]SYNTHESE!$AK457=[1]PARAM!$B$4,[1]SYNTHESE!$AB457="CHAUDIERE  INDIV.",[1]SYNTHESE!$AA457="GAZ"),[1]BIBLIOTHEQUE!$H$8*[1]SYNTHESE!$N457,
IF(AND([1]SYNTHESE!$AN457='[1]GRILLE COTATION'!$C$22,[1]SYNTHESE!$AK457=[1]PARAM!$B$5,[1]SYNTHESE!$AB457="CHAUDIERE  INDIV.",[1]SYNTHESE!$AA457="GAZ"),[1]BIBLIOTHEQUE!$H$8*[1]SYNTHESE!$N457,""))))</f>
        <v/>
      </c>
      <c r="G458" s="36" t="str">
        <f>IF(AND([1]SYNTHESE!$AN457='[1]GRILLE COTATION'!$C$22,[1]SYNTHESE!$AK457='[1]GRILLE COTATION'!$F$22),[1]BIBLIOTHEQUE!$H$9*[1]SYNTHESE!$N457,"")</f>
        <v/>
      </c>
      <c r="H458" s="36" t="str">
        <f>IF(AND([1]SYNTHESE!$AO457='[1]GRILLE COTATION'!$C$35,[1]SYNTHESE!$AK457='[1]GRILLE COTATION'!$F$35),[1]BIBLIOTHEQUE!$H$10*[1]SYNTHESE!$N457,
IF([1]SYNTHESE!$AO457='[1]GRILLE COTATION'!$C$38,[1]BIBLIOTHEQUE!$H$10*[1]SYNTHESE!$N457,""))</f>
        <v/>
      </c>
      <c r="I458" s="35"/>
      <c r="J458" s="36" t="str">
        <f ca="1">IF(AND(I458="",AI458="",BI458="",CI458="",DI458="",EI458="",FI458="",GI458="",HI458="",II458="",[1]SYNTHESE!$AP457='[1]GRILLE COTATION'!$C$42,[1]SYNTHESE!$AJ457&gt;'[1]GRILLE COTATION'!$G$48,[1]SYNTHESE!$M457=[1]BIBLIOTHEQUE!$F$15),[1]BIBLIOTHEQUE!$H$13*[1]SYNTHESE!$Q457*1.5,
IF(AND(I458="",AI458="",BI458="",CI458="",DI458="",EI458="",FI458="",GI458="",HI458="",II458="",[1]SYNTHESE!$AP457='[1]GRILLE COTATION'!$C$42,[1]SYNTHESE!$AJ457&gt;'[1]GRILLE COTATION'!$G$48,[1]SYNTHESE!$M457=[1]BIBLIOTHEQUE!$F$22),[1]BIBLIOTHEQUE!$H$13*[1]SYNTHESE!$Q457,""))</f>
        <v/>
      </c>
      <c r="K458" s="35"/>
      <c r="L458" s="36" t="str">
        <f ca="1">IF(AND(
[1]SYNTHESE!$AQ457='[1]GRILLE COTATION'!$C$60,
[1]SYNTHESE!$AJ457&gt;'[1]GRILLE COTATION'!$G$60,
[1]SYNTHESE!$M457=[1]BIBLIOTHEQUE!$F$22),
[1]BIBLIOTHEQUE!$H$22*[1]SYNTHESE!$F457+[1]BIBLIOTHEQUE!$H$23*[1]SYNTHESE!$G457+[1]BIBLIOTHEQUE!$H$24*[1]SYNTHESE!$H457+[1]BIBLIOTHEQUE!$H$25*[1]SYNTHESE!$I457+[1]BIBLIOTHEQUE!$H$26*[1]SYNTHESE!$J457+[1]BIBLIOTHEQUE!$H$27*[1]SYNTHESE!$K457,
IF(AND(
[1]SYNTHESE!$AQ457='[1]GRILLE COTATION'!$C$60,
[1]SYNTHESE!$AJ457&gt;'[1]GRILLE COTATION'!$G$60,
[1]SYNTHESE!$M457=[1]BIBLIOTHEQUE!$F$15),
[1]BIBLIOTHEQUE!$H$15*[1]SYNTHESE!$F457+[1]BIBLIOTHEQUE!$H$16*[1]SYNTHESE!$G457+[1]BIBLIOTHEQUE!$H$17*[1]SYNTHESE!$H457+[1]BIBLIOTHEQUE!$H$18*[1]SYNTHESE!$I457+[1]BIBLIOTHEQUE!$H$19*[1]SYNTHESE!$J457+[1]BIBLIOTHEQUE!$H$20*[1]SYNTHESE!$K457+[1]BIBLIOTHEQUE!$H$21*[1]SYNTHESE!$L457,""))</f>
        <v/>
      </c>
      <c r="M458" s="35"/>
      <c r="N458" s="36" t="str">
        <f ca="1">IF(AND([1]SYNTHESE!$AR457='[1]GRILLE COTATION'!$C$72,[1]SYNTHESE!$AJ457&gt;'[1]GRILLE COTATION'!$G$72),[1]BIBLIOTHEQUE!$H$29*[1]SYNTHESE!$Q457/[1]SYNTHESE!$P457*1.2,"")</f>
        <v/>
      </c>
      <c r="O458" s="35"/>
      <c r="P458" s="35"/>
      <c r="Q458" s="36" t="str">
        <f ca="1">IF(AND([1]SYNTHESE!$AS457='[1]GRILLE COTATION'!$C$84,[1]SYNTHESE!$AJ457&gt;'[1]GRILLE COTATION'!$G$84),[1]BIBLIOTHEQUE!$H$32*[1]SYNTHESE!$Q457/[1]SYNTHESE!$P457,"")</f>
        <v/>
      </c>
      <c r="R458" s="35"/>
      <c r="S458" s="36" t="str">
        <f ca="1">IF(AND([1]SYNTHESE!$AT457='[1]GRILLE COTATION'!$C$97,[1]SYNTHESE!$AJ457&gt;'[1]GRILLE COTATION'!$G$97),[1]BIBLIOTHEQUE!$H$35*[1]SYNTHESE!$N457,"")</f>
        <v/>
      </c>
      <c r="T458" s="36" t="str">
        <f ca="1">IF(AND([1]SYNTHESE!$AU457='[1]GRILLE COTATION'!$C$109,[1]SYNTHESE!$AJ457&gt;'[1]GRILLE COTATION'!$G$109),[1]BIBLIOTHEQUE!$H$36*[1]SYNTHESE!$N457,"")</f>
        <v/>
      </c>
      <c r="U458" s="36" t="str">
        <f ca="1">IF(AND([1]SYNTHESE!$AV457='[1]GRILLE COTATION'!$C$121,[1]SYNTHESE!$AJ457&gt;'[1]GRILLE COTATION'!$G$121),[1]BIBLIOTHEQUE!$H$37*[1]SYNTHESE!$N457,"")</f>
        <v/>
      </c>
      <c r="V458" s="35"/>
      <c r="W458" s="36" t="str">
        <f ca="1">IF(AND([1]SYNTHESE!$AW457='[1]GRILLE COTATION'!$C$134,[1]SYNTHESE!$AJ457&gt;'[1]GRILLE COTATION'!$G$134),[1]BIBLIOTHEQUE!$H$40*[1]SYNTHESE!$P457*[1]SYNTHESE!$O457,"")</f>
        <v/>
      </c>
      <c r="X458" s="36"/>
      <c r="Y458" s="36" t="str">
        <f ca="1">IF(AND([1]SYNTHESE!$AX457='[1]GRILLE COTATION'!$C$146,[1]SYNTHESE!$AJ457&gt;'[1]GRILLE COTATION'!$G$146,[1]SYNTHESE!$P457&gt;=4),[1]BIBLIOTHEQUE!$H$42*[1]SYNTHESE!$O457,"")</f>
        <v/>
      </c>
      <c r="Z458" s="37"/>
    </row>
    <row r="459" spans="1:26" x14ac:dyDescent="0.25">
      <c r="A459" s="4">
        <v>658</v>
      </c>
      <c r="B459" s="34" t="str">
        <f ca="1">IF(AND([1]SYNTHESE!$AM458='[1]GRILLE COTATION'!$C$9,[1]SYNTHESE!$W458&gt;'[1]GRILLE COTATION'!$G$9),[1]BIBLIOTHEQUE!$H$3*[1]SYNTHESE!$N458,"")</f>
        <v/>
      </c>
      <c r="C459" s="35"/>
      <c r="D459" s="36" t="str">
        <f>IF(AND([1]SYNTHESE!$AK458='[1]GRILLE COTATION'!$F$42,[1]SYNTHESE!$AP458='[1]GRILLE COTATION'!$C$42),[1]BIBLIOTHEQUE!$H$6,"")</f>
        <v/>
      </c>
      <c r="E459" s="35"/>
      <c r="F459" s="36" t="str">
        <f>IF(AND([1]SYNTHESE!$AN458='[1]GRILLE COTATION'!$C$22,[1]SYNTHESE!$AK458=[1]PARAM!$B$2,[1]SYNTHESE!$AB458="CHAUDIERE  INDIV.",[1]SYNTHESE!$AA458="GAZ"),[1]BIBLIOTHEQUE!$H$8*[1]SYNTHESE!$N458,
IF(AND([1]SYNTHESE!$AN458='[1]GRILLE COTATION'!$C$22,[1]SYNTHESE!$AK458=[1]PARAM!$B$3,[1]SYNTHESE!$AB458="CHAUDIERE  INDIV.",[1]SYNTHESE!$AA458="GAZ"),[1]BIBLIOTHEQUE!$H$8*[1]SYNTHESE!$N458,
IF(AND([1]SYNTHESE!$AN458='[1]GRILLE COTATION'!$C$22,[1]SYNTHESE!$AK458=[1]PARAM!$B$4,[1]SYNTHESE!$AB458="CHAUDIERE  INDIV.",[1]SYNTHESE!$AA458="GAZ"),[1]BIBLIOTHEQUE!$H$8*[1]SYNTHESE!$N458,
IF(AND([1]SYNTHESE!$AN458='[1]GRILLE COTATION'!$C$22,[1]SYNTHESE!$AK458=[1]PARAM!$B$5,[1]SYNTHESE!$AB458="CHAUDIERE  INDIV.",[1]SYNTHESE!$AA458="GAZ"),[1]BIBLIOTHEQUE!$H$8*[1]SYNTHESE!$N458,""))))</f>
        <v/>
      </c>
      <c r="G459" s="36" t="str">
        <f>IF(AND([1]SYNTHESE!$AN458='[1]GRILLE COTATION'!$C$22,[1]SYNTHESE!$AK458='[1]GRILLE COTATION'!$F$22),[1]BIBLIOTHEQUE!$H$9*[1]SYNTHESE!$N458,"")</f>
        <v/>
      </c>
      <c r="H459" s="36" t="str">
        <f>IF(AND([1]SYNTHESE!$AO458='[1]GRILLE COTATION'!$C$35,[1]SYNTHESE!$AK458='[1]GRILLE COTATION'!$F$35),[1]BIBLIOTHEQUE!$H$10*[1]SYNTHESE!$N458,
IF([1]SYNTHESE!$AO458='[1]GRILLE COTATION'!$C$38,[1]BIBLIOTHEQUE!$H$10*[1]SYNTHESE!$N458,""))</f>
        <v/>
      </c>
      <c r="I459" s="35"/>
      <c r="J459" s="36" t="str">
        <f ca="1">IF(AND(I459="",AI459="",BI459="",CI459="",DI459="",EI459="",FI459="",GI459="",HI459="",II459="",[1]SYNTHESE!$AP458='[1]GRILLE COTATION'!$C$42,[1]SYNTHESE!$AJ458&gt;'[1]GRILLE COTATION'!$G$48,[1]SYNTHESE!$M458=[1]BIBLIOTHEQUE!$F$15),[1]BIBLIOTHEQUE!$H$13*[1]SYNTHESE!$Q458*1.5,
IF(AND(I459="",AI459="",BI459="",CI459="",DI459="",EI459="",FI459="",GI459="",HI459="",II459="",[1]SYNTHESE!$AP458='[1]GRILLE COTATION'!$C$42,[1]SYNTHESE!$AJ458&gt;'[1]GRILLE COTATION'!$G$48,[1]SYNTHESE!$M458=[1]BIBLIOTHEQUE!$F$22),[1]BIBLIOTHEQUE!$H$13*[1]SYNTHESE!$Q458,""))</f>
        <v/>
      </c>
      <c r="K459" s="35"/>
      <c r="L459" s="36" t="str">
        <f ca="1">IF(AND(
[1]SYNTHESE!$AQ458='[1]GRILLE COTATION'!$C$60,
[1]SYNTHESE!$AJ458&gt;'[1]GRILLE COTATION'!$G$60,
[1]SYNTHESE!$M458=[1]BIBLIOTHEQUE!$F$22),
[1]BIBLIOTHEQUE!$H$22*[1]SYNTHESE!$F458+[1]BIBLIOTHEQUE!$H$23*[1]SYNTHESE!$G458+[1]BIBLIOTHEQUE!$H$24*[1]SYNTHESE!$H458+[1]BIBLIOTHEQUE!$H$25*[1]SYNTHESE!$I458+[1]BIBLIOTHEQUE!$H$26*[1]SYNTHESE!$J458+[1]BIBLIOTHEQUE!$H$27*[1]SYNTHESE!$K458,
IF(AND(
[1]SYNTHESE!$AQ458='[1]GRILLE COTATION'!$C$60,
[1]SYNTHESE!$AJ458&gt;'[1]GRILLE COTATION'!$G$60,
[1]SYNTHESE!$M458=[1]BIBLIOTHEQUE!$F$15),
[1]BIBLIOTHEQUE!$H$15*[1]SYNTHESE!$F458+[1]BIBLIOTHEQUE!$H$16*[1]SYNTHESE!$G458+[1]BIBLIOTHEQUE!$H$17*[1]SYNTHESE!$H458+[1]BIBLIOTHEQUE!$H$18*[1]SYNTHESE!$I458+[1]BIBLIOTHEQUE!$H$19*[1]SYNTHESE!$J458+[1]BIBLIOTHEQUE!$H$20*[1]SYNTHESE!$K458+[1]BIBLIOTHEQUE!$H$21*[1]SYNTHESE!$L458,""))</f>
        <v/>
      </c>
      <c r="M459" s="35"/>
      <c r="N459" s="36" t="str">
        <f ca="1">IF(AND([1]SYNTHESE!$AR458='[1]GRILLE COTATION'!$C$72,[1]SYNTHESE!$AJ458&gt;'[1]GRILLE COTATION'!$G$72),[1]BIBLIOTHEQUE!$H$29*[1]SYNTHESE!$Q458/[1]SYNTHESE!$P458*1.2,"")</f>
        <v/>
      </c>
      <c r="O459" s="35"/>
      <c r="P459" s="35"/>
      <c r="Q459" s="36" t="str">
        <f ca="1">IF(AND([1]SYNTHESE!$AS458='[1]GRILLE COTATION'!$C$84,[1]SYNTHESE!$AJ458&gt;'[1]GRILLE COTATION'!$G$84),[1]BIBLIOTHEQUE!$H$32*[1]SYNTHESE!$Q458/[1]SYNTHESE!$P458,"")</f>
        <v/>
      </c>
      <c r="R459" s="35"/>
      <c r="S459" s="36" t="str">
        <f ca="1">IF(AND([1]SYNTHESE!$AT458='[1]GRILLE COTATION'!$C$97,[1]SYNTHESE!$AJ458&gt;'[1]GRILLE COTATION'!$G$97),[1]BIBLIOTHEQUE!$H$35*[1]SYNTHESE!$N458,"")</f>
        <v/>
      </c>
      <c r="T459" s="36" t="str">
        <f ca="1">IF(AND([1]SYNTHESE!$AU458='[1]GRILLE COTATION'!$C$109,[1]SYNTHESE!$AJ458&gt;'[1]GRILLE COTATION'!$G$109),[1]BIBLIOTHEQUE!$H$36*[1]SYNTHESE!$N458,"")</f>
        <v/>
      </c>
      <c r="U459" s="36" t="str">
        <f ca="1">IF(AND([1]SYNTHESE!$AV458='[1]GRILLE COTATION'!$C$121,[1]SYNTHESE!$AJ458&gt;'[1]GRILLE COTATION'!$G$121),[1]BIBLIOTHEQUE!$H$37*[1]SYNTHESE!$N458,"")</f>
        <v/>
      </c>
      <c r="V459" s="35"/>
      <c r="W459" s="36" t="str">
        <f ca="1">IF(AND([1]SYNTHESE!$AW458='[1]GRILLE COTATION'!$C$134,[1]SYNTHESE!$AJ458&gt;'[1]GRILLE COTATION'!$G$134),[1]BIBLIOTHEQUE!$H$40*[1]SYNTHESE!$P458*[1]SYNTHESE!$O458,"")</f>
        <v/>
      </c>
      <c r="X459" s="36"/>
      <c r="Y459" s="36" t="str">
        <f ca="1">IF(AND([1]SYNTHESE!$AX458='[1]GRILLE COTATION'!$C$146,[1]SYNTHESE!$AJ458&gt;'[1]GRILLE COTATION'!$G$146,[1]SYNTHESE!$P458&gt;=4),[1]BIBLIOTHEQUE!$H$42*[1]SYNTHESE!$O458,"")</f>
        <v/>
      </c>
      <c r="Z459" s="37"/>
    </row>
    <row r="460" spans="1:26" x14ac:dyDescent="0.25">
      <c r="A460" s="4">
        <v>659</v>
      </c>
      <c r="B460" s="34" t="str">
        <f ca="1">IF(AND([1]SYNTHESE!$AM459='[1]GRILLE COTATION'!$C$9,[1]SYNTHESE!$W459&gt;'[1]GRILLE COTATION'!$G$9),[1]BIBLIOTHEQUE!$H$3*[1]SYNTHESE!$N459,"")</f>
        <v/>
      </c>
      <c r="C460" s="35"/>
      <c r="D460" s="36" t="str">
        <f>IF(AND([1]SYNTHESE!$AK459='[1]GRILLE COTATION'!$F$42,[1]SYNTHESE!$AP459='[1]GRILLE COTATION'!$C$42),[1]BIBLIOTHEQUE!$H$6,"")</f>
        <v/>
      </c>
      <c r="E460" s="35"/>
      <c r="F460" s="36" t="str">
        <f>IF(AND([1]SYNTHESE!$AN459='[1]GRILLE COTATION'!$C$22,[1]SYNTHESE!$AK459=[1]PARAM!$B$2,[1]SYNTHESE!$AB459="CHAUDIERE  INDIV.",[1]SYNTHESE!$AA459="GAZ"),[1]BIBLIOTHEQUE!$H$8*[1]SYNTHESE!$N459,
IF(AND([1]SYNTHESE!$AN459='[1]GRILLE COTATION'!$C$22,[1]SYNTHESE!$AK459=[1]PARAM!$B$3,[1]SYNTHESE!$AB459="CHAUDIERE  INDIV.",[1]SYNTHESE!$AA459="GAZ"),[1]BIBLIOTHEQUE!$H$8*[1]SYNTHESE!$N459,
IF(AND([1]SYNTHESE!$AN459='[1]GRILLE COTATION'!$C$22,[1]SYNTHESE!$AK459=[1]PARAM!$B$4,[1]SYNTHESE!$AB459="CHAUDIERE  INDIV.",[1]SYNTHESE!$AA459="GAZ"),[1]BIBLIOTHEQUE!$H$8*[1]SYNTHESE!$N459,
IF(AND([1]SYNTHESE!$AN459='[1]GRILLE COTATION'!$C$22,[1]SYNTHESE!$AK459=[1]PARAM!$B$5,[1]SYNTHESE!$AB459="CHAUDIERE  INDIV.",[1]SYNTHESE!$AA459="GAZ"),[1]BIBLIOTHEQUE!$H$8*[1]SYNTHESE!$N459,""))))</f>
        <v/>
      </c>
      <c r="G460" s="36" t="str">
        <f>IF(AND([1]SYNTHESE!$AN459='[1]GRILLE COTATION'!$C$22,[1]SYNTHESE!$AK459='[1]GRILLE COTATION'!$F$22),[1]BIBLIOTHEQUE!$H$9*[1]SYNTHESE!$N459,"")</f>
        <v/>
      </c>
      <c r="H460" s="36" t="str">
        <f>IF(AND([1]SYNTHESE!$AO459='[1]GRILLE COTATION'!$C$35,[1]SYNTHESE!$AK459='[1]GRILLE COTATION'!$F$35),[1]BIBLIOTHEQUE!$H$10*[1]SYNTHESE!$N459,
IF([1]SYNTHESE!$AO459='[1]GRILLE COTATION'!$C$38,[1]BIBLIOTHEQUE!$H$10*[1]SYNTHESE!$N459,""))</f>
        <v/>
      </c>
      <c r="I460" s="35"/>
      <c r="J460" s="36" t="str">
        <f ca="1">IF(AND(I460="",AI460="",BI460="",CI460="",DI460="",EI460="",FI460="",GI460="",HI460="",II460="",[1]SYNTHESE!$AP459='[1]GRILLE COTATION'!$C$42,[1]SYNTHESE!$AJ459&gt;'[1]GRILLE COTATION'!$G$48,[1]SYNTHESE!$M459=[1]BIBLIOTHEQUE!$F$15),[1]BIBLIOTHEQUE!$H$13*[1]SYNTHESE!$Q459*1.5,
IF(AND(I460="",AI460="",BI460="",CI460="",DI460="",EI460="",FI460="",GI460="",HI460="",II460="",[1]SYNTHESE!$AP459='[1]GRILLE COTATION'!$C$42,[1]SYNTHESE!$AJ459&gt;'[1]GRILLE COTATION'!$G$48,[1]SYNTHESE!$M459=[1]BIBLIOTHEQUE!$F$22),[1]BIBLIOTHEQUE!$H$13*[1]SYNTHESE!$Q459,""))</f>
        <v/>
      </c>
      <c r="K460" s="35"/>
      <c r="L460" s="36" t="str">
        <f ca="1">IF(AND(
[1]SYNTHESE!$AQ459='[1]GRILLE COTATION'!$C$60,
[1]SYNTHESE!$AJ459&gt;'[1]GRILLE COTATION'!$G$60,
[1]SYNTHESE!$M459=[1]BIBLIOTHEQUE!$F$22),
[1]BIBLIOTHEQUE!$H$22*[1]SYNTHESE!$F459+[1]BIBLIOTHEQUE!$H$23*[1]SYNTHESE!$G459+[1]BIBLIOTHEQUE!$H$24*[1]SYNTHESE!$H459+[1]BIBLIOTHEQUE!$H$25*[1]SYNTHESE!$I459+[1]BIBLIOTHEQUE!$H$26*[1]SYNTHESE!$J459+[1]BIBLIOTHEQUE!$H$27*[1]SYNTHESE!$K459,
IF(AND(
[1]SYNTHESE!$AQ459='[1]GRILLE COTATION'!$C$60,
[1]SYNTHESE!$AJ459&gt;'[1]GRILLE COTATION'!$G$60,
[1]SYNTHESE!$M459=[1]BIBLIOTHEQUE!$F$15),
[1]BIBLIOTHEQUE!$H$15*[1]SYNTHESE!$F459+[1]BIBLIOTHEQUE!$H$16*[1]SYNTHESE!$G459+[1]BIBLIOTHEQUE!$H$17*[1]SYNTHESE!$H459+[1]BIBLIOTHEQUE!$H$18*[1]SYNTHESE!$I459+[1]BIBLIOTHEQUE!$H$19*[1]SYNTHESE!$J459+[1]BIBLIOTHEQUE!$H$20*[1]SYNTHESE!$K459+[1]BIBLIOTHEQUE!$H$21*[1]SYNTHESE!$L459,""))</f>
        <v/>
      </c>
      <c r="M460" s="35"/>
      <c r="N460" s="36" t="str">
        <f ca="1">IF(AND([1]SYNTHESE!$AR459='[1]GRILLE COTATION'!$C$72,[1]SYNTHESE!$AJ459&gt;'[1]GRILLE COTATION'!$G$72),[1]BIBLIOTHEQUE!$H$29*[1]SYNTHESE!$Q459/[1]SYNTHESE!$P459*1.2,"")</f>
        <v/>
      </c>
      <c r="O460" s="35"/>
      <c r="P460" s="35"/>
      <c r="Q460" s="36" t="str">
        <f ca="1">IF(AND([1]SYNTHESE!$AS459='[1]GRILLE COTATION'!$C$84,[1]SYNTHESE!$AJ459&gt;'[1]GRILLE COTATION'!$G$84),[1]BIBLIOTHEQUE!$H$32*[1]SYNTHESE!$Q459/[1]SYNTHESE!$P459,"")</f>
        <v/>
      </c>
      <c r="R460" s="35"/>
      <c r="S460" s="36" t="str">
        <f ca="1">IF(AND([1]SYNTHESE!$AT459='[1]GRILLE COTATION'!$C$97,[1]SYNTHESE!$AJ459&gt;'[1]GRILLE COTATION'!$G$97),[1]BIBLIOTHEQUE!$H$35*[1]SYNTHESE!$N459,"")</f>
        <v/>
      </c>
      <c r="T460" s="36" t="str">
        <f ca="1">IF(AND([1]SYNTHESE!$AU459='[1]GRILLE COTATION'!$C$109,[1]SYNTHESE!$AJ459&gt;'[1]GRILLE COTATION'!$G$109),[1]BIBLIOTHEQUE!$H$36*[1]SYNTHESE!$N459,"")</f>
        <v/>
      </c>
      <c r="U460" s="36" t="str">
        <f ca="1">IF(AND([1]SYNTHESE!$AV459='[1]GRILLE COTATION'!$C$121,[1]SYNTHESE!$AJ459&gt;'[1]GRILLE COTATION'!$G$121),[1]BIBLIOTHEQUE!$H$37*[1]SYNTHESE!$N459,"")</f>
        <v/>
      </c>
      <c r="V460" s="35"/>
      <c r="W460" s="36" t="str">
        <f ca="1">IF(AND([1]SYNTHESE!$AW459='[1]GRILLE COTATION'!$C$134,[1]SYNTHESE!$AJ459&gt;'[1]GRILLE COTATION'!$G$134),[1]BIBLIOTHEQUE!$H$40*[1]SYNTHESE!$P459*[1]SYNTHESE!$O459,"")</f>
        <v/>
      </c>
      <c r="X460" s="36"/>
      <c r="Y460" s="36" t="str">
        <f ca="1">IF(AND([1]SYNTHESE!$AX459='[1]GRILLE COTATION'!$C$146,[1]SYNTHESE!$AJ459&gt;'[1]GRILLE COTATION'!$G$146,[1]SYNTHESE!$P459&gt;=4),[1]BIBLIOTHEQUE!$H$42*[1]SYNTHESE!$O459,"")</f>
        <v/>
      </c>
      <c r="Z460" s="37"/>
    </row>
    <row r="461" spans="1:26" x14ac:dyDescent="0.25">
      <c r="A461" s="4">
        <v>660</v>
      </c>
      <c r="B461" s="34" t="str">
        <f ca="1">IF(AND([1]SYNTHESE!$AM460='[1]GRILLE COTATION'!$C$9,[1]SYNTHESE!$W460&gt;'[1]GRILLE COTATION'!$G$9),[1]BIBLIOTHEQUE!$H$3*[1]SYNTHESE!$N460,"")</f>
        <v/>
      </c>
      <c r="C461" s="35"/>
      <c r="D461" s="36" t="str">
        <f>IF(AND([1]SYNTHESE!$AK460='[1]GRILLE COTATION'!$F$42,[1]SYNTHESE!$AP460='[1]GRILLE COTATION'!$C$42),[1]BIBLIOTHEQUE!$H$6,"")</f>
        <v/>
      </c>
      <c r="E461" s="35"/>
      <c r="F461" s="36" t="str">
        <f>IF(AND([1]SYNTHESE!$AN460='[1]GRILLE COTATION'!$C$22,[1]SYNTHESE!$AK460=[1]PARAM!$B$2,[1]SYNTHESE!$AB460="CHAUDIERE  INDIV.",[1]SYNTHESE!$AA460="GAZ"),[1]BIBLIOTHEQUE!$H$8*[1]SYNTHESE!$N460,
IF(AND([1]SYNTHESE!$AN460='[1]GRILLE COTATION'!$C$22,[1]SYNTHESE!$AK460=[1]PARAM!$B$3,[1]SYNTHESE!$AB460="CHAUDIERE  INDIV.",[1]SYNTHESE!$AA460="GAZ"),[1]BIBLIOTHEQUE!$H$8*[1]SYNTHESE!$N460,
IF(AND([1]SYNTHESE!$AN460='[1]GRILLE COTATION'!$C$22,[1]SYNTHESE!$AK460=[1]PARAM!$B$4,[1]SYNTHESE!$AB460="CHAUDIERE  INDIV.",[1]SYNTHESE!$AA460="GAZ"),[1]BIBLIOTHEQUE!$H$8*[1]SYNTHESE!$N460,
IF(AND([1]SYNTHESE!$AN460='[1]GRILLE COTATION'!$C$22,[1]SYNTHESE!$AK460=[1]PARAM!$B$5,[1]SYNTHESE!$AB460="CHAUDIERE  INDIV.",[1]SYNTHESE!$AA460="GAZ"),[1]BIBLIOTHEQUE!$H$8*[1]SYNTHESE!$N460,""))))</f>
        <v/>
      </c>
      <c r="G461" s="36" t="str">
        <f>IF(AND([1]SYNTHESE!$AN460='[1]GRILLE COTATION'!$C$22,[1]SYNTHESE!$AK460='[1]GRILLE COTATION'!$F$22),[1]BIBLIOTHEQUE!$H$9*[1]SYNTHESE!$N460,"")</f>
        <v/>
      </c>
      <c r="H461" s="36" t="str">
        <f>IF(AND([1]SYNTHESE!$AO460='[1]GRILLE COTATION'!$C$35,[1]SYNTHESE!$AK460='[1]GRILLE COTATION'!$F$35),[1]BIBLIOTHEQUE!$H$10*[1]SYNTHESE!$N460,
IF([1]SYNTHESE!$AO460='[1]GRILLE COTATION'!$C$38,[1]BIBLIOTHEQUE!$H$10*[1]SYNTHESE!$N460,""))</f>
        <v/>
      </c>
      <c r="I461" s="35"/>
      <c r="J461" s="36" t="str">
        <f ca="1">IF(AND(I461="",AI461="",BI461="",CI461="",DI461="",EI461="",FI461="",GI461="",HI461="",II461="",[1]SYNTHESE!$AP460='[1]GRILLE COTATION'!$C$42,[1]SYNTHESE!$AJ460&gt;'[1]GRILLE COTATION'!$G$48,[1]SYNTHESE!$M460=[1]BIBLIOTHEQUE!$F$15),[1]BIBLIOTHEQUE!$H$13*[1]SYNTHESE!$Q460*1.5,
IF(AND(I461="",AI461="",BI461="",CI461="",DI461="",EI461="",FI461="",GI461="",HI461="",II461="",[1]SYNTHESE!$AP460='[1]GRILLE COTATION'!$C$42,[1]SYNTHESE!$AJ460&gt;'[1]GRILLE COTATION'!$G$48,[1]SYNTHESE!$M460=[1]BIBLIOTHEQUE!$F$22),[1]BIBLIOTHEQUE!$H$13*[1]SYNTHESE!$Q460,""))</f>
        <v/>
      </c>
      <c r="K461" s="35"/>
      <c r="L461" s="36" t="str">
        <f ca="1">IF(AND(
[1]SYNTHESE!$AQ460='[1]GRILLE COTATION'!$C$60,
[1]SYNTHESE!$AJ460&gt;'[1]GRILLE COTATION'!$G$60,
[1]SYNTHESE!$M460=[1]BIBLIOTHEQUE!$F$22),
[1]BIBLIOTHEQUE!$H$22*[1]SYNTHESE!$F460+[1]BIBLIOTHEQUE!$H$23*[1]SYNTHESE!$G460+[1]BIBLIOTHEQUE!$H$24*[1]SYNTHESE!$H460+[1]BIBLIOTHEQUE!$H$25*[1]SYNTHESE!$I460+[1]BIBLIOTHEQUE!$H$26*[1]SYNTHESE!$J460+[1]BIBLIOTHEQUE!$H$27*[1]SYNTHESE!$K460,
IF(AND(
[1]SYNTHESE!$AQ460='[1]GRILLE COTATION'!$C$60,
[1]SYNTHESE!$AJ460&gt;'[1]GRILLE COTATION'!$G$60,
[1]SYNTHESE!$M460=[1]BIBLIOTHEQUE!$F$15),
[1]BIBLIOTHEQUE!$H$15*[1]SYNTHESE!$F460+[1]BIBLIOTHEQUE!$H$16*[1]SYNTHESE!$G460+[1]BIBLIOTHEQUE!$H$17*[1]SYNTHESE!$H460+[1]BIBLIOTHEQUE!$H$18*[1]SYNTHESE!$I460+[1]BIBLIOTHEQUE!$H$19*[1]SYNTHESE!$J460+[1]BIBLIOTHEQUE!$H$20*[1]SYNTHESE!$K460+[1]BIBLIOTHEQUE!$H$21*[1]SYNTHESE!$L460,""))</f>
        <v/>
      </c>
      <c r="M461" s="35"/>
      <c r="N461" s="36" t="str">
        <f ca="1">IF(AND([1]SYNTHESE!$AR460='[1]GRILLE COTATION'!$C$72,[1]SYNTHESE!$AJ460&gt;'[1]GRILLE COTATION'!$G$72),[1]BIBLIOTHEQUE!$H$29*[1]SYNTHESE!$Q460/[1]SYNTHESE!$P460*1.2,"")</f>
        <v/>
      </c>
      <c r="O461" s="35"/>
      <c r="P461" s="35"/>
      <c r="Q461" s="36" t="str">
        <f ca="1">IF(AND([1]SYNTHESE!$AS460='[1]GRILLE COTATION'!$C$84,[1]SYNTHESE!$AJ460&gt;'[1]GRILLE COTATION'!$G$84),[1]BIBLIOTHEQUE!$H$32*[1]SYNTHESE!$Q460/[1]SYNTHESE!$P460,"")</f>
        <v/>
      </c>
      <c r="R461" s="35"/>
      <c r="S461" s="36" t="str">
        <f ca="1">IF(AND([1]SYNTHESE!$AT460='[1]GRILLE COTATION'!$C$97,[1]SYNTHESE!$AJ460&gt;'[1]GRILLE COTATION'!$G$97),[1]BIBLIOTHEQUE!$H$35*[1]SYNTHESE!$N460,"")</f>
        <v/>
      </c>
      <c r="T461" s="36" t="str">
        <f ca="1">IF(AND([1]SYNTHESE!$AU460='[1]GRILLE COTATION'!$C$109,[1]SYNTHESE!$AJ460&gt;'[1]GRILLE COTATION'!$G$109),[1]BIBLIOTHEQUE!$H$36*[1]SYNTHESE!$N460,"")</f>
        <v/>
      </c>
      <c r="U461" s="36" t="str">
        <f ca="1">IF(AND([1]SYNTHESE!$AV460='[1]GRILLE COTATION'!$C$121,[1]SYNTHESE!$AJ460&gt;'[1]GRILLE COTATION'!$G$121),[1]BIBLIOTHEQUE!$H$37*[1]SYNTHESE!$N460,"")</f>
        <v/>
      </c>
      <c r="V461" s="35"/>
      <c r="W461" s="36" t="str">
        <f ca="1">IF(AND([1]SYNTHESE!$AW460='[1]GRILLE COTATION'!$C$134,[1]SYNTHESE!$AJ460&gt;'[1]GRILLE COTATION'!$G$134),[1]BIBLIOTHEQUE!$H$40*[1]SYNTHESE!$P460*[1]SYNTHESE!$O460,"")</f>
        <v/>
      </c>
      <c r="X461" s="36"/>
      <c r="Y461" s="36" t="str">
        <f ca="1">IF(AND([1]SYNTHESE!$AX460='[1]GRILLE COTATION'!$C$146,[1]SYNTHESE!$AJ460&gt;'[1]GRILLE COTATION'!$G$146,[1]SYNTHESE!$P460&gt;=4),[1]BIBLIOTHEQUE!$H$42*[1]SYNTHESE!$O460,"")</f>
        <v/>
      </c>
      <c r="Z461" s="37"/>
    </row>
    <row r="462" spans="1:26" x14ac:dyDescent="0.25">
      <c r="A462" s="4">
        <v>661</v>
      </c>
      <c r="B462" s="34" t="str">
        <f ca="1">IF(AND([1]SYNTHESE!$AM461='[1]GRILLE COTATION'!$C$9,[1]SYNTHESE!$W461&gt;'[1]GRILLE COTATION'!$G$9),[1]BIBLIOTHEQUE!$H$3*[1]SYNTHESE!$N461,"")</f>
        <v/>
      </c>
      <c r="C462" s="35"/>
      <c r="D462" s="36" t="str">
        <f>IF(AND([1]SYNTHESE!$AK461='[1]GRILLE COTATION'!$F$42,[1]SYNTHESE!$AP461='[1]GRILLE COTATION'!$C$42),[1]BIBLIOTHEQUE!$H$6,"")</f>
        <v/>
      </c>
      <c r="E462" s="35"/>
      <c r="F462" s="36" t="str">
        <f>IF(AND([1]SYNTHESE!$AN461='[1]GRILLE COTATION'!$C$22,[1]SYNTHESE!$AK461=[1]PARAM!$B$2,[1]SYNTHESE!$AB461="CHAUDIERE  INDIV.",[1]SYNTHESE!$AA461="GAZ"),[1]BIBLIOTHEQUE!$H$8*[1]SYNTHESE!$N461,
IF(AND([1]SYNTHESE!$AN461='[1]GRILLE COTATION'!$C$22,[1]SYNTHESE!$AK461=[1]PARAM!$B$3,[1]SYNTHESE!$AB461="CHAUDIERE  INDIV.",[1]SYNTHESE!$AA461="GAZ"),[1]BIBLIOTHEQUE!$H$8*[1]SYNTHESE!$N461,
IF(AND([1]SYNTHESE!$AN461='[1]GRILLE COTATION'!$C$22,[1]SYNTHESE!$AK461=[1]PARAM!$B$4,[1]SYNTHESE!$AB461="CHAUDIERE  INDIV.",[1]SYNTHESE!$AA461="GAZ"),[1]BIBLIOTHEQUE!$H$8*[1]SYNTHESE!$N461,
IF(AND([1]SYNTHESE!$AN461='[1]GRILLE COTATION'!$C$22,[1]SYNTHESE!$AK461=[1]PARAM!$B$5,[1]SYNTHESE!$AB461="CHAUDIERE  INDIV.",[1]SYNTHESE!$AA461="GAZ"),[1]BIBLIOTHEQUE!$H$8*[1]SYNTHESE!$N461,""))))</f>
        <v/>
      </c>
      <c r="G462" s="36" t="str">
        <f>IF(AND([1]SYNTHESE!$AN461='[1]GRILLE COTATION'!$C$22,[1]SYNTHESE!$AK461='[1]GRILLE COTATION'!$F$22),[1]BIBLIOTHEQUE!$H$9*[1]SYNTHESE!$N461,"")</f>
        <v/>
      </c>
      <c r="H462" s="36" t="str">
        <f>IF(AND([1]SYNTHESE!$AO461='[1]GRILLE COTATION'!$C$35,[1]SYNTHESE!$AK461='[1]GRILLE COTATION'!$F$35),[1]BIBLIOTHEQUE!$H$10*[1]SYNTHESE!$N461,
IF([1]SYNTHESE!$AO461='[1]GRILLE COTATION'!$C$38,[1]BIBLIOTHEQUE!$H$10*[1]SYNTHESE!$N461,""))</f>
        <v/>
      </c>
      <c r="I462" s="35"/>
      <c r="J462" s="36" t="str">
        <f ca="1">IF(AND(I462="",AI462="",BI462="",CI462="",DI462="",EI462="",FI462="",GI462="",HI462="",II462="",[1]SYNTHESE!$AP461='[1]GRILLE COTATION'!$C$42,[1]SYNTHESE!$AJ461&gt;'[1]GRILLE COTATION'!$G$48,[1]SYNTHESE!$M461=[1]BIBLIOTHEQUE!$F$15),[1]BIBLIOTHEQUE!$H$13*[1]SYNTHESE!$Q461*1.5,
IF(AND(I462="",AI462="",BI462="",CI462="",DI462="",EI462="",FI462="",GI462="",HI462="",II462="",[1]SYNTHESE!$AP461='[1]GRILLE COTATION'!$C$42,[1]SYNTHESE!$AJ461&gt;'[1]GRILLE COTATION'!$G$48,[1]SYNTHESE!$M461=[1]BIBLIOTHEQUE!$F$22),[1]BIBLIOTHEQUE!$H$13*[1]SYNTHESE!$Q461,""))</f>
        <v/>
      </c>
      <c r="K462" s="35"/>
      <c r="L462" s="36" t="str">
        <f ca="1">IF(AND(
[1]SYNTHESE!$AQ461='[1]GRILLE COTATION'!$C$60,
[1]SYNTHESE!$AJ461&gt;'[1]GRILLE COTATION'!$G$60,
[1]SYNTHESE!$M461=[1]BIBLIOTHEQUE!$F$22),
[1]BIBLIOTHEQUE!$H$22*[1]SYNTHESE!$F461+[1]BIBLIOTHEQUE!$H$23*[1]SYNTHESE!$G461+[1]BIBLIOTHEQUE!$H$24*[1]SYNTHESE!$H461+[1]BIBLIOTHEQUE!$H$25*[1]SYNTHESE!$I461+[1]BIBLIOTHEQUE!$H$26*[1]SYNTHESE!$J461+[1]BIBLIOTHEQUE!$H$27*[1]SYNTHESE!$K461,
IF(AND(
[1]SYNTHESE!$AQ461='[1]GRILLE COTATION'!$C$60,
[1]SYNTHESE!$AJ461&gt;'[1]GRILLE COTATION'!$G$60,
[1]SYNTHESE!$M461=[1]BIBLIOTHEQUE!$F$15),
[1]BIBLIOTHEQUE!$H$15*[1]SYNTHESE!$F461+[1]BIBLIOTHEQUE!$H$16*[1]SYNTHESE!$G461+[1]BIBLIOTHEQUE!$H$17*[1]SYNTHESE!$H461+[1]BIBLIOTHEQUE!$H$18*[1]SYNTHESE!$I461+[1]BIBLIOTHEQUE!$H$19*[1]SYNTHESE!$J461+[1]BIBLIOTHEQUE!$H$20*[1]SYNTHESE!$K461+[1]BIBLIOTHEQUE!$H$21*[1]SYNTHESE!$L461,""))</f>
        <v/>
      </c>
      <c r="M462" s="35"/>
      <c r="N462" s="36" t="str">
        <f ca="1">IF(AND([1]SYNTHESE!$AR461='[1]GRILLE COTATION'!$C$72,[1]SYNTHESE!$AJ461&gt;'[1]GRILLE COTATION'!$G$72),[1]BIBLIOTHEQUE!$H$29*[1]SYNTHESE!$Q461/[1]SYNTHESE!$P461*1.2,"")</f>
        <v/>
      </c>
      <c r="O462" s="35"/>
      <c r="P462" s="35"/>
      <c r="Q462" s="36" t="str">
        <f ca="1">IF(AND([1]SYNTHESE!$AS461='[1]GRILLE COTATION'!$C$84,[1]SYNTHESE!$AJ461&gt;'[1]GRILLE COTATION'!$G$84),[1]BIBLIOTHEQUE!$H$32*[1]SYNTHESE!$Q461/[1]SYNTHESE!$P461,"")</f>
        <v/>
      </c>
      <c r="R462" s="35"/>
      <c r="S462" s="36" t="str">
        <f ca="1">IF(AND([1]SYNTHESE!$AT461='[1]GRILLE COTATION'!$C$97,[1]SYNTHESE!$AJ461&gt;'[1]GRILLE COTATION'!$G$97),[1]BIBLIOTHEQUE!$H$35*[1]SYNTHESE!$N461,"")</f>
        <v/>
      </c>
      <c r="T462" s="36" t="str">
        <f ca="1">IF(AND([1]SYNTHESE!$AU461='[1]GRILLE COTATION'!$C$109,[1]SYNTHESE!$AJ461&gt;'[1]GRILLE COTATION'!$G$109),[1]BIBLIOTHEQUE!$H$36*[1]SYNTHESE!$N461,"")</f>
        <v/>
      </c>
      <c r="U462" s="36" t="str">
        <f ca="1">IF(AND([1]SYNTHESE!$AV461='[1]GRILLE COTATION'!$C$121,[1]SYNTHESE!$AJ461&gt;'[1]GRILLE COTATION'!$G$121),[1]BIBLIOTHEQUE!$H$37*[1]SYNTHESE!$N461,"")</f>
        <v/>
      </c>
      <c r="V462" s="35"/>
      <c r="W462" s="36" t="str">
        <f ca="1">IF(AND([1]SYNTHESE!$AW461='[1]GRILLE COTATION'!$C$134,[1]SYNTHESE!$AJ461&gt;'[1]GRILLE COTATION'!$G$134),[1]BIBLIOTHEQUE!$H$40*[1]SYNTHESE!$P461*[1]SYNTHESE!$O461,"")</f>
        <v/>
      </c>
      <c r="X462" s="36"/>
      <c r="Y462" s="36" t="str">
        <f ca="1">IF(AND([1]SYNTHESE!$AX461='[1]GRILLE COTATION'!$C$146,[1]SYNTHESE!$AJ461&gt;'[1]GRILLE COTATION'!$G$146,[1]SYNTHESE!$P461&gt;=4),[1]BIBLIOTHEQUE!$H$42*[1]SYNTHESE!$O461,"")</f>
        <v/>
      </c>
      <c r="Z462" s="37"/>
    </row>
    <row r="463" spans="1:26" x14ac:dyDescent="0.25">
      <c r="A463" s="4">
        <v>662</v>
      </c>
      <c r="B463" s="34" t="str">
        <f ca="1">IF(AND([1]SYNTHESE!$AM462='[1]GRILLE COTATION'!$C$9,[1]SYNTHESE!$W462&gt;'[1]GRILLE COTATION'!$G$9),[1]BIBLIOTHEQUE!$H$3*[1]SYNTHESE!$N462,"")</f>
        <v/>
      </c>
      <c r="C463" s="35"/>
      <c r="D463" s="36" t="str">
        <f>IF(AND([1]SYNTHESE!$AK462='[1]GRILLE COTATION'!$F$42,[1]SYNTHESE!$AP462='[1]GRILLE COTATION'!$C$42),[1]BIBLIOTHEQUE!$H$6,"")</f>
        <v/>
      </c>
      <c r="E463" s="35"/>
      <c r="F463" s="36" t="str">
        <f>IF(AND([1]SYNTHESE!$AN462='[1]GRILLE COTATION'!$C$22,[1]SYNTHESE!$AK462=[1]PARAM!$B$2,[1]SYNTHESE!$AB462="CHAUDIERE  INDIV.",[1]SYNTHESE!$AA462="GAZ"),[1]BIBLIOTHEQUE!$H$8*[1]SYNTHESE!$N462,
IF(AND([1]SYNTHESE!$AN462='[1]GRILLE COTATION'!$C$22,[1]SYNTHESE!$AK462=[1]PARAM!$B$3,[1]SYNTHESE!$AB462="CHAUDIERE  INDIV.",[1]SYNTHESE!$AA462="GAZ"),[1]BIBLIOTHEQUE!$H$8*[1]SYNTHESE!$N462,
IF(AND([1]SYNTHESE!$AN462='[1]GRILLE COTATION'!$C$22,[1]SYNTHESE!$AK462=[1]PARAM!$B$4,[1]SYNTHESE!$AB462="CHAUDIERE  INDIV.",[1]SYNTHESE!$AA462="GAZ"),[1]BIBLIOTHEQUE!$H$8*[1]SYNTHESE!$N462,
IF(AND([1]SYNTHESE!$AN462='[1]GRILLE COTATION'!$C$22,[1]SYNTHESE!$AK462=[1]PARAM!$B$5,[1]SYNTHESE!$AB462="CHAUDIERE  INDIV.",[1]SYNTHESE!$AA462="GAZ"),[1]BIBLIOTHEQUE!$H$8*[1]SYNTHESE!$N462,""))))</f>
        <v/>
      </c>
      <c r="G463" s="36" t="str">
        <f>IF(AND([1]SYNTHESE!$AN462='[1]GRILLE COTATION'!$C$22,[1]SYNTHESE!$AK462='[1]GRILLE COTATION'!$F$22),[1]BIBLIOTHEQUE!$H$9*[1]SYNTHESE!$N462,"")</f>
        <v/>
      </c>
      <c r="H463" s="36" t="str">
        <f>IF(AND([1]SYNTHESE!$AO462='[1]GRILLE COTATION'!$C$35,[1]SYNTHESE!$AK462='[1]GRILLE COTATION'!$F$35),[1]BIBLIOTHEQUE!$H$10*[1]SYNTHESE!$N462,
IF([1]SYNTHESE!$AO462='[1]GRILLE COTATION'!$C$38,[1]BIBLIOTHEQUE!$H$10*[1]SYNTHESE!$N462,""))</f>
        <v/>
      </c>
      <c r="I463" s="35"/>
      <c r="J463" s="36" t="str">
        <f ca="1">IF(AND(I463="",AI463="",BI463="",CI463="",DI463="",EI463="",FI463="",GI463="",HI463="",II463="",[1]SYNTHESE!$AP462='[1]GRILLE COTATION'!$C$42,[1]SYNTHESE!$AJ462&gt;'[1]GRILLE COTATION'!$G$48,[1]SYNTHESE!$M462=[1]BIBLIOTHEQUE!$F$15),[1]BIBLIOTHEQUE!$H$13*[1]SYNTHESE!$Q462*1.5,
IF(AND(I463="",AI463="",BI463="",CI463="",DI463="",EI463="",FI463="",GI463="",HI463="",II463="",[1]SYNTHESE!$AP462='[1]GRILLE COTATION'!$C$42,[1]SYNTHESE!$AJ462&gt;'[1]GRILLE COTATION'!$G$48,[1]SYNTHESE!$M462=[1]BIBLIOTHEQUE!$F$22),[1]BIBLIOTHEQUE!$H$13*[1]SYNTHESE!$Q462,""))</f>
        <v/>
      </c>
      <c r="K463" s="35"/>
      <c r="L463" s="36" t="str">
        <f ca="1">IF(AND(
[1]SYNTHESE!$AQ462='[1]GRILLE COTATION'!$C$60,
[1]SYNTHESE!$AJ462&gt;'[1]GRILLE COTATION'!$G$60,
[1]SYNTHESE!$M462=[1]BIBLIOTHEQUE!$F$22),
[1]BIBLIOTHEQUE!$H$22*[1]SYNTHESE!$F462+[1]BIBLIOTHEQUE!$H$23*[1]SYNTHESE!$G462+[1]BIBLIOTHEQUE!$H$24*[1]SYNTHESE!$H462+[1]BIBLIOTHEQUE!$H$25*[1]SYNTHESE!$I462+[1]BIBLIOTHEQUE!$H$26*[1]SYNTHESE!$J462+[1]BIBLIOTHEQUE!$H$27*[1]SYNTHESE!$K462,
IF(AND(
[1]SYNTHESE!$AQ462='[1]GRILLE COTATION'!$C$60,
[1]SYNTHESE!$AJ462&gt;'[1]GRILLE COTATION'!$G$60,
[1]SYNTHESE!$M462=[1]BIBLIOTHEQUE!$F$15),
[1]BIBLIOTHEQUE!$H$15*[1]SYNTHESE!$F462+[1]BIBLIOTHEQUE!$H$16*[1]SYNTHESE!$G462+[1]BIBLIOTHEQUE!$H$17*[1]SYNTHESE!$H462+[1]BIBLIOTHEQUE!$H$18*[1]SYNTHESE!$I462+[1]BIBLIOTHEQUE!$H$19*[1]SYNTHESE!$J462+[1]BIBLIOTHEQUE!$H$20*[1]SYNTHESE!$K462+[1]BIBLIOTHEQUE!$H$21*[1]SYNTHESE!$L462,""))</f>
        <v/>
      </c>
      <c r="M463" s="35"/>
      <c r="N463" s="36" t="str">
        <f ca="1">IF(AND([1]SYNTHESE!$AR462='[1]GRILLE COTATION'!$C$72,[1]SYNTHESE!$AJ462&gt;'[1]GRILLE COTATION'!$G$72),[1]BIBLIOTHEQUE!$H$29*[1]SYNTHESE!$Q462/[1]SYNTHESE!$P462*1.2,"")</f>
        <v/>
      </c>
      <c r="O463" s="35"/>
      <c r="P463" s="35"/>
      <c r="Q463" s="36" t="str">
        <f ca="1">IF(AND([1]SYNTHESE!$AS462='[1]GRILLE COTATION'!$C$84,[1]SYNTHESE!$AJ462&gt;'[1]GRILLE COTATION'!$G$84),[1]BIBLIOTHEQUE!$H$32*[1]SYNTHESE!$Q462/[1]SYNTHESE!$P462,"")</f>
        <v/>
      </c>
      <c r="R463" s="35"/>
      <c r="S463" s="36" t="str">
        <f ca="1">IF(AND([1]SYNTHESE!$AT462='[1]GRILLE COTATION'!$C$97,[1]SYNTHESE!$AJ462&gt;'[1]GRILLE COTATION'!$G$97),[1]BIBLIOTHEQUE!$H$35*[1]SYNTHESE!$N462,"")</f>
        <v/>
      </c>
      <c r="T463" s="36" t="str">
        <f ca="1">IF(AND([1]SYNTHESE!$AU462='[1]GRILLE COTATION'!$C$109,[1]SYNTHESE!$AJ462&gt;'[1]GRILLE COTATION'!$G$109),[1]BIBLIOTHEQUE!$H$36*[1]SYNTHESE!$N462,"")</f>
        <v/>
      </c>
      <c r="U463" s="36" t="str">
        <f ca="1">IF(AND([1]SYNTHESE!$AV462='[1]GRILLE COTATION'!$C$121,[1]SYNTHESE!$AJ462&gt;'[1]GRILLE COTATION'!$G$121),[1]BIBLIOTHEQUE!$H$37*[1]SYNTHESE!$N462,"")</f>
        <v/>
      </c>
      <c r="V463" s="35"/>
      <c r="W463" s="36" t="str">
        <f ca="1">IF(AND([1]SYNTHESE!$AW462='[1]GRILLE COTATION'!$C$134,[1]SYNTHESE!$AJ462&gt;'[1]GRILLE COTATION'!$G$134),[1]BIBLIOTHEQUE!$H$40*[1]SYNTHESE!$P462*[1]SYNTHESE!$O462,"")</f>
        <v/>
      </c>
      <c r="X463" s="36"/>
      <c r="Y463" s="36" t="str">
        <f ca="1">IF(AND([1]SYNTHESE!$AX462='[1]GRILLE COTATION'!$C$146,[1]SYNTHESE!$AJ462&gt;'[1]GRILLE COTATION'!$G$146,[1]SYNTHESE!$P462&gt;=4),[1]BIBLIOTHEQUE!$H$42*[1]SYNTHESE!$O462,"")</f>
        <v/>
      </c>
      <c r="Z463" s="37"/>
    </row>
    <row r="464" spans="1:26" x14ac:dyDescent="0.25">
      <c r="A464" s="4">
        <v>663</v>
      </c>
      <c r="B464" s="34" t="str">
        <f ca="1">IF(AND([1]SYNTHESE!$AM463='[1]GRILLE COTATION'!$C$9,[1]SYNTHESE!$W463&gt;'[1]GRILLE COTATION'!$G$9),[1]BIBLIOTHEQUE!$H$3*[1]SYNTHESE!$N463,"")</f>
        <v/>
      </c>
      <c r="C464" s="35"/>
      <c r="D464" s="36" t="str">
        <f>IF(AND([1]SYNTHESE!$AK463='[1]GRILLE COTATION'!$F$42,[1]SYNTHESE!$AP463='[1]GRILLE COTATION'!$C$42),[1]BIBLIOTHEQUE!$H$6,"")</f>
        <v/>
      </c>
      <c r="E464" s="35"/>
      <c r="F464" s="36" t="str">
        <f>IF(AND([1]SYNTHESE!$AN463='[1]GRILLE COTATION'!$C$22,[1]SYNTHESE!$AK463=[1]PARAM!$B$2,[1]SYNTHESE!$AB463="CHAUDIERE  INDIV.",[1]SYNTHESE!$AA463="GAZ"),[1]BIBLIOTHEQUE!$H$8*[1]SYNTHESE!$N463,
IF(AND([1]SYNTHESE!$AN463='[1]GRILLE COTATION'!$C$22,[1]SYNTHESE!$AK463=[1]PARAM!$B$3,[1]SYNTHESE!$AB463="CHAUDIERE  INDIV.",[1]SYNTHESE!$AA463="GAZ"),[1]BIBLIOTHEQUE!$H$8*[1]SYNTHESE!$N463,
IF(AND([1]SYNTHESE!$AN463='[1]GRILLE COTATION'!$C$22,[1]SYNTHESE!$AK463=[1]PARAM!$B$4,[1]SYNTHESE!$AB463="CHAUDIERE  INDIV.",[1]SYNTHESE!$AA463="GAZ"),[1]BIBLIOTHEQUE!$H$8*[1]SYNTHESE!$N463,
IF(AND([1]SYNTHESE!$AN463='[1]GRILLE COTATION'!$C$22,[1]SYNTHESE!$AK463=[1]PARAM!$B$5,[1]SYNTHESE!$AB463="CHAUDIERE  INDIV.",[1]SYNTHESE!$AA463="GAZ"),[1]BIBLIOTHEQUE!$H$8*[1]SYNTHESE!$N463,""))))</f>
        <v/>
      </c>
      <c r="G464" s="36" t="str">
        <f>IF(AND([1]SYNTHESE!$AN463='[1]GRILLE COTATION'!$C$22,[1]SYNTHESE!$AK463='[1]GRILLE COTATION'!$F$22),[1]BIBLIOTHEQUE!$H$9*[1]SYNTHESE!$N463,"")</f>
        <v/>
      </c>
      <c r="H464" s="36" t="str">
        <f>IF(AND([1]SYNTHESE!$AO463='[1]GRILLE COTATION'!$C$35,[1]SYNTHESE!$AK463='[1]GRILLE COTATION'!$F$35),[1]BIBLIOTHEQUE!$H$10*[1]SYNTHESE!$N463,
IF([1]SYNTHESE!$AO463='[1]GRILLE COTATION'!$C$38,[1]BIBLIOTHEQUE!$H$10*[1]SYNTHESE!$N463,""))</f>
        <v/>
      </c>
      <c r="I464" s="35"/>
      <c r="J464" s="36" t="str">
        <f ca="1">IF(AND(I464="",AI464="",BI464="",CI464="",DI464="",EI464="",FI464="",GI464="",HI464="",II464="",[1]SYNTHESE!$AP463='[1]GRILLE COTATION'!$C$42,[1]SYNTHESE!$AJ463&gt;'[1]GRILLE COTATION'!$G$48,[1]SYNTHESE!$M463=[1]BIBLIOTHEQUE!$F$15),[1]BIBLIOTHEQUE!$H$13*[1]SYNTHESE!$Q463*1.5,
IF(AND(I464="",AI464="",BI464="",CI464="",DI464="",EI464="",FI464="",GI464="",HI464="",II464="",[1]SYNTHESE!$AP463='[1]GRILLE COTATION'!$C$42,[1]SYNTHESE!$AJ463&gt;'[1]GRILLE COTATION'!$G$48,[1]SYNTHESE!$M463=[1]BIBLIOTHEQUE!$F$22),[1]BIBLIOTHEQUE!$H$13*[1]SYNTHESE!$Q463,""))</f>
        <v/>
      </c>
      <c r="K464" s="35"/>
      <c r="L464" s="36" t="str">
        <f ca="1">IF(AND(
[1]SYNTHESE!$AQ463='[1]GRILLE COTATION'!$C$60,
[1]SYNTHESE!$AJ463&gt;'[1]GRILLE COTATION'!$G$60,
[1]SYNTHESE!$M463=[1]BIBLIOTHEQUE!$F$22),
[1]BIBLIOTHEQUE!$H$22*[1]SYNTHESE!$F463+[1]BIBLIOTHEQUE!$H$23*[1]SYNTHESE!$G463+[1]BIBLIOTHEQUE!$H$24*[1]SYNTHESE!$H463+[1]BIBLIOTHEQUE!$H$25*[1]SYNTHESE!$I463+[1]BIBLIOTHEQUE!$H$26*[1]SYNTHESE!$J463+[1]BIBLIOTHEQUE!$H$27*[1]SYNTHESE!$K463,
IF(AND(
[1]SYNTHESE!$AQ463='[1]GRILLE COTATION'!$C$60,
[1]SYNTHESE!$AJ463&gt;'[1]GRILLE COTATION'!$G$60,
[1]SYNTHESE!$M463=[1]BIBLIOTHEQUE!$F$15),
[1]BIBLIOTHEQUE!$H$15*[1]SYNTHESE!$F463+[1]BIBLIOTHEQUE!$H$16*[1]SYNTHESE!$G463+[1]BIBLIOTHEQUE!$H$17*[1]SYNTHESE!$H463+[1]BIBLIOTHEQUE!$H$18*[1]SYNTHESE!$I463+[1]BIBLIOTHEQUE!$H$19*[1]SYNTHESE!$J463+[1]BIBLIOTHEQUE!$H$20*[1]SYNTHESE!$K463+[1]BIBLIOTHEQUE!$H$21*[1]SYNTHESE!$L463,""))</f>
        <v/>
      </c>
      <c r="M464" s="35"/>
      <c r="N464" s="36" t="str">
        <f ca="1">IF(AND([1]SYNTHESE!$AR463='[1]GRILLE COTATION'!$C$72,[1]SYNTHESE!$AJ463&gt;'[1]GRILLE COTATION'!$G$72),[1]BIBLIOTHEQUE!$H$29*[1]SYNTHESE!$Q463/[1]SYNTHESE!$P463*1.2,"")</f>
        <v/>
      </c>
      <c r="O464" s="35"/>
      <c r="P464" s="35"/>
      <c r="Q464" s="36" t="str">
        <f ca="1">IF(AND([1]SYNTHESE!$AS463='[1]GRILLE COTATION'!$C$84,[1]SYNTHESE!$AJ463&gt;'[1]GRILLE COTATION'!$G$84),[1]BIBLIOTHEQUE!$H$32*[1]SYNTHESE!$Q463/[1]SYNTHESE!$P463,"")</f>
        <v/>
      </c>
      <c r="R464" s="35"/>
      <c r="S464" s="36" t="str">
        <f ca="1">IF(AND([1]SYNTHESE!$AT463='[1]GRILLE COTATION'!$C$97,[1]SYNTHESE!$AJ463&gt;'[1]GRILLE COTATION'!$G$97),[1]BIBLIOTHEQUE!$H$35*[1]SYNTHESE!$N463,"")</f>
        <v/>
      </c>
      <c r="T464" s="36" t="str">
        <f ca="1">IF(AND([1]SYNTHESE!$AU463='[1]GRILLE COTATION'!$C$109,[1]SYNTHESE!$AJ463&gt;'[1]GRILLE COTATION'!$G$109),[1]BIBLIOTHEQUE!$H$36*[1]SYNTHESE!$N463,"")</f>
        <v/>
      </c>
      <c r="U464" s="36" t="str">
        <f ca="1">IF(AND([1]SYNTHESE!$AV463='[1]GRILLE COTATION'!$C$121,[1]SYNTHESE!$AJ463&gt;'[1]GRILLE COTATION'!$G$121),[1]BIBLIOTHEQUE!$H$37*[1]SYNTHESE!$N463,"")</f>
        <v/>
      </c>
      <c r="V464" s="35"/>
      <c r="W464" s="36" t="str">
        <f ca="1">IF(AND([1]SYNTHESE!$AW463='[1]GRILLE COTATION'!$C$134,[1]SYNTHESE!$AJ463&gt;'[1]GRILLE COTATION'!$G$134),[1]BIBLIOTHEQUE!$H$40*[1]SYNTHESE!$P463*[1]SYNTHESE!$O463,"")</f>
        <v/>
      </c>
      <c r="X464" s="36"/>
      <c r="Y464" s="36" t="str">
        <f ca="1">IF(AND([1]SYNTHESE!$AX463='[1]GRILLE COTATION'!$C$146,[1]SYNTHESE!$AJ463&gt;'[1]GRILLE COTATION'!$G$146,[1]SYNTHESE!$P463&gt;=4),[1]BIBLIOTHEQUE!$H$42*[1]SYNTHESE!$O463,"")</f>
        <v/>
      </c>
      <c r="Z464" s="37"/>
    </row>
    <row r="465" spans="1:26" x14ac:dyDescent="0.25">
      <c r="A465" s="4">
        <v>664</v>
      </c>
      <c r="B465" s="34" t="str">
        <f ca="1">IF(AND([1]SYNTHESE!$AM464='[1]GRILLE COTATION'!$C$9,[1]SYNTHESE!$W464&gt;'[1]GRILLE COTATION'!$G$9),[1]BIBLIOTHEQUE!$H$3*[1]SYNTHESE!$N464,"")</f>
        <v/>
      </c>
      <c r="C465" s="35"/>
      <c r="D465" s="36" t="str">
        <f>IF(AND([1]SYNTHESE!$AK464='[1]GRILLE COTATION'!$F$42,[1]SYNTHESE!$AP464='[1]GRILLE COTATION'!$C$42),[1]BIBLIOTHEQUE!$H$6,"")</f>
        <v/>
      </c>
      <c r="E465" s="35"/>
      <c r="F465" s="36" t="str">
        <f>IF(AND([1]SYNTHESE!$AN464='[1]GRILLE COTATION'!$C$22,[1]SYNTHESE!$AK464=[1]PARAM!$B$2,[1]SYNTHESE!$AB464="CHAUDIERE  INDIV.",[1]SYNTHESE!$AA464="GAZ"),[1]BIBLIOTHEQUE!$H$8*[1]SYNTHESE!$N464,
IF(AND([1]SYNTHESE!$AN464='[1]GRILLE COTATION'!$C$22,[1]SYNTHESE!$AK464=[1]PARAM!$B$3,[1]SYNTHESE!$AB464="CHAUDIERE  INDIV.",[1]SYNTHESE!$AA464="GAZ"),[1]BIBLIOTHEQUE!$H$8*[1]SYNTHESE!$N464,
IF(AND([1]SYNTHESE!$AN464='[1]GRILLE COTATION'!$C$22,[1]SYNTHESE!$AK464=[1]PARAM!$B$4,[1]SYNTHESE!$AB464="CHAUDIERE  INDIV.",[1]SYNTHESE!$AA464="GAZ"),[1]BIBLIOTHEQUE!$H$8*[1]SYNTHESE!$N464,
IF(AND([1]SYNTHESE!$AN464='[1]GRILLE COTATION'!$C$22,[1]SYNTHESE!$AK464=[1]PARAM!$B$5,[1]SYNTHESE!$AB464="CHAUDIERE  INDIV.",[1]SYNTHESE!$AA464="GAZ"),[1]BIBLIOTHEQUE!$H$8*[1]SYNTHESE!$N464,""))))</f>
        <v/>
      </c>
      <c r="G465" s="36" t="str">
        <f>IF(AND([1]SYNTHESE!$AN464='[1]GRILLE COTATION'!$C$22,[1]SYNTHESE!$AK464='[1]GRILLE COTATION'!$F$22),[1]BIBLIOTHEQUE!$H$9*[1]SYNTHESE!$N464,"")</f>
        <v/>
      </c>
      <c r="H465" s="36" t="str">
        <f>IF(AND([1]SYNTHESE!$AO464='[1]GRILLE COTATION'!$C$35,[1]SYNTHESE!$AK464='[1]GRILLE COTATION'!$F$35),[1]BIBLIOTHEQUE!$H$10*[1]SYNTHESE!$N464,
IF([1]SYNTHESE!$AO464='[1]GRILLE COTATION'!$C$38,[1]BIBLIOTHEQUE!$H$10*[1]SYNTHESE!$N464,""))</f>
        <v/>
      </c>
      <c r="I465" s="35"/>
      <c r="J465" s="36" t="str">
        <f ca="1">IF(AND(I465="",AI465="",BI465="",CI465="",DI465="",EI465="",FI465="",GI465="",HI465="",II465="",[1]SYNTHESE!$AP464='[1]GRILLE COTATION'!$C$42,[1]SYNTHESE!$AJ464&gt;'[1]GRILLE COTATION'!$G$48,[1]SYNTHESE!$M464=[1]BIBLIOTHEQUE!$F$15),[1]BIBLIOTHEQUE!$H$13*[1]SYNTHESE!$Q464*1.5,
IF(AND(I465="",AI465="",BI465="",CI465="",DI465="",EI465="",FI465="",GI465="",HI465="",II465="",[1]SYNTHESE!$AP464='[1]GRILLE COTATION'!$C$42,[1]SYNTHESE!$AJ464&gt;'[1]GRILLE COTATION'!$G$48,[1]SYNTHESE!$M464=[1]BIBLIOTHEQUE!$F$22),[1]BIBLIOTHEQUE!$H$13*[1]SYNTHESE!$Q464,""))</f>
        <v/>
      </c>
      <c r="K465" s="35"/>
      <c r="L465" s="36" t="str">
        <f ca="1">IF(AND(
[1]SYNTHESE!$AQ464='[1]GRILLE COTATION'!$C$60,
[1]SYNTHESE!$AJ464&gt;'[1]GRILLE COTATION'!$G$60,
[1]SYNTHESE!$M464=[1]BIBLIOTHEQUE!$F$22),
[1]BIBLIOTHEQUE!$H$22*[1]SYNTHESE!$F464+[1]BIBLIOTHEQUE!$H$23*[1]SYNTHESE!$G464+[1]BIBLIOTHEQUE!$H$24*[1]SYNTHESE!$H464+[1]BIBLIOTHEQUE!$H$25*[1]SYNTHESE!$I464+[1]BIBLIOTHEQUE!$H$26*[1]SYNTHESE!$J464+[1]BIBLIOTHEQUE!$H$27*[1]SYNTHESE!$K464,
IF(AND(
[1]SYNTHESE!$AQ464='[1]GRILLE COTATION'!$C$60,
[1]SYNTHESE!$AJ464&gt;'[1]GRILLE COTATION'!$G$60,
[1]SYNTHESE!$M464=[1]BIBLIOTHEQUE!$F$15),
[1]BIBLIOTHEQUE!$H$15*[1]SYNTHESE!$F464+[1]BIBLIOTHEQUE!$H$16*[1]SYNTHESE!$G464+[1]BIBLIOTHEQUE!$H$17*[1]SYNTHESE!$H464+[1]BIBLIOTHEQUE!$H$18*[1]SYNTHESE!$I464+[1]BIBLIOTHEQUE!$H$19*[1]SYNTHESE!$J464+[1]BIBLIOTHEQUE!$H$20*[1]SYNTHESE!$K464+[1]BIBLIOTHEQUE!$H$21*[1]SYNTHESE!$L464,""))</f>
        <v/>
      </c>
      <c r="M465" s="35"/>
      <c r="N465" s="36" t="str">
        <f ca="1">IF(AND([1]SYNTHESE!$AR464='[1]GRILLE COTATION'!$C$72,[1]SYNTHESE!$AJ464&gt;'[1]GRILLE COTATION'!$G$72),[1]BIBLIOTHEQUE!$H$29*[1]SYNTHESE!$Q464/[1]SYNTHESE!$P464*1.2,"")</f>
        <v/>
      </c>
      <c r="O465" s="35"/>
      <c r="P465" s="35"/>
      <c r="Q465" s="36" t="str">
        <f ca="1">IF(AND([1]SYNTHESE!$AS464='[1]GRILLE COTATION'!$C$84,[1]SYNTHESE!$AJ464&gt;'[1]GRILLE COTATION'!$G$84),[1]BIBLIOTHEQUE!$H$32*[1]SYNTHESE!$Q464/[1]SYNTHESE!$P464,"")</f>
        <v/>
      </c>
      <c r="R465" s="35"/>
      <c r="S465" s="36" t="str">
        <f ca="1">IF(AND([1]SYNTHESE!$AT464='[1]GRILLE COTATION'!$C$97,[1]SYNTHESE!$AJ464&gt;'[1]GRILLE COTATION'!$G$97),[1]BIBLIOTHEQUE!$H$35*[1]SYNTHESE!$N464,"")</f>
        <v/>
      </c>
      <c r="T465" s="36" t="str">
        <f ca="1">IF(AND([1]SYNTHESE!$AU464='[1]GRILLE COTATION'!$C$109,[1]SYNTHESE!$AJ464&gt;'[1]GRILLE COTATION'!$G$109),[1]BIBLIOTHEQUE!$H$36*[1]SYNTHESE!$N464,"")</f>
        <v/>
      </c>
      <c r="U465" s="36" t="str">
        <f ca="1">IF(AND([1]SYNTHESE!$AV464='[1]GRILLE COTATION'!$C$121,[1]SYNTHESE!$AJ464&gt;'[1]GRILLE COTATION'!$G$121),[1]BIBLIOTHEQUE!$H$37*[1]SYNTHESE!$N464,"")</f>
        <v/>
      </c>
      <c r="V465" s="35"/>
      <c r="W465" s="36" t="str">
        <f ca="1">IF(AND([1]SYNTHESE!$AW464='[1]GRILLE COTATION'!$C$134,[1]SYNTHESE!$AJ464&gt;'[1]GRILLE COTATION'!$G$134),[1]BIBLIOTHEQUE!$H$40*[1]SYNTHESE!$P464*[1]SYNTHESE!$O464,"")</f>
        <v/>
      </c>
      <c r="X465" s="36"/>
      <c r="Y465" s="36" t="str">
        <f ca="1">IF(AND([1]SYNTHESE!$AX464='[1]GRILLE COTATION'!$C$146,[1]SYNTHESE!$AJ464&gt;'[1]GRILLE COTATION'!$G$146,[1]SYNTHESE!$P464&gt;=4),[1]BIBLIOTHEQUE!$H$42*[1]SYNTHESE!$O464,"")</f>
        <v/>
      </c>
      <c r="Z465" s="37"/>
    </row>
    <row r="466" spans="1:26" x14ac:dyDescent="0.25">
      <c r="A466" s="4">
        <v>665</v>
      </c>
      <c r="B466" s="34" t="str">
        <f ca="1">IF(AND([1]SYNTHESE!$AM465='[1]GRILLE COTATION'!$C$9,[1]SYNTHESE!$W465&gt;'[1]GRILLE COTATION'!$G$9),[1]BIBLIOTHEQUE!$H$3*[1]SYNTHESE!$N465,"")</f>
        <v/>
      </c>
      <c r="C466" s="35"/>
      <c r="D466" s="36" t="str">
        <f>IF(AND([1]SYNTHESE!$AK465='[1]GRILLE COTATION'!$F$42,[1]SYNTHESE!$AP465='[1]GRILLE COTATION'!$C$42),[1]BIBLIOTHEQUE!$H$6,"")</f>
        <v/>
      </c>
      <c r="E466" s="35"/>
      <c r="F466" s="36" t="str">
        <f>IF(AND([1]SYNTHESE!$AN465='[1]GRILLE COTATION'!$C$22,[1]SYNTHESE!$AK465=[1]PARAM!$B$2,[1]SYNTHESE!$AB465="CHAUDIERE  INDIV.",[1]SYNTHESE!$AA465="GAZ"),[1]BIBLIOTHEQUE!$H$8*[1]SYNTHESE!$N465,
IF(AND([1]SYNTHESE!$AN465='[1]GRILLE COTATION'!$C$22,[1]SYNTHESE!$AK465=[1]PARAM!$B$3,[1]SYNTHESE!$AB465="CHAUDIERE  INDIV.",[1]SYNTHESE!$AA465="GAZ"),[1]BIBLIOTHEQUE!$H$8*[1]SYNTHESE!$N465,
IF(AND([1]SYNTHESE!$AN465='[1]GRILLE COTATION'!$C$22,[1]SYNTHESE!$AK465=[1]PARAM!$B$4,[1]SYNTHESE!$AB465="CHAUDIERE  INDIV.",[1]SYNTHESE!$AA465="GAZ"),[1]BIBLIOTHEQUE!$H$8*[1]SYNTHESE!$N465,
IF(AND([1]SYNTHESE!$AN465='[1]GRILLE COTATION'!$C$22,[1]SYNTHESE!$AK465=[1]PARAM!$B$5,[1]SYNTHESE!$AB465="CHAUDIERE  INDIV.",[1]SYNTHESE!$AA465="GAZ"),[1]BIBLIOTHEQUE!$H$8*[1]SYNTHESE!$N465,""))))</f>
        <v/>
      </c>
      <c r="G466" s="36" t="str">
        <f>IF(AND([1]SYNTHESE!$AN465='[1]GRILLE COTATION'!$C$22,[1]SYNTHESE!$AK465='[1]GRILLE COTATION'!$F$22),[1]BIBLIOTHEQUE!$H$9*[1]SYNTHESE!$N465,"")</f>
        <v/>
      </c>
      <c r="H466" s="36" t="str">
        <f>IF(AND([1]SYNTHESE!$AO465='[1]GRILLE COTATION'!$C$35,[1]SYNTHESE!$AK465='[1]GRILLE COTATION'!$F$35),[1]BIBLIOTHEQUE!$H$10*[1]SYNTHESE!$N465,
IF([1]SYNTHESE!$AO465='[1]GRILLE COTATION'!$C$38,[1]BIBLIOTHEQUE!$H$10*[1]SYNTHESE!$N465,""))</f>
        <v/>
      </c>
      <c r="I466" s="35"/>
      <c r="J466" s="36" t="str">
        <f ca="1">IF(AND(I466="",AI466="",BI466="",CI466="",DI466="",EI466="",FI466="",GI466="",HI466="",II466="",[1]SYNTHESE!$AP465='[1]GRILLE COTATION'!$C$42,[1]SYNTHESE!$AJ465&gt;'[1]GRILLE COTATION'!$G$48,[1]SYNTHESE!$M465=[1]BIBLIOTHEQUE!$F$15),[1]BIBLIOTHEQUE!$H$13*[1]SYNTHESE!$Q465*1.5,
IF(AND(I466="",AI466="",BI466="",CI466="",DI466="",EI466="",FI466="",GI466="",HI466="",II466="",[1]SYNTHESE!$AP465='[1]GRILLE COTATION'!$C$42,[1]SYNTHESE!$AJ465&gt;'[1]GRILLE COTATION'!$G$48,[1]SYNTHESE!$M465=[1]BIBLIOTHEQUE!$F$22),[1]BIBLIOTHEQUE!$H$13*[1]SYNTHESE!$Q465,""))</f>
        <v/>
      </c>
      <c r="K466" s="35"/>
      <c r="L466" s="36" t="str">
        <f ca="1">IF(AND(
[1]SYNTHESE!$AQ465='[1]GRILLE COTATION'!$C$60,
[1]SYNTHESE!$AJ465&gt;'[1]GRILLE COTATION'!$G$60,
[1]SYNTHESE!$M465=[1]BIBLIOTHEQUE!$F$22),
[1]BIBLIOTHEQUE!$H$22*[1]SYNTHESE!$F465+[1]BIBLIOTHEQUE!$H$23*[1]SYNTHESE!$G465+[1]BIBLIOTHEQUE!$H$24*[1]SYNTHESE!$H465+[1]BIBLIOTHEQUE!$H$25*[1]SYNTHESE!$I465+[1]BIBLIOTHEQUE!$H$26*[1]SYNTHESE!$J465+[1]BIBLIOTHEQUE!$H$27*[1]SYNTHESE!$K465,
IF(AND(
[1]SYNTHESE!$AQ465='[1]GRILLE COTATION'!$C$60,
[1]SYNTHESE!$AJ465&gt;'[1]GRILLE COTATION'!$G$60,
[1]SYNTHESE!$M465=[1]BIBLIOTHEQUE!$F$15),
[1]BIBLIOTHEQUE!$H$15*[1]SYNTHESE!$F465+[1]BIBLIOTHEQUE!$H$16*[1]SYNTHESE!$G465+[1]BIBLIOTHEQUE!$H$17*[1]SYNTHESE!$H465+[1]BIBLIOTHEQUE!$H$18*[1]SYNTHESE!$I465+[1]BIBLIOTHEQUE!$H$19*[1]SYNTHESE!$J465+[1]BIBLIOTHEQUE!$H$20*[1]SYNTHESE!$K465+[1]BIBLIOTHEQUE!$H$21*[1]SYNTHESE!$L465,""))</f>
        <v/>
      </c>
      <c r="M466" s="35"/>
      <c r="N466" s="36" t="str">
        <f ca="1">IF(AND([1]SYNTHESE!$AR465='[1]GRILLE COTATION'!$C$72,[1]SYNTHESE!$AJ465&gt;'[1]GRILLE COTATION'!$G$72),[1]BIBLIOTHEQUE!$H$29*[1]SYNTHESE!$Q465/[1]SYNTHESE!$P465*1.2,"")</f>
        <v/>
      </c>
      <c r="O466" s="35"/>
      <c r="P466" s="35"/>
      <c r="Q466" s="36" t="str">
        <f ca="1">IF(AND([1]SYNTHESE!$AS465='[1]GRILLE COTATION'!$C$84,[1]SYNTHESE!$AJ465&gt;'[1]GRILLE COTATION'!$G$84),[1]BIBLIOTHEQUE!$H$32*[1]SYNTHESE!$Q465/[1]SYNTHESE!$P465,"")</f>
        <v/>
      </c>
      <c r="R466" s="35"/>
      <c r="S466" s="36" t="str">
        <f ca="1">IF(AND([1]SYNTHESE!$AT465='[1]GRILLE COTATION'!$C$97,[1]SYNTHESE!$AJ465&gt;'[1]GRILLE COTATION'!$G$97),[1]BIBLIOTHEQUE!$H$35*[1]SYNTHESE!$N465,"")</f>
        <v/>
      </c>
      <c r="T466" s="36" t="str">
        <f ca="1">IF(AND([1]SYNTHESE!$AU465='[1]GRILLE COTATION'!$C$109,[1]SYNTHESE!$AJ465&gt;'[1]GRILLE COTATION'!$G$109),[1]BIBLIOTHEQUE!$H$36*[1]SYNTHESE!$N465,"")</f>
        <v/>
      </c>
      <c r="U466" s="36" t="str">
        <f ca="1">IF(AND([1]SYNTHESE!$AV465='[1]GRILLE COTATION'!$C$121,[1]SYNTHESE!$AJ465&gt;'[1]GRILLE COTATION'!$G$121),[1]BIBLIOTHEQUE!$H$37*[1]SYNTHESE!$N465,"")</f>
        <v/>
      </c>
      <c r="V466" s="35"/>
      <c r="W466" s="36" t="str">
        <f ca="1">IF(AND([1]SYNTHESE!$AW465='[1]GRILLE COTATION'!$C$134,[1]SYNTHESE!$AJ465&gt;'[1]GRILLE COTATION'!$G$134),[1]BIBLIOTHEQUE!$H$40*[1]SYNTHESE!$P465*[1]SYNTHESE!$O465,"")</f>
        <v/>
      </c>
      <c r="X466" s="36"/>
      <c r="Y466" s="36" t="str">
        <f ca="1">IF(AND([1]SYNTHESE!$AX465='[1]GRILLE COTATION'!$C$146,[1]SYNTHESE!$AJ465&gt;'[1]GRILLE COTATION'!$G$146,[1]SYNTHESE!$P465&gt;=4),[1]BIBLIOTHEQUE!$H$42*[1]SYNTHESE!$O465,"")</f>
        <v/>
      </c>
      <c r="Z466" s="37"/>
    </row>
    <row r="467" spans="1:26" x14ac:dyDescent="0.25">
      <c r="A467" s="4">
        <v>666</v>
      </c>
      <c r="B467" s="34" t="str">
        <f ca="1">IF(AND([1]SYNTHESE!$AM466='[1]GRILLE COTATION'!$C$9,[1]SYNTHESE!$W466&gt;'[1]GRILLE COTATION'!$G$9),[1]BIBLIOTHEQUE!$H$3*[1]SYNTHESE!$N466,"")</f>
        <v/>
      </c>
      <c r="C467" s="35"/>
      <c r="D467" s="36" t="str">
        <f>IF(AND([1]SYNTHESE!$AK466='[1]GRILLE COTATION'!$F$42,[1]SYNTHESE!$AP466='[1]GRILLE COTATION'!$C$42),[1]BIBLIOTHEQUE!$H$6,"")</f>
        <v/>
      </c>
      <c r="E467" s="35"/>
      <c r="F467" s="36" t="str">
        <f>IF(AND([1]SYNTHESE!$AN466='[1]GRILLE COTATION'!$C$22,[1]SYNTHESE!$AK466=[1]PARAM!$B$2,[1]SYNTHESE!$AB466="CHAUDIERE  INDIV.",[1]SYNTHESE!$AA466="GAZ"),[1]BIBLIOTHEQUE!$H$8*[1]SYNTHESE!$N466,
IF(AND([1]SYNTHESE!$AN466='[1]GRILLE COTATION'!$C$22,[1]SYNTHESE!$AK466=[1]PARAM!$B$3,[1]SYNTHESE!$AB466="CHAUDIERE  INDIV.",[1]SYNTHESE!$AA466="GAZ"),[1]BIBLIOTHEQUE!$H$8*[1]SYNTHESE!$N466,
IF(AND([1]SYNTHESE!$AN466='[1]GRILLE COTATION'!$C$22,[1]SYNTHESE!$AK466=[1]PARAM!$B$4,[1]SYNTHESE!$AB466="CHAUDIERE  INDIV.",[1]SYNTHESE!$AA466="GAZ"),[1]BIBLIOTHEQUE!$H$8*[1]SYNTHESE!$N466,
IF(AND([1]SYNTHESE!$AN466='[1]GRILLE COTATION'!$C$22,[1]SYNTHESE!$AK466=[1]PARAM!$B$5,[1]SYNTHESE!$AB466="CHAUDIERE  INDIV.",[1]SYNTHESE!$AA466="GAZ"),[1]BIBLIOTHEQUE!$H$8*[1]SYNTHESE!$N466,""))))</f>
        <v/>
      </c>
      <c r="G467" s="36" t="str">
        <f>IF(AND([1]SYNTHESE!$AN466='[1]GRILLE COTATION'!$C$22,[1]SYNTHESE!$AK466='[1]GRILLE COTATION'!$F$22),[1]BIBLIOTHEQUE!$H$9*[1]SYNTHESE!$N466,"")</f>
        <v/>
      </c>
      <c r="H467" s="36" t="str">
        <f>IF(AND([1]SYNTHESE!$AO466='[1]GRILLE COTATION'!$C$35,[1]SYNTHESE!$AK466='[1]GRILLE COTATION'!$F$35),[1]BIBLIOTHEQUE!$H$10*[1]SYNTHESE!$N466,
IF([1]SYNTHESE!$AO466='[1]GRILLE COTATION'!$C$38,[1]BIBLIOTHEQUE!$H$10*[1]SYNTHESE!$N466,""))</f>
        <v/>
      </c>
      <c r="I467" s="35"/>
      <c r="J467" s="36" t="str">
        <f ca="1">IF(AND(I467="",AI467="",BI467="",CI467="",DI467="",EI467="",FI467="",GI467="",HI467="",II467="",[1]SYNTHESE!$AP466='[1]GRILLE COTATION'!$C$42,[1]SYNTHESE!$AJ466&gt;'[1]GRILLE COTATION'!$G$48,[1]SYNTHESE!$M466=[1]BIBLIOTHEQUE!$F$15),[1]BIBLIOTHEQUE!$H$13*[1]SYNTHESE!$Q466*1.5,
IF(AND(I467="",AI467="",BI467="",CI467="",DI467="",EI467="",FI467="",GI467="",HI467="",II467="",[1]SYNTHESE!$AP466='[1]GRILLE COTATION'!$C$42,[1]SYNTHESE!$AJ466&gt;'[1]GRILLE COTATION'!$G$48,[1]SYNTHESE!$M466=[1]BIBLIOTHEQUE!$F$22),[1]BIBLIOTHEQUE!$H$13*[1]SYNTHESE!$Q466,""))</f>
        <v/>
      </c>
      <c r="K467" s="35"/>
      <c r="L467" s="36" t="str">
        <f ca="1">IF(AND(
[1]SYNTHESE!$AQ466='[1]GRILLE COTATION'!$C$60,
[1]SYNTHESE!$AJ466&gt;'[1]GRILLE COTATION'!$G$60,
[1]SYNTHESE!$M466=[1]BIBLIOTHEQUE!$F$22),
[1]BIBLIOTHEQUE!$H$22*[1]SYNTHESE!$F466+[1]BIBLIOTHEQUE!$H$23*[1]SYNTHESE!$G466+[1]BIBLIOTHEQUE!$H$24*[1]SYNTHESE!$H466+[1]BIBLIOTHEQUE!$H$25*[1]SYNTHESE!$I466+[1]BIBLIOTHEQUE!$H$26*[1]SYNTHESE!$J466+[1]BIBLIOTHEQUE!$H$27*[1]SYNTHESE!$K466,
IF(AND(
[1]SYNTHESE!$AQ466='[1]GRILLE COTATION'!$C$60,
[1]SYNTHESE!$AJ466&gt;'[1]GRILLE COTATION'!$G$60,
[1]SYNTHESE!$M466=[1]BIBLIOTHEQUE!$F$15),
[1]BIBLIOTHEQUE!$H$15*[1]SYNTHESE!$F466+[1]BIBLIOTHEQUE!$H$16*[1]SYNTHESE!$G466+[1]BIBLIOTHEQUE!$H$17*[1]SYNTHESE!$H466+[1]BIBLIOTHEQUE!$H$18*[1]SYNTHESE!$I466+[1]BIBLIOTHEQUE!$H$19*[1]SYNTHESE!$J466+[1]BIBLIOTHEQUE!$H$20*[1]SYNTHESE!$K466+[1]BIBLIOTHEQUE!$H$21*[1]SYNTHESE!$L466,""))</f>
        <v/>
      </c>
      <c r="M467" s="35"/>
      <c r="N467" s="36" t="str">
        <f ca="1">IF(AND([1]SYNTHESE!$AR466='[1]GRILLE COTATION'!$C$72,[1]SYNTHESE!$AJ466&gt;'[1]GRILLE COTATION'!$G$72),[1]BIBLIOTHEQUE!$H$29*[1]SYNTHESE!$Q466/[1]SYNTHESE!$P466*1.2,"")</f>
        <v/>
      </c>
      <c r="O467" s="35"/>
      <c r="P467" s="35"/>
      <c r="Q467" s="36" t="str">
        <f ca="1">IF(AND([1]SYNTHESE!$AS466='[1]GRILLE COTATION'!$C$84,[1]SYNTHESE!$AJ466&gt;'[1]GRILLE COTATION'!$G$84),[1]BIBLIOTHEQUE!$H$32*[1]SYNTHESE!$Q466/[1]SYNTHESE!$P466,"")</f>
        <v/>
      </c>
      <c r="R467" s="35"/>
      <c r="S467" s="36" t="str">
        <f ca="1">IF(AND([1]SYNTHESE!$AT466='[1]GRILLE COTATION'!$C$97,[1]SYNTHESE!$AJ466&gt;'[1]GRILLE COTATION'!$G$97),[1]BIBLIOTHEQUE!$H$35*[1]SYNTHESE!$N466,"")</f>
        <v/>
      </c>
      <c r="T467" s="36" t="str">
        <f ca="1">IF(AND([1]SYNTHESE!$AU466='[1]GRILLE COTATION'!$C$109,[1]SYNTHESE!$AJ466&gt;'[1]GRILLE COTATION'!$G$109),[1]BIBLIOTHEQUE!$H$36*[1]SYNTHESE!$N466,"")</f>
        <v/>
      </c>
      <c r="U467" s="36" t="str">
        <f ca="1">IF(AND([1]SYNTHESE!$AV466='[1]GRILLE COTATION'!$C$121,[1]SYNTHESE!$AJ466&gt;'[1]GRILLE COTATION'!$G$121),[1]BIBLIOTHEQUE!$H$37*[1]SYNTHESE!$N466,"")</f>
        <v/>
      </c>
      <c r="V467" s="35"/>
      <c r="W467" s="36" t="str">
        <f ca="1">IF(AND([1]SYNTHESE!$AW466='[1]GRILLE COTATION'!$C$134,[1]SYNTHESE!$AJ466&gt;'[1]GRILLE COTATION'!$G$134),[1]BIBLIOTHEQUE!$H$40*[1]SYNTHESE!$P466*[1]SYNTHESE!$O466,"")</f>
        <v/>
      </c>
      <c r="X467" s="36"/>
      <c r="Y467" s="36" t="str">
        <f ca="1">IF(AND([1]SYNTHESE!$AX466='[1]GRILLE COTATION'!$C$146,[1]SYNTHESE!$AJ466&gt;'[1]GRILLE COTATION'!$G$146,[1]SYNTHESE!$P466&gt;=4),[1]BIBLIOTHEQUE!$H$42*[1]SYNTHESE!$O466,"")</f>
        <v/>
      </c>
      <c r="Z467" s="37"/>
    </row>
    <row r="468" spans="1:26" x14ac:dyDescent="0.25">
      <c r="A468" s="4">
        <v>667</v>
      </c>
      <c r="B468" s="34" t="str">
        <f ca="1">IF(AND([1]SYNTHESE!$AM467='[1]GRILLE COTATION'!$C$9,[1]SYNTHESE!$W467&gt;'[1]GRILLE COTATION'!$G$9),[1]BIBLIOTHEQUE!$H$3*[1]SYNTHESE!$N467,"")</f>
        <v/>
      </c>
      <c r="C468" s="35"/>
      <c r="D468" s="36" t="str">
        <f>IF(AND([1]SYNTHESE!$AK467='[1]GRILLE COTATION'!$F$42,[1]SYNTHESE!$AP467='[1]GRILLE COTATION'!$C$42),[1]BIBLIOTHEQUE!$H$6,"")</f>
        <v/>
      </c>
      <c r="E468" s="35"/>
      <c r="F468" s="36" t="str">
        <f>IF(AND([1]SYNTHESE!$AN467='[1]GRILLE COTATION'!$C$22,[1]SYNTHESE!$AK467=[1]PARAM!$B$2,[1]SYNTHESE!$AB467="CHAUDIERE  INDIV.",[1]SYNTHESE!$AA467="GAZ"),[1]BIBLIOTHEQUE!$H$8*[1]SYNTHESE!$N467,
IF(AND([1]SYNTHESE!$AN467='[1]GRILLE COTATION'!$C$22,[1]SYNTHESE!$AK467=[1]PARAM!$B$3,[1]SYNTHESE!$AB467="CHAUDIERE  INDIV.",[1]SYNTHESE!$AA467="GAZ"),[1]BIBLIOTHEQUE!$H$8*[1]SYNTHESE!$N467,
IF(AND([1]SYNTHESE!$AN467='[1]GRILLE COTATION'!$C$22,[1]SYNTHESE!$AK467=[1]PARAM!$B$4,[1]SYNTHESE!$AB467="CHAUDIERE  INDIV.",[1]SYNTHESE!$AA467="GAZ"),[1]BIBLIOTHEQUE!$H$8*[1]SYNTHESE!$N467,
IF(AND([1]SYNTHESE!$AN467='[1]GRILLE COTATION'!$C$22,[1]SYNTHESE!$AK467=[1]PARAM!$B$5,[1]SYNTHESE!$AB467="CHAUDIERE  INDIV.",[1]SYNTHESE!$AA467="GAZ"),[1]BIBLIOTHEQUE!$H$8*[1]SYNTHESE!$N467,""))))</f>
        <v/>
      </c>
      <c r="G468" s="36" t="str">
        <f>IF(AND([1]SYNTHESE!$AN467='[1]GRILLE COTATION'!$C$22,[1]SYNTHESE!$AK467='[1]GRILLE COTATION'!$F$22),[1]BIBLIOTHEQUE!$H$9*[1]SYNTHESE!$N467,"")</f>
        <v/>
      </c>
      <c r="H468" s="36" t="str">
        <f>IF(AND([1]SYNTHESE!$AO467='[1]GRILLE COTATION'!$C$35,[1]SYNTHESE!$AK467='[1]GRILLE COTATION'!$F$35),[1]BIBLIOTHEQUE!$H$10*[1]SYNTHESE!$N467,
IF([1]SYNTHESE!$AO467='[1]GRILLE COTATION'!$C$38,[1]BIBLIOTHEQUE!$H$10*[1]SYNTHESE!$N467,""))</f>
        <v/>
      </c>
      <c r="I468" s="35"/>
      <c r="J468" s="36" t="str">
        <f ca="1">IF(AND(I468="",AI468="",BI468="",CI468="",DI468="",EI468="",FI468="",GI468="",HI468="",II468="",[1]SYNTHESE!$AP467='[1]GRILLE COTATION'!$C$42,[1]SYNTHESE!$AJ467&gt;'[1]GRILLE COTATION'!$G$48,[1]SYNTHESE!$M467=[1]BIBLIOTHEQUE!$F$15),[1]BIBLIOTHEQUE!$H$13*[1]SYNTHESE!$Q467*1.5,
IF(AND(I468="",AI468="",BI468="",CI468="",DI468="",EI468="",FI468="",GI468="",HI468="",II468="",[1]SYNTHESE!$AP467='[1]GRILLE COTATION'!$C$42,[1]SYNTHESE!$AJ467&gt;'[1]GRILLE COTATION'!$G$48,[1]SYNTHESE!$M467=[1]BIBLIOTHEQUE!$F$22),[1]BIBLIOTHEQUE!$H$13*[1]SYNTHESE!$Q467,""))</f>
        <v/>
      </c>
      <c r="K468" s="35"/>
      <c r="L468" s="36" t="str">
        <f ca="1">IF(AND(
[1]SYNTHESE!$AQ467='[1]GRILLE COTATION'!$C$60,
[1]SYNTHESE!$AJ467&gt;'[1]GRILLE COTATION'!$G$60,
[1]SYNTHESE!$M467=[1]BIBLIOTHEQUE!$F$22),
[1]BIBLIOTHEQUE!$H$22*[1]SYNTHESE!$F467+[1]BIBLIOTHEQUE!$H$23*[1]SYNTHESE!$G467+[1]BIBLIOTHEQUE!$H$24*[1]SYNTHESE!$H467+[1]BIBLIOTHEQUE!$H$25*[1]SYNTHESE!$I467+[1]BIBLIOTHEQUE!$H$26*[1]SYNTHESE!$J467+[1]BIBLIOTHEQUE!$H$27*[1]SYNTHESE!$K467,
IF(AND(
[1]SYNTHESE!$AQ467='[1]GRILLE COTATION'!$C$60,
[1]SYNTHESE!$AJ467&gt;'[1]GRILLE COTATION'!$G$60,
[1]SYNTHESE!$M467=[1]BIBLIOTHEQUE!$F$15),
[1]BIBLIOTHEQUE!$H$15*[1]SYNTHESE!$F467+[1]BIBLIOTHEQUE!$H$16*[1]SYNTHESE!$G467+[1]BIBLIOTHEQUE!$H$17*[1]SYNTHESE!$H467+[1]BIBLIOTHEQUE!$H$18*[1]SYNTHESE!$I467+[1]BIBLIOTHEQUE!$H$19*[1]SYNTHESE!$J467+[1]BIBLIOTHEQUE!$H$20*[1]SYNTHESE!$K467+[1]BIBLIOTHEQUE!$H$21*[1]SYNTHESE!$L467,""))</f>
        <v/>
      </c>
      <c r="M468" s="35"/>
      <c r="N468" s="36" t="str">
        <f ca="1">IF(AND([1]SYNTHESE!$AR467='[1]GRILLE COTATION'!$C$72,[1]SYNTHESE!$AJ467&gt;'[1]GRILLE COTATION'!$G$72),[1]BIBLIOTHEQUE!$H$29*[1]SYNTHESE!$Q467/[1]SYNTHESE!$P467*1.2,"")</f>
        <v/>
      </c>
      <c r="O468" s="35"/>
      <c r="P468" s="35"/>
      <c r="Q468" s="36" t="str">
        <f ca="1">IF(AND([1]SYNTHESE!$AS467='[1]GRILLE COTATION'!$C$84,[1]SYNTHESE!$AJ467&gt;'[1]GRILLE COTATION'!$G$84),[1]BIBLIOTHEQUE!$H$32*[1]SYNTHESE!$Q467/[1]SYNTHESE!$P467,"")</f>
        <v/>
      </c>
      <c r="R468" s="35"/>
      <c r="S468" s="36" t="str">
        <f ca="1">IF(AND([1]SYNTHESE!$AT467='[1]GRILLE COTATION'!$C$97,[1]SYNTHESE!$AJ467&gt;'[1]GRILLE COTATION'!$G$97),[1]BIBLIOTHEQUE!$H$35*[1]SYNTHESE!$N467,"")</f>
        <v/>
      </c>
      <c r="T468" s="36" t="str">
        <f ca="1">IF(AND([1]SYNTHESE!$AU467='[1]GRILLE COTATION'!$C$109,[1]SYNTHESE!$AJ467&gt;'[1]GRILLE COTATION'!$G$109),[1]BIBLIOTHEQUE!$H$36*[1]SYNTHESE!$N467,"")</f>
        <v/>
      </c>
      <c r="U468" s="36" t="str">
        <f ca="1">IF(AND([1]SYNTHESE!$AV467='[1]GRILLE COTATION'!$C$121,[1]SYNTHESE!$AJ467&gt;'[1]GRILLE COTATION'!$G$121),[1]BIBLIOTHEQUE!$H$37*[1]SYNTHESE!$N467,"")</f>
        <v/>
      </c>
      <c r="V468" s="35"/>
      <c r="W468" s="36" t="str">
        <f ca="1">IF(AND([1]SYNTHESE!$AW467='[1]GRILLE COTATION'!$C$134,[1]SYNTHESE!$AJ467&gt;'[1]GRILLE COTATION'!$G$134),[1]BIBLIOTHEQUE!$H$40*[1]SYNTHESE!$P467*[1]SYNTHESE!$O467,"")</f>
        <v/>
      </c>
      <c r="X468" s="36"/>
      <c r="Y468" s="36" t="str">
        <f ca="1">IF(AND([1]SYNTHESE!$AX467='[1]GRILLE COTATION'!$C$146,[1]SYNTHESE!$AJ467&gt;'[1]GRILLE COTATION'!$G$146,[1]SYNTHESE!$P467&gt;=4),[1]BIBLIOTHEQUE!$H$42*[1]SYNTHESE!$O467,"")</f>
        <v/>
      </c>
      <c r="Z468" s="37"/>
    </row>
    <row r="469" spans="1:26" x14ac:dyDescent="0.25">
      <c r="A469" s="4">
        <v>668</v>
      </c>
      <c r="B469" s="34" t="str">
        <f ca="1">IF(AND([1]SYNTHESE!$AM468='[1]GRILLE COTATION'!$C$9,[1]SYNTHESE!$W468&gt;'[1]GRILLE COTATION'!$G$9),[1]BIBLIOTHEQUE!$H$3*[1]SYNTHESE!$N468,"")</f>
        <v/>
      </c>
      <c r="C469" s="35"/>
      <c r="D469" s="36" t="str">
        <f>IF(AND([1]SYNTHESE!$AK468='[1]GRILLE COTATION'!$F$42,[1]SYNTHESE!$AP468='[1]GRILLE COTATION'!$C$42),[1]BIBLIOTHEQUE!$H$6,"")</f>
        <v/>
      </c>
      <c r="E469" s="35"/>
      <c r="F469" s="36" t="str">
        <f>IF(AND([1]SYNTHESE!$AN468='[1]GRILLE COTATION'!$C$22,[1]SYNTHESE!$AK468=[1]PARAM!$B$2,[1]SYNTHESE!$AB468="CHAUDIERE  INDIV.",[1]SYNTHESE!$AA468="GAZ"),[1]BIBLIOTHEQUE!$H$8*[1]SYNTHESE!$N468,
IF(AND([1]SYNTHESE!$AN468='[1]GRILLE COTATION'!$C$22,[1]SYNTHESE!$AK468=[1]PARAM!$B$3,[1]SYNTHESE!$AB468="CHAUDIERE  INDIV.",[1]SYNTHESE!$AA468="GAZ"),[1]BIBLIOTHEQUE!$H$8*[1]SYNTHESE!$N468,
IF(AND([1]SYNTHESE!$AN468='[1]GRILLE COTATION'!$C$22,[1]SYNTHESE!$AK468=[1]PARAM!$B$4,[1]SYNTHESE!$AB468="CHAUDIERE  INDIV.",[1]SYNTHESE!$AA468="GAZ"),[1]BIBLIOTHEQUE!$H$8*[1]SYNTHESE!$N468,
IF(AND([1]SYNTHESE!$AN468='[1]GRILLE COTATION'!$C$22,[1]SYNTHESE!$AK468=[1]PARAM!$B$5,[1]SYNTHESE!$AB468="CHAUDIERE  INDIV.",[1]SYNTHESE!$AA468="GAZ"),[1]BIBLIOTHEQUE!$H$8*[1]SYNTHESE!$N468,""))))</f>
        <v/>
      </c>
      <c r="G469" s="36" t="str">
        <f>IF(AND([1]SYNTHESE!$AN468='[1]GRILLE COTATION'!$C$22,[1]SYNTHESE!$AK468='[1]GRILLE COTATION'!$F$22),[1]BIBLIOTHEQUE!$H$9*[1]SYNTHESE!$N468,"")</f>
        <v/>
      </c>
      <c r="H469" s="36" t="str">
        <f>IF(AND([1]SYNTHESE!$AO468='[1]GRILLE COTATION'!$C$35,[1]SYNTHESE!$AK468='[1]GRILLE COTATION'!$F$35),[1]BIBLIOTHEQUE!$H$10*[1]SYNTHESE!$N468,
IF([1]SYNTHESE!$AO468='[1]GRILLE COTATION'!$C$38,[1]BIBLIOTHEQUE!$H$10*[1]SYNTHESE!$N468,""))</f>
        <v/>
      </c>
      <c r="I469" s="35"/>
      <c r="J469" s="36" t="str">
        <f ca="1">IF(AND(I469="",AI469="",BI469="",CI469="",DI469="",EI469="",FI469="",GI469="",HI469="",II469="",[1]SYNTHESE!$AP468='[1]GRILLE COTATION'!$C$42,[1]SYNTHESE!$AJ468&gt;'[1]GRILLE COTATION'!$G$48,[1]SYNTHESE!$M468=[1]BIBLIOTHEQUE!$F$15),[1]BIBLIOTHEQUE!$H$13*[1]SYNTHESE!$Q468*1.5,
IF(AND(I469="",AI469="",BI469="",CI469="",DI469="",EI469="",FI469="",GI469="",HI469="",II469="",[1]SYNTHESE!$AP468='[1]GRILLE COTATION'!$C$42,[1]SYNTHESE!$AJ468&gt;'[1]GRILLE COTATION'!$G$48,[1]SYNTHESE!$M468=[1]BIBLIOTHEQUE!$F$22),[1]BIBLIOTHEQUE!$H$13*[1]SYNTHESE!$Q468,""))</f>
        <v/>
      </c>
      <c r="K469" s="35"/>
      <c r="L469" s="36" t="str">
        <f ca="1">IF(AND(
[1]SYNTHESE!$AQ468='[1]GRILLE COTATION'!$C$60,
[1]SYNTHESE!$AJ468&gt;'[1]GRILLE COTATION'!$G$60,
[1]SYNTHESE!$M468=[1]BIBLIOTHEQUE!$F$22),
[1]BIBLIOTHEQUE!$H$22*[1]SYNTHESE!$F468+[1]BIBLIOTHEQUE!$H$23*[1]SYNTHESE!$G468+[1]BIBLIOTHEQUE!$H$24*[1]SYNTHESE!$H468+[1]BIBLIOTHEQUE!$H$25*[1]SYNTHESE!$I468+[1]BIBLIOTHEQUE!$H$26*[1]SYNTHESE!$J468+[1]BIBLIOTHEQUE!$H$27*[1]SYNTHESE!$K468,
IF(AND(
[1]SYNTHESE!$AQ468='[1]GRILLE COTATION'!$C$60,
[1]SYNTHESE!$AJ468&gt;'[1]GRILLE COTATION'!$G$60,
[1]SYNTHESE!$M468=[1]BIBLIOTHEQUE!$F$15),
[1]BIBLIOTHEQUE!$H$15*[1]SYNTHESE!$F468+[1]BIBLIOTHEQUE!$H$16*[1]SYNTHESE!$G468+[1]BIBLIOTHEQUE!$H$17*[1]SYNTHESE!$H468+[1]BIBLIOTHEQUE!$H$18*[1]SYNTHESE!$I468+[1]BIBLIOTHEQUE!$H$19*[1]SYNTHESE!$J468+[1]BIBLIOTHEQUE!$H$20*[1]SYNTHESE!$K468+[1]BIBLIOTHEQUE!$H$21*[1]SYNTHESE!$L468,""))</f>
        <v/>
      </c>
      <c r="M469" s="35"/>
      <c r="N469" s="36" t="str">
        <f ca="1">IF(AND([1]SYNTHESE!$AR468='[1]GRILLE COTATION'!$C$72,[1]SYNTHESE!$AJ468&gt;'[1]GRILLE COTATION'!$G$72),[1]BIBLIOTHEQUE!$H$29*[1]SYNTHESE!$Q468/[1]SYNTHESE!$P468*1.2,"")</f>
        <v/>
      </c>
      <c r="O469" s="35"/>
      <c r="P469" s="35"/>
      <c r="Q469" s="36" t="str">
        <f ca="1">IF(AND([1]SYNTHESE!$AS468='[1]GRILLE COTATION'!$C$84,[1]SYNTHESE!$AJ468&gt;'[1]GRILLE COTATION'!$G$84),[1]BIBLIOTHEQUE!$H$32*[1]SYNTHESE!$Q468/[1]SYNTHESE!$P468,"")</f>
        <v/>
      </c>
      <c r="R469" s="35"/>
      <c r="S469" s="36" t="str">
        <f ca="1">IF(AND([1]SYNTHESE!$AT468='[1]GRILLE COTATION'!$C$97,[1]SYNTHESE!$AJ468&gt;'[1]GRILLE COTATION'!$G$97),[1]BIBLIOTHEQUE!$H$35*[1]SYNTHESE!$N468,"")</f>
        <v/>
      </c>
      <c r="T469" s="36" t="str">
        <f ca="1">IF(AND([1]SYNTHESE!$AU468='[1]GRILLE COTATION'!$C$109,[1]SYNTHESE!$AJ468&gt;'[1]GRILLE COTATION'!$G$109),[1]BIBLIOTHEQUE!$H$36*[1]SYNTHESE!$N468,"")</f>
        <v/>
      </c>
      <c r="U469" s="36" t="str">
        <f ca="1">IF(AND([1]SYNTHESE!$AV468='[1]GRILLE COTATION'!$C$121,[1]SYNTHESE!$AJ468&gt;'[1]GRILLE COTATION'!$G$121),[1]BIBLIOTHEQUE!$H$37*[1]SYNTHESE!$N468,"")</f>
        <v/>
      </c>
      <c r="V469" s="35"/>
      <c r="W469" s="36" t="str">
        <f ca="1">IF(AND([1]SYNTHESE!$AW468='[1]GRILLE COTATION'!$C$134,[1]SYNTHESE!$AJ468&gt;'[1]GRILLE COTATION'!$G$134),[1]BIBLIOTHEQUE!$H$40*[1]SYNTHESE!$P468*[1]SYNTHESE!$O468,"")</f>
        <v/>
      </c>
      <c r="X469" s="36"/>
      <c r="Y469" s="36" t="str">
        <f ca="1">IF(AND([1]SYNTHESE!$AX468='[1]GRILLE COTATION'!$C$146,[1]SYNTHESE!$AJ468&gt;'[1]GRILLE COTATION'!$G$146,[1]SYNTHESE!$P468&gt;=4),[1]BIBLIOTHEQUE!$H$42*[1]SYNTHESE!$O468,"")</f>
        <v/>
      </c>
      <c r="Z469" s="37"/>
    </row>
    <row r="470" spans="1:26" x14ac:dyDescent="0.25">
      <c r="A470" s="4">
        <v>669</v>
      </c>
      <c r="B470" s="34" t="str">
        <f ca="1">IF(AND([1]SYNTHESE!$AM469='[1]GRILLE COTATION'!$C$9,[1]SYNTHESE!$W469&gt;'[1]GRILLE COTATION'!$G$9),[1]BIBLIOTHEQUE!$H$3*[1]SYNTHESE!$N469,"")</f>
        <v/>
      </c>
      <c r="C470" s="35"/>
      <c r="D470" s="36" t="str">
        <f>IF(AND([1]SYNTHESE!$AK469='[1]GRILLE COTATION'!$F$42,[1]SYNTHESE!$AP469='[1]GRILLE COTATION'!$C$42),[1]BIBLIOTHEQUE!$H$6,"")</f>
        <v/>
      </c>
      <c r="E470" s="35"/>
      <c r="F470" s="36" t="str">
        <f>IF(AND([1]SYNTHESE!$AN469='[1]GRILLE COTATION'!$C$22,[1]SYNTHESE!$AK469=[1]PARAM!$B$2,[1]SYNTHESE!$AB469="CHAUDIERE  INDIV.",[1]SYNTHESE!$AA469="GAZ"),[1]BIBLIOTHEQUE!$H$8*[1]SYNTHESE!$N469,
IF(AND([1]SYNTHESE!$AN469='[1]GRILLE COTATION'!$C$22,[1]SYNTHESE!$AK469=[1]PARAM!$B$3,[1]SYNTHESE!$AB469="CHAUDIERE  INDIV.",[1]SYNTHESE!$AA469="GAZ"),[1]BIBLIOTHEQUE!$H$8*[1]SYNTHESE!$N469,
IF(AND([1]SYNTHESE!$AN469='[1]GRILLE COTATION'!$C$22,[1]SYNTHESE!$AK469=[1]PARAM!$B$4,[1]SYNTHESE!$AB469="CHAUDIERE  INDIV.",[1]SYNTHESE!$AA469="GAZ"),[1]BIBLIOTHEQUE!$H$8*[1]SYNTHESE!$N469,
IF(AND([1]SYNTHESE!$AN469='[1]GRILLE COTATION'!$C$22,[1]SYNTHESE!$AK469=[1]PARAM!$B$5,[1]SYNTHESE!$AB469="CHAUDIERE  INDIV.",[1]SYNTHESE!$AA469="GAZ"),[1]BIBLIOTHEQUE!$H$8*[1]SYNTHESE!$N469,""))))</f>
        <v/>
      </c>
      <c r="G470" s="36" t="str">
        <f>IF(AND([1]SYNTHESE!$AN469='[1]GRILLE COTATION'!$C$22,[1]SYNTHESE!$AK469='[1]GRILLE COTATION'!$F$22),[1]BIBLIOTHEQUE!$H$9*[1]SYNTHESE!$N469,"")</f>
        <v/>
      </c>
      <c r="H470" s="36" t="str">
        <f>IF(AND([1]SYNTHESE!$AO469='[1]GRILLE COTATION'!$C$35,[1]SYNTHESE!$AK469='[1]GRILLE COTATION'!$F$35),[1]BIBLIOTHEQUE!$H$10*[1]SYNTHESE!$N469,
IF([1]SYNTHESE!$AO469='[1]GRILLE COTATION'!$C$38,[1]BIBLIOTHEQUE!$H$10*[1]SYNTHESE!$N469,""))</f>
        <v/>
      </c>
      <c r="I470" s="35"/>
      <c r="J470" s="36" t="str">
        <f ca="1">IF(AND(I470="",AI470="",BI470="",CI470="",DI470="",EI470="",FI470="",GI470="",HI470="",II470="",[1]SYNTHESE!$AP469='[1]GRILLE COTATION'!$C$42,[1]SYNTHESE!$AJ469&gt;'[1]GRILLE COTATION'!$G$48,[1]SYNTHESE!$M469=[1]BIBLIOTHEQUE!$F$15),[1]BIBLIOTHEQUE!$H$13*[1]SYNTHESE!$Q469*1.5,
IF(AND(I470="",AI470="",BI470="",CI470="",DI470="",EI470="",FI470="",GI470="",HI470="",II470="",[1]SYNTHESE!$AP469='[1]GRILLE COTATION'!$C$42,[1]SYNTHESE!$AJ469&gt;'[1]GRILLE COTATION'!$G$48,[1]SYNTHESE!$M469=[1]BIBLIOTHEQUE!$F$22),[1]BIBLIOTHEQUE!$H$13*[1]SYNTHESE!$Q469,""))</f>
        <v/>
      </c>
      <c r="K470" s="35"/>
      <c r="L470" s="36" t="str">
        <f ca="1">IF(AND(
[1]SYNTHESE!$AQ469='[1]GRILLE COTATION'!$C$60,
[1]SYNTHESE!$AJ469&gt;'[1]GRILLE COTATION'!$G$60,
[1]SYNTHESE!$M469=[1]BIBLIOTHEQUE!$F$22),
[1]BIBLIOTHEQUE!$H$22*[1]SYNTHESE!$F469+[1]BIBLIOTHEQUE!$H$23*[1]SYNTHESE!$G469+[1]BIBLIOTHEQUE!$H$24*[1]SYNTHESE!$H469+[1]BIBLIOTHEQUE!$H$25*[1]SYNTHESE!$I469+[1]BIBLIOTHEQUE!$H$26*[1]SYNTHESE!$J469+[1]BIBLIOTHEQUE!$H$27*[1]SYNTHESE!$K469,
IF(AND(
[1]SYNTHESE!$AQ469='[1]GRILLE COTATION'!$C$60,
[1]SYNTHESE!$AJ469&gt;'[1]GRILLE COTATION'!$G$60,
[1]SYNTHESE!$M469=[1]BIBLIOTHEQUE!$F$15),
[1]BIBLIOTHEQUE!$H$15*[1]SYNTHESE!$F469+[1]BIBLIOTHEQUE!$H$16*[1]SYNTHESE!$G469+[1]BIBLIOTHEQUE!$H$17*[1]SYNTHESE!$H469+[1]BIBLIOTHEQUE!$H$18*[1]SYNTHESE!$I469+[1]BIBLIOTHEQUE!$H$19*[1]SYNTHESE!$J469+[1]BIBLIOTHEQUE!$H$20*[1]SYNTHESE!$K469+[1]BIBLIOTHEQUE!$H$21*[1]SYNTHESE!$L469,""))</f>
        <v/>
      </c>
      <c r="M470" s="35"/>
      <c r="N470" s="36" t="str">
        <f ca="1">IF(AND([1]SYNTHESE!$AR469='[1]GRILLE COTATION'!$C$72,[1]SYNTHESE!$AJ469&gt;'[1]GRILLE COTATION'!$G$72),[1]BIBLIOTHEQUE!$H$29*[1]SYNTHESE!$Q469/[1]SYNTHESE!$P469*1.2,"")</f>
        <v/>
      </c>
      <c r="O470" s="35"/>
      <c r="P470" s="35"/>
      <c r="Q470" s="36" t="str">
        <f ca="1">IF(AND([1]SYNTHESE!$AS469='[1]GRILLE COTATION'!$C$84,[1]SYNTHESE!$AJ469&gt;'[1]GRILLE COTATION'!$G$84),[1]BIBLIOTHEQUE!$H$32*[1]SYNTHESE!$Q469/[1]SYNTHESE!$P469,"")</f>
        <v/>
      </c>
      <c r="R470" s="35"/>
      <c r="S470" s="36" t="str">
        <f ca="1">IF(AND([1]SYNTHESE!$AT469='[1]GRILLE COTATION'!$C$97,[1]SYNTHESE!$AJ469&gt;'[1]GRILLE COTATION'!$G$97),[1]BIBLIOTHEQUE!$H$35*[1]SYNTHESE!$N469,"")</f>
        <v/>
      </c>
      <c r="T470" s="36" t="str">
        <f ca="1">IF(AND([1]SYNTHESE!$AU469='[1]GRILLE COTATION'!$C$109,[1]SYNTHESE!$AJ469&gt;'[1]GRILLE COTATION'!$G$109),[1]BIBLIOTHEQUE!$H$36*[1]SYNTHESE!$N469,"")</f>
        <v/>
      </c>
      <c r="U470" s="36" t="str">
        <f ca="1">IF(AND([1]SYNTHESE!$AV469='[1]GRILLE COTATION'!$C$121,[1]SYNTHESE!$AJ469&gt;'[1]GRILLE COTATION'!$G$121),[1]BIBLIOTHEQUE!$H$37*[1]SYNTHESE!$N469,"")</f>
        <v/>
      </c>
      <c r="V470" s="35"/>
      <c r="W470" s="36" t="str">
        <f ca="1">IF(AND([1]SYNTHESE!$AW469='[1]GRILLE COTATION'!$C$134,[1]SYNTHESE!$AJ469&gt;'[1]GRILLE COTATION'!$G$134),[1]BIBLIOTHEQUE!$H$40*[1]SYNTHESE!$P469*[1]SYNTHESE!$O469,"")</f>
        <v/>
      </c>
      <c r="X470" s="36"/>
      <c r="Y470" s="36" t="str">
        <f ca="1">IF(AND([1]SYNTHESE!$AX469='[1]GRILLE COTATION'!$C$146,[1]SYNTHESE!$AJ469&gt;'[1]GRILLE COTATION'!$G$146,[1]SYNTHESE!$P469&gt;=4),[1]BIBLIOTHEQUE!$H$42*[1]SYNTHESE!$O469,"")</f>
        <v/>
      </c>
      <c r="Z470" s="37"/>
    </row>
    <row r="471" spans="1:26" x14ac:dyDescent="0.25">
      <c r="A471" s="4">
        <v>671</v>
      </c>
      <c r="B471" s="34" t="str">
        <f ca="1">IF(AND([1]SYNTHESE!$AM470='[1]GRILLE COTATION'!$C$9,[1]SYNTHESE!$W470&gt;'[1]GRILLE COTATION'!$G$9),[1]BIBLIOTHEQUE!$H$3*[1]SYNTHESE!$N470,"")</f>
        <v/>
      </c>
      <c r="C471" s="35"/>
      <c r="D471" s="36" t="str">
        <f>IF(AND([1]SYNTHESE!$AK470='[1]GRILLE COTATION'!$F$42,[1]SYNTHESE!$AP470='[1]GRILLE COTATION'!$C$42),[1]BIBLIOTHEQUE!$H$6,"")</f>
        <v/>
      </c>
      <c r="E471" s="35"/>
      <c r="F471" s="36" t="str">
        <f>IF(AND([1]SYNTHESE!$AN470='[1]GRILLE COTATION'!$C$22,[1]SYNTHESE!$AK470=[1]PARAM!$B$2,[1]SYNTHESE!$AB470="CHAUDIERE  INDIV.",[1]SYNTHESE!$AA470="GAZ"),[1]BIBLIOTHEQUE!$H$8*[1]SYNTHESE!$N470,
IF(AND([1]SYNTHESE!$AN470='[1]GRILLE COTATION'!$C$22,[1]SYNTHESE!$AK470=[1]PARAM!$B$3,[1]SYNTHESE!$AB470="CHAUDIERE  INDIV.",[1]SYNTHESE!$AA470="GAZ"),[1]BIBLIOTHEQUE!$H$8*[1]SYNTHESE!$N470,
IF(AND([1]SYNTHESE!$AN470='[1]GRILLE COTATION'!$C$22,[1]SYNTHESE!$AK470=[1]PARAM!$B$4,[1]SYNTHESE!$AB470="CHAUDIERE  INDIV.",[1]SYNTHESE!$AA470="GAZ"),[1]BIBLIOTHEQUE!$H$8*[1]SYNTHESE!$N470,
IF(AND([1]SYNTHESE!$AN470='[1]GRILLE COTATION'!$C$22,[1]SYNTHESE!$AK470=[1]PARAM!$B$5,[1]SYNTHESE!$AB470="CHAUDIERE  INDIV.",[1]SYNTHESE!$AA470="GAZ"),[1]BIBLIOTHEQUE!$H$8*[1]SYNTHESE!$N470,""))))</f>
        <v/>
      </c>
      <c r="G471" s="36" t="str">
        <f>IF(AND([1]SYNTHESE!$AN470='[1]GRILLE COTATION'!$C$22,[1]SYNTHESE!$AK470='[1]GRILLE COTATION'!$F$22),[1]BIBLIOTHEQUE!$H$9*[1]SYNTHESE!$N470,"")</f>
        <v/>
      </c>
      <c r="H471" s="36" t="str">
        <f>IF(AND([1]SYNTHESE!$AO470='[1]GRILLE COTATION'!$C$35,[1]SYNTHESE!$AK470='[1]GRILLE COTATION'!$F$35),[1]BIBLIOTHEQUE!$H$10*[1]SYNTHESE!$N470,
IF([1]SYNTHESE!$AO470='[1]GRILLE COTATION'!$C$38,[1]BIBLIOTHEQUE!$H$10*[1]SYNTHESE!$N470,""))</f>
        <v/>
      </c>
      <c r="I471" s="35"/>
      <c r="J471" s="36" t="str">
        <f ca="1">IF(AND(I471="",AI471="",BI471="",CI471="",DI471="",EI471="",FI471="",GI471="",HI471="",II471="",[1]SYNTHESE!$AP470='[1]GRILLE COTATION'!$C$42,[1]SYNTHESE!$AJ470&gt;'[1]GRILLE COTATION'!$G$48,[1]SYNTHESE!$M470=[1]BIBLIOTHEQUE!$F$15),[1]BIBLIOTHEQUE!$H$13*[1]SYNTHESE!$Q470*1.5,
IF(AND(I471="",AI471="",BI471="",CI471="",DI471="",EI471="",FI471="",GI471="",HI471="",II471="",[1]SYNTHESE!$AP470='[1]GRILLE COTATION'!$C$42,[1]SYNTHESE!$AJ470&gt;'[1]GRILLE COTATION'!$G$48,[1]SYNTHESE!$M470=[1]BIBLIOTHEQUE!$F$22),[1]BIBLIOTHEQUE!$H$13*[1]SYNTHESE!$Q470,""))</f>
        <v/>
      </c>
      <c r="K471" s="35"/>
      <c r="L471" s="36" t="str">
        <f ca="1">IF(AND(
[1]SYNTHESE!$AQ470='[1]GRILLE COTATION'!$C$60,
[1]SYNTHESE!$AJ470&gt;'[1]GRILLE COTATION'!$G$60,
[1]SYNTHESE!$M470=[1]BIBLIOTHEQUE!$F$22),
[1]BIBLIOTHEQUE!$H$22*[1]SYNTHESE!$F470+[1]BIBLIOTHEQUE!$H$23*[1]SYNTHESE!$G470+[1]BIBLIOTHEQUE!$H$24*[1]SYNTHESE!$H470+[1]BIBLIOTHEQUE!$H$25*[1]SYNTHESE!$I470+[1]BIBLIOTHEQUE!$H$26*[1]SYNTHESE!$J470+[1]BIBLIOTHEQUE!$H$27*[1]SYNTHESE!$K470,
IF(AND(
[1]SYNTHESE!$AQ470='[1]GRILLE COTATION'!$C$60,
[1]SYNTHESE!$AJ470&gt;'[1]GRILLE COTATION'!$G$60,
[1]SYNTHESE!$M470=[1]BIBLIOTHEQUE!$F$15),
[1]BIBLIOTHEQUE!$H$15*[1]SYNTHESE!$F470+[1]BIBLIOTHEQUE!$H$16*[1]SYNTHESE!$G470+[1]BIBLIOTHEQUE!$H$17*[1]SYNTHESE!$H470+[1]BIBLIOTHEQUE!$H$18*[1]SYNTHESE!$I470+[1]BIBLIOTHEQUE!$H$19*[1]SYNTHESE!$J470+[1]BIBLIOTHEQUE!$H$20*[1]SYNTHESE!$K470+[1]BIBLIOTHEQUE!$H$21*[1]SYNTHESE!$L470,""))</f>
        <v/>
      </c>
      <c r="M471" s="35"/>
      <c r="N471" s="36" t="str">
        <f ca="1">IF(AND([1]SYNTHESE!$AR470='[1]GRILLE COTATION'!$C$72,[1]SYNTHESE!$AJ470&gt;'[1]GRILLE COTATION'!$G$72),[1]BIBLIOTHEQUE!$H$29*[1]SYNTHESE!$Q470/[1]SYNTHESE!$P470*1.2,"")</f>
        <v/>
      </c>
      <c r="O471" s="35"/>
      <c r="P471" s="35"/>
      <c r="Q471" s="36" t="str">
        <f ca="1">IF(AND([1]SYNTHESE!$AS470='[1]GRILLE COTATION'!$C$84,[1]SYNTHESE!$AJ470&gt;'[1]GRILLE COTATION'!$G$84),[1]BIBLIOTHEQUE!$H$32*[1]SYNTHESE!$Q470/[1]SYNTHESE!$P470,"")</f>
        <v/>
      </c>
      <c r="R471" s="35"/>
      <c r="S471" s="36" t="str">
        <f ca="1">IF(AND([1]SYNTHESE!$AT470='[1]GRILLE COTATION'!$C$97,[1]SYNTHESE!$AJ470&gt;'[1]GRILLE COTATION'!$G$97),[1]BIBLIOTHEQUE!$H$35*[1]SYNTHESE!$N470,"")</f>
        <v/>
      </c>
      <c r="T471" s="36" t="str">
        <f ca="1">IF(AND([1]SYNTHESE!$AU470='[1]GRILLE COTATION'!$C$109,[1]SYNTHESE!$AJ470&gt;'[1]GRILLE COTATION'!$G$109),[1]BIBLIOTHEQUE!$H$36*[1]SYNTHESE!$N470,"")</f>
        <v/>
      </c>
      <c r="U471" s="36" t="str">
        <f ca="1">IF(AND([1]SYNTHESE!$AV470='[1]GRILLE COTATION'!$C$121,[1]SYNTHESE!$AJ470&gt;'[1]GRILLE COTATION'!$G$121),[1]BIBLIOTHEQUE!$H$37*[1]SYNTHESE!$N470,"")</f>
        <v/>
      </c>
      <c r="V471" s="35"/>
      <c r="W471" s="36" t="str">
        <f ca="1">IF(AND([1]SYNTHESE!$AW470='[1]GRILLE COTATION'!$C$134,[1]SYNTHESE!$AJ470&gt;'[1]GRILLE COTATION'!$G$134),[1]BIBLIOTHEQUE!$H$40*[1]SYNTHESE!$P470*[1]SYNTHESE!$O470,"")</f>
        <v/>
      </c>
      <c r="X471" s="36"/>
      <c r="Y471" s="36" t="str">
        <f ca="1">IF(AND([1]SYNTHESE!$AX470='[1]GRILLE COTATION'!$C$146,[1]SYNTHESE!$AJ470&gt;'[1]GRILLE COTATION'!$G$146,[1]SYNTHESE!$P470&gt;=4),[1]BIBLIOTHEQUE!$H$42*[1]SYNTHESE!$O470,"")</f>
        <v/>
      </c>
      <c r="Z471" s="37"/>
    </row>
    <row r="472" spans="1:26" x14ac:dyDescent="0.25">
      <c r="A472" s="4">
        <v>672</v>
      </c>
      <c r="B472" s="34" t="str">
        <f ca="1">IF(AND([1]SYNTHESE!$AM471='[1]GRILLE COTATION'!$C$9,[1]SYNTHESE!$W471&gt;'[1]GRILLE COTATION'!$G$9),[1]BIBLIOTHEQUE!$H$3*[1]SYNTHESE!$N471,"")</f>
        <v/>
      </c>
      <c r="C472" s="35"/>
      <c r="D472" s="36" t="str">
        <f>IF(AND([1]SYNTHESE!$AK471='[1]GRILLE COTATION'!$F$42,[1]SYNTHESE!$AP471='[1]GRILLE COTATION'!$C$42),[1]BIBLIOTHEQUE!$H$6,"")</f>
        <v/>
      </c>
      <c r="E472" s="35"/>
      <c r="F472" s="36" t="str">
        <f>IF(AND([1]SYNTHESE!$AN471='[1]GRILLE COTATION'!$C$22,[1]SYNTHESE!$AK471=[1]PARAM!$B$2,[1]SYNTHESE!$AB471="CHAUDIERE  INDIV.",[1]SYNTHESE!$AA471="GAZ"),[1]BIBLIOTHEQUE!$H$8*[1]SYNTHESE!$N471,
IF(AND([1]SYNTHESE!$AN471='[1]GRILLE COTATION'!$C$22,[1]SYNTHESE!$AK471=[1]PARAM!$B$3,[1]SYNTHESE!$AB471="CHAUDIERE  INDIV.",[1]SYNTHESE!$AA471="GAZ"),[1]BIBLIOTHEQUE!$H$8*[1]SYNTHESE!$N471,
IF(AND([1]SYNTHESE!$AN471='[1]GRILLE COTATION'!$C$22,[1]SYNTHESE!$AK471=[1]PARAM!$B$4,[1]SYNTHESE!$AB471="CHAUDIERE  INDIV.",[1]SYNTHESE!$AA471="GAZ"),[1]BIBLIOTHEQUE!$H$8*[1]SYNTHESE!$N471,
IF(AND([1]SYNTHESE!$AN471='[1]GRILLE COTATION'!$C$22,[1]SYNTHESE!$AK471=[1]PARAM!$B$5,[1]SYNTHESE!$AB471="CHAUDIERE  INDIV.",[1]SYNTHESE!$AA471="GAZ"),[1]BIBLIOTHEQUE!$H$8*[1]SYNTHESE!$N471,""))))</f>
        <v/>
      </c>
      <c r="G472" s="36" t="str">
        <f>IF(AND([1]SYNTHESE!$AN471='[1]GRILLE COTATION'!$C$22,[1]SYNTHESE!$AK471='[1]GRILLE COTATION'!$F$22),[1]BIBLIOTHEQUE!$H$9*[1]SYNTHESE!$N471,"")</f>
        <v/>
      </c>
      <c r="H472" s="36" t="str">
        <f>IF(AND([1]SYNTHESE!$AO471='[1]GRILLE COTATION'!$C$35,[1]SYNTHESE!$AK471='[1]GRILLE COTATION'!$F$35),[1]BIBLIOTHEQUE!$H$10*[1]SYNTHESE!$N471,
IF([1]SYNTHESE!$AO471='[1]GRILLE COTATION'!$C$38,[1]BIBLIOTHEQUE!$H$10*[1]SYNTHESE!$N471,""))</f>
        <v/>
      </c>
      <c r="I472" s="35"/>
      <c r="J472" s="36" t="str">
        <f ca="1">IF(AND(I472="",AI472="",BI472="",CI472="",DI472="",EI472="",FI472="",GI472="",HI472="",II472="",[1]SYNTHESE!$AP471='[1]GRILLE COTATION'!$C$42,[1]SYNTHESE!$AJ471&gt;'[1]GRILLE COTATION'!$G$48,[1]SYNTHESE!$M471=[1]BIBLIOTHEQUE!$F$15),[1]BIBLIOTHEQUE!$H$13*[1]SYNTHESE!$Q471*1.5,
IF(AND(I472="",AI472="",BI472="",CI472="",DI472="",EI472="",FI472="",GI472="",HI472="",II472="",[1]SYNTHESE!$AP471='[1]GRILLE COTATION'!$C$42,[1]SYNTHESE!$AJ471&gt;'[1]GRILLE COTATION'!$G$48,[1]SYNTHESE!$M471=[1]BIBLIOTHEQUE!$F$22),[1]BIBLIOTHEQUE!$H$13*[1]SYNTHESE!$Q471,""))</f>
        <v/>
      </c>
      <c r="K472" s="35"/>
      <c r="L472" s="36" t="str">
        <f ca="1">IF(AND(
[1]SYNTHESE!$AQ471='[1]GRILLE COTATION'!$C$60,
[1]SYNTHESE!$AJ471&gt;'[1]GRILLE COTATION'!$G$60,
[1]SYNTHESE!$M471=[1]BIBLIOTHEQUE!$F$22),
[1]BIBLIOTHEQUE!$H$22*[1]SYNTHESE!$F471+[1]BIBLIOTHEQUE!$H$23*[1]SYNTHESE!$G471+[1]BIBLIOTHEQUE!$H$24*[1]SYNTHESE!$H471+[1]BIBLIOTHEQUE!$H$25*[1]SYNTHESE!$I471+[1]BIBLIOTHEQUE!$H$26*[1]SYNTHESE!$J471+[1]BIBLIOTHEQUE!$H$27*[1]SYNTHESE!$K471,
IF(AND(
[1]SYNTHESE!$AQ471='[1]GRILLE COTATION'!$C$60,
[1]SYNTHESE!$AJ471&gt;'[1]GRILLE COTATION'!$G$60,
[1]SYNTHESE!$M471=[1]BIBLIOTHEQUE!$F$15),
[1]BIBLIOTHEQUE!$H$15*[1]SYNTHESE!$F471+[1]BIBLIOTHEQUE!$H$16*[1]SYNTHESE!$G471+[1]BIBLIOTHEQUE!$H$17*[1]SYNTHESE!$H471+[1]BIBLIOTHEQUE!$H$18*[1]SYNTHESE!$I471+[1]BIBLIOTHEQUE!$H$19*[1]SYNTHESE!$J471+[1]BIBLIOTHEQUE!$H$20*[1]SYNTHESE!$K471+[1]BIBLIOTHEQUE!$H$21*[1]SYNTHESE!$L471,""))</f>
        <v/>
      </c>
      <c r="M472" s="35"/>
      <c r="N472" s="36" t="str">
        <f ca="1">IF(AND([1]SYNTHESE!$AR471='[1]GRILLE COTATION'!$C$72,[1]SYNTHESE!$AJ471&gt;'[1]GRILLE COTATION'!$G$72),[1]BIBLIOTHEQUE!$H$29*[1]SYNTHESE!$Q471/[1]SYNTHESE!$P471*1.2,"")</f>
        <v/>
      </c>
      <c r="O472" s="35"/>
      <c r="P472" s="35"/>
      <c r="Q472" s="36" t="str">
        <f ca="1">IF(AND([1]SYNTHESE!$AS471='[1]GRILLE COTATION'!$C$84,[1]SYNTHESE!$AJ471&gt;'[1]GRILLE COTATION'!$G$84),[1]BIBLIOTHEQUE!$H$32*[1]SYNTHESE!$Q471/[1]SYNTHESE!$P471,"")</f>
        <v/>
      </c>
      <c r="R472" s="35"/>
      <c r="S472" s="36" t="str">
        <f ca="1">IF(AND([1]SYNTHESE!$AT471='[1]GRILLE COTATION'!$C$97,[1]SYNTHESE!$AJ471&gt;'[1]GRILLE COTATION'!$G$97),[1]BIBLIOTHEQUE!$H$35*[1]SYNTHESE!$N471,"")</f>
        <v/>
      </c>
      <c r="T472" s="36" t="str">
        <f ca="1">IF(AND([1]SYNTHESE!$AU471='[1]GRILLE COTATION'!$C$109,[1]SYNTHESE!$AJ471&gt;'[1]GRILLE COTATION'!$G$109),[1]BIBLIOTHEQUE!$H$36*[1]SYNTHESE!$N471,"")</f>
        <v/>
      </c>
      <c r="U472" s="36" t="str">
        <f ca="1">IF(AND([1]SYNTHESE!$AV471='[1]GRILLE COTATION'!$C$121,[1]SYNTHESE!$AJ471&gt;'[1]GRILLE COTATION'!$G$121),[1]BIBLIOTHEQUE!$H$37*[1]SYNTHESE!$N471,"")</f>
        <v/>
      </c>
      <c r="V472" s="35"/>
      <c r="W472" s="36" t="str">
        <f ca="1">IF(AND([1]SYNTHESE!$AW471='[1]GRILLE COTATION'!$C$134,[1]SYNTHESE!$AJ471&gt;'[1]GRILLE COTATION'!$G$134),[1]BIBLIOTHEQUE!$H$40*[1]SYNTHESE!$P471*[1]SYNTHESE!$O471,"")</f>
        <v/>
      </c>
      <c r="X472" s="36"/>
      <c r="Y472" s="36" t="str">
        <f ca="1">IF(AND([1]SYNTHESE!$AX471='[1]GRILLE COTATION'!$C$146,[1]SYNTHESE!$AJ471&gt;'[1]GRILLE COTATION'!$G$146,[1]SYNTHESE!$P471&gt;=4),[1]BIBLIOTHEQUE!$H$42*[1]SYNTHESE!$O471,"")</f>
        <v/>
      </c>
      <c r="Z472" s="37"/>
    </row>
    <row r="473" spans="1:26" x14ac:dyDescent="0.25">
      <c r="A473" s="4">
        <v>673</v>
      </c>
      <c r="B473" s="34" t="str">
        <f ca="1">IF(AND([1]SYNTHESE!$AM472='[1]GRILLE COTATION'!$C$9,[1]SYNTHESE!$W472&gt;'[1]GRILLE COTATION'!$G$9),[1]BIBLIOTHEQUE!$H$3*[1]SYNTHESE!$N472,"")</f>
        <v/>
      </c>
      <c r="C473" s="35"/>
      <c r="D473" s="36" t="str">
        <f>IF(AND([1]SYNTHESE!$AK472='[1]GRILLE COTATION'!$F$42,[1]SYNTHESE!$AP472='[1]GRILLE COTATION'!$C$42),[1]BIBLIOTHEQUE!$H$6,"")</f>
        <v/>
      </c>
      <c r="E473" s="35"/>
      <c r="F473" s="36" t="str">
        <f>IF(AND([1]SYNTHESE!$AN472='[1]GRILLE COTATION'!$C$22,[1]SYNTHESE!$AK472=[1]PARAM!$B$2,[1]SYNTHESE!$AB472="CHAUDIERE  INDIV.",[1]SYNTHESE!$AA472="GAZ"),[1]BIBLIOTHEQUE!$H$8*[1]SYNTHESE!$N472,
IF(AND([1]SYNTHESE!$AN472='[1]GRILLE COTATION'!$C$22,[1]SYNTHESE!$AK472=[1]PARAM!$B$3,[1]SYNTHESE!$AB472="CHAUDIERE  INDIV.",[1]SYNTHESE!$AA472="GAZ"),[1]BIBLIOTHEQUE!$H$8*[1]SYNTHESE!$N472,
IF(AND([1]SYNTHESE!$AN472='[1]GRILLE COTATION'!$C$22,[1]SYNTHESE!$AK472=[1]PARAM!$B$4,[1]SYNTHESE!$AB472="CHAUDIERE  INDIV.",[1]SYNTHESE!$AA472="GAZ"),[1]BIBLIOTHEQUE!$H$8*[1]SYNTHESE!$N472,
IF(AND([1]SYNTHESE!$AN472='[1]GRILLE COTATION'!$C$22,[1]SYNTHESE!$AK472=[1]PARAM!$B$5,[1]SYNTHESE!$AB472="CHAUDIERE  INDIV.",[1]SYNTHESE!$AA472="GAZ"),[1]BIBLIOTHEQUE!$H$8*[1]SYNTHESE!$N472,""))))</f>
        <v/>
      </c>
      <c r="G473" s="36" t="str">
        <f>IF(AND([1]SYNTHESE!$AN472='[1]GRILLE COTATION'!$C$22,[1]SYNTHESE!$AK472='[1]GRILLE COTATION'!$F$22),[1]BIBLIOTHEQUE!$H$9*[1]SYNTHESE!$N472,"")</f>
        <v/>
      </c>
      <c r="H473" s="36" t="str">
        <f>IF(AND([1]SYNTHESE!$AO472='[1]GRILLE COTATION'!$C$35,[1]SYNTHESE!$AK472='[1]GRILLE COTATION'!$F$35),[1]BIBLIOTHEQUE!$H$10*[1]SYNTHESE!$N472,
IF([1]SYNTHESE!$AO472='[1]GRILLE COTATION'!$C$38,[1]BIBLIOTHEQUE!$H$10*[1]SYNTHESE!$N472,""))</f>
        <v/>
      </c>
      <c r="I473" s="35"/>
      <c r="J473" s="36" t="str">
        <f ca="1">IF(AND(I473="",AI473="",BI473="",CI473="",DI473="",EI473="",FI473="",GI473="",HI473="",II473="",[1]SYNTHESE!$AP472='[1]GRILLE COTATION'!$C$42,[1]SYNTHESE!$AJ472&gt;'[1]GRILLE COTATION'!$G$48,[1]SYNTHESE!$M472=[1]BIBLIOTHEQUE!$F$15),[1]BIBLIOTHEQUE!$H$13*[1]SYNTHESE!$Q472*1.5,
IF(AND(I473="",AI473="",BI473="",CI473="",DI473="",EI473="",FI473="",GI473="",HI473="",II473="",[1]SYNTHESE!$AP472='[1]GRILLE COTATION'!$C$42,[1]SYNTHESE!$AJ472&gt;'[1]GRILLE COTATION'!$G$48,[1]SYNTHESE!$M472=[1]BIBLIOTHEQUE!$F$22),[1]BIBLIOTHEQUE!$H$13*[1]SYNTHESE!$Q472,""))</f>
        <v/>
      </c>
      <c r="K473" s="35"/>
      <c r="L473" s="36" t="str">
        <f ca="1">IF(AND(
[1]SYNTHESE!$AQ472='[1]GRILLE COTATION'!$C$60,
[1]SYNTHESE!$AJ472&gt;'[1]GRILLE COTATION'!$G$60,
[1]SYNTHESE!$M472=[1]BIBLIOTHEQUE!$F$22),
[1]BIBLIOTHEQUE!$H$22*[1]SYNTHESE!$F472+[1]BIBLIOTHEQUE!$H$23*[1]SYNTHESE!$G472+[1]BIBLIOTHEQUE!$H$24*[1]SYNTHESE!$H472+[1]BIBLIOTHEQUE!$H$25*[1]SYNTHESE!$I472+[1]BIBLIOTHEQUE!$H$26*[1]SYNTHESE!$J472+[1]BIBLIOTHEQUE!$H$27*[1]SYNTHESE!$K472,
IF(AND(
[1]SYNTHESE!$AQ472='[1]GRILLE COTATION'!$C$60,
[1]SYNTHESE!$AJ472&gt;'[1]GRILLE COTATION'!$G$60,
[1]SYNTHESE!$M472=[1]BIBLIOTHEQUE!$F$15),
[1]BIBLIOTHEQUE!$H$15*[1]SYNTHESE!$F472+[1]BIBLIOTHEQUE!$H$16*[1]SYNTHESE!$G472+[1]BIBLIOTHEQUE!$H$17*[1]SYNTHESE!$H472+[1]BIBLIOTHEQUE!$H$18*[1]SYNTHESE!$I472+[1]BIBLIOTHEQUE!$H$19*[1]SYNTHESE!$J472+[1]BIBLIOTHEQUE!$H$20*[1]SYNTHESE!$K472+[1]BIBLIOTHEQUE!$H$21*[1]SYNTHESE!$L472,""))</f>
        <v/>
      </c>
      <c r="M473" s="35"/>
      <c r="N473" s="36" t="str">
        <f ca="1">IF(AND([1]SYNTHESE!$AR472='[1]GRILLE COTATION'!$C$72,[1]SYNTHESE!$AJ472&gt;'[1]GRILLE COTATION'!$G$72),[1]BIBLIOTHEQUE!$H$29*[1]SYNTHESE!$Q472/[1]SYNTHESE!$P472*1.2,"")</f>
        <v/>
      </c>
      <c r="O473" s="35"/>
      <c r="P473" s="35"/>
      <c r="Q473" s="36" t="str">
        <f ca="1">IF(AND([1]SYNTHESE!$AS472='[1]GRILLE COTATION'!$C$84,[1]SYNTHESE!$AJ472&gt;'[1]GRILLE COTATION'!$G$84),[1]BIBLIOTHEQUE!$H$32*[1]SYNTHESE!$Q472/[1]SYNTHESE!$P472,"")</f>
        <v/>
      </c>
      <c r="R473" s="35"/>
      <c r="S473" s="36" t="str">
        <f ca="1">IF(AND([1]SYNTHESE!$AT472='[1]GRILLE COTATION'!$C$97,[1]SYNTHESE!$AJ472&gt;'[1]GRILLE COTATION'!$G$97),[1]BIBLIOTHEQUE!$H$35*[1]SYNTHESE!$N472,"")</f>
        <v/>
      </c>
      <c r="T473" s="36" t="str">
        <f ca="1">IF(AND([1]SYNTHESE!$AU472='[1]GRILLE COTATION'!$C$109,[1]SYNTHESE!$AJ472&gt;'[1]GRILLE COTATION'!$G$109),[1]BIBLIOTHEQUE!$H$36*[1]SYNTHESE!$N472,"")</f>
        <v/>
      </c>
      <c r="U473" s="36" t="str">
        <f ca="1">IF(AND([1]SYNTHESE!$AV472='[1]GRILLE COTATION'!$C$121,[1]SYNTHESE!$AJ472&gt;'[1]GRILLE COTATION'!$G$121),[1]BIBLIOTHEQUE!$H$37*[1]SYNTHESE!$N472,"")</f>
        <v/>
      </c>
      <c r="V473" s="35"/>
      <c r="W473" s="36" t="str">
        <f ca="1">IF(AND([1]SYNTHESE!$AW472='[1]GRILLE COTATION'!$C$134,[1]SYNTHESE!$AJ472&gt;'[1]GRILLE COTATION'!$G$134),[1]BIBLIOTHEQUE!$H$40*[1]SYNTHESE!$P472*[1]SYNTHESE!$O472,"")</f>
        <v/>
      </c>
      <c r="X473" s="36"/>
      <c r="Y473" s="36" t="str">
        <f ca="1">IF(AND([1]SYNTHESE!$AX472='[1]GRILLE COTATION'!$C$146,[1]SYNTHESE!$AJ472&gt;'[1]GRILLE COTATION'!$G$146,[1]SYNTHESE!$P472&gt;=4),[1]BIBLIOTHEQUE!$H$42*[1]SYNTHESE!$O472,"")</f>
        <v/>
      </c>
      <c r="Z473" s="37"/>
    </row>
    <row r="474" spans="1:26" x14ac:dyDescent="0.25">
      <c r="A474" s="4">
        <v>674</v>
      </c>
      <c r="B474" s="34" t="str">
        <f ca="1">IF(AND([1]SYNTHESE!$AM473='[1]GRILLE COTATION'!$C$9,[1]SYNTHESE!$W473&gt;'[1]GRILLE COTATION'!$G$9),[1]BIBLIOTHEQUE!$H$3*[1]SYNTHESE!$N473,"")</f>
        <v/>
      </c>
      <c r="C474" s="35"/>
      <c r="D474" s="36" t="str">
        <f>IF(AND([1]SYNTHESE!$AK473='[1]GRILLE COTATION'!$F$42,[1]SYNTHESE!$AP473='[1]GRILLE COTATION'!$C$42),[1]BIBLIOTHEQUE!$H$6,"")</f>
        <v/>
      </c>
      <c r="E474" s="35"/>
      <c r="F474" s="36" t="str">
        <f>IF(AND([1]SYNTHESE!$AN473='[1]GRILLE COTATION'!$C$22,[1]SYNTHESE!$AK473=[1]PARAM!$B$2,[1]SYNTHESE!$AB473="CHAUDIERE  INDIV.",[1]SYNTHESE!$AA473="GAZ"),[1]BIBLIOTHEQUE!$H$8*[1]SYNTHESE!$N473,
IF(AND([1]SYNTHESE!$AN473='[1]GRILLE COTATION'!$C$22,[1]SYNTHESE!$AK473=[1]PARAM!$B$3,[1]SYNTHESE!$AB473="CHAUDIERE  INDIV.",[1]SYNTHESE!$AA473="GAZ"),[1]BIBLIOTHEQUE!$H$8*[1]SYNTHESE!$N473,
IF(AND([1]SYNTHESE!$AN473='[1]GRILLE COTATION'!$C$22,[1]SYNTHESE!$AK473=[1]PARAM!$B$4,[1]SYNTHESE!$AB473="CHAUDIERE  INDIV.",[1]SYNTHESE!$AA473="GAZ"),[1]BIBLIOTHEQUE!$H$8*[1]SYNTHESE!$N473,
IF(AND([1]SYNTHESE!$AN473='[1]GRILLE COTATION'!$C$22,[1]SYNTHESE!$AK473=[1]PARAM!$B$5,[1]SYNTHESE!$AB473="CHAUDIERE  INDIV.",[1]SYNTHESE!$AA473="GAZ"),[1]BIBLIOTHEQUE!$H$8*[1]SYNTHESE!$N473,""))))</f>
        <v/>
      </c>
      <c r="G474" s="36" t="str">
        <f>IF(AND([1]SYNTHESE!$AN473='[1]GRILLE COTATION'!$C$22,[1]SYNTHESE!$AK473='[1]GRILLE COTATION'!$F$22),[1]BIBLIOTHEQUE!$H$9*[1]SYNTHESE!$N473,"")</f>
        <v/>
      </c>
      <c r="H474" s="36" t="str">
        <f>IF(AND([1]SYNTHESE!$AO473='[1]GRILLE COTATION'!$C$35,[1]SYNTHESE!$AK473='[1]GRILLE COTATION'!$F$35),[1]BIBLIOTHEQUE!$H$10*[1]SYNTHESE!$N473,
IF([1]SYNTHESE!$AO473='[1]GRILLE COTATION'!$C$38,[1]BIBLIOTHEQUE!$H$10*[1]SYNTHESE!$N473,""))</f>
        <v/>
      </c>
      <c r="I474" s="35"/>
      <c r="J474" s="36" t="str">
        <f ca="1">IF(AND(I474="",AI474="",BI474="",CI474="",DI474="",EI474="",FI474="",GI474="",HI474="",II474="",[1]SYNTHESE!$AP473='[1]GRILLE COTATION'!$C$42,[1]SYNTHESE!$AJ473&gt;'[1]GRILLE COTATION'!$G$48,[1]SYNTHESE!$M473=[1]BIBLIOTHEQUE!$F$15),[1]BIBLIOTHEQUE!$H$13*[1]SYNTHESE!$Q473*1.5,
IF(AND(I474="",AI474="",BI474="",CI474="",DI474="",EI474="",FI474="",GI474="",HI474="",II474="",[1]SYNTHESE!$AP473='[1]GRILLE COTATION'!$C$42,[1]SYNTHESE!$AJ473&gt;'[1]GRILLE COTATION'!$G$48,[1]SYNTHESE!$M473=[1]BIBLIOTHEQUE!$F$22),[1]BIBLIOTHEQUE!$H$13*[1]SYNTHESE!$Q473,""))</f>
        <v/>
      </c>
      <c r="K474" s="35"/>
      <c r="L474" s="36" t="str">
        <f ca="1">IF(AND(
[1]SYNTHESE!$AQ473='[1]GRILLE COTATION'!$C$60,
[1]SYNTHESE!$AJ473&gt;'[1]GRILLE COTATION'!$G$60,
[1]SYNTHESE!$M473=[1]BIBLIOTHEQUE!$F$22),
[1]BIBLIOTHEQUE!$H$22*[1]SYNTHESE!$F473+[1]BIBLIOTHEQUE!$H$23*[1]SYNTHESE!$G473+[1]BIBLIOTHEQUE!$H$24*[1]SYNTHESE!$H473+[1]BIBLIOTHEQUE!$H$25*[1]SYNTHESE!$I473+[1]BIBLIOTHEQUE!$H$26*[1]SYNTHESE!$J473+[1]BIBLIOTHEQUE!$H$27*[1]SYNTHESE!$K473,
IF(AND(
[1]SYNTHESE!$AQ473='[1]GRILLE COTATION'!$C$60,
[1]SYNTHESE!$AJ473&gt;'[1]GRILLE COTATION'!$G$60,
[1]SYNTHESE!$M473=[1]BIBLIOTHEQUE!$F$15),
[1]BIBLIOTHEQUE!$H$15*[1]SYNTHESE!$F473+[1]BIBLIOTHEQUE!$H$16*[1]SYNTHESE!$G473+[1]BIBLIOTHEQUE!$H$17*[1]SYNTHESE!$H473+[1]BIBLIOTHEQUE!$H$18*[1]SYNTHESE!$I473+[1]BIBLIOTHEQUE!$H$19*[1]SYNTHESE!$J473+[1]BIBLIOTHEQUE!$H$20*[1]SYNTHESE!$K473+[1]BIBLIOTHEQUE!$H$21*[1]SYNTHESE!$L473,""))</f>
        <v/>
      </c>
      <c r="M474" s="35"/>
      <c r="N474" s="36" t="str">
        <f ca="1">IF(AND([1]SYNTHESE!$AR473='[1]GRILLE COTATION'!$C$72,[1]SYNTHESE!$AJ473&gt;'[1]GRILLE COTATION'!$G$72),[1]BIBLIOTHEQUE!$H$29*[1]SYNTHESE!$Q473/[1]SYNTHESE!$P473*1.2,"")</f>
        <v/>
      </c>
      <c r="O474" s="35"/>
      <c r="P474" s="35"/>
      <c r="Q474" s="36" t="str">
        <f ca="1">IF(AND([1]SYNTHESE!$AS473='[1]GRILLE COTATION'!$C$84,[1]SYNTHESE!$AJ473&gt;'[1]GRILLE COTATION'!$G$84),[1]BIBLIOTHEQUE!$H$32*[1]SYNTHESE!$Q473/[1]SYNTHESE!$P473,"")</f>
        <v/>
      </c>
      <c r="R474" s="35"/>
      <c r="S474" s="36" t="str">
        <f ca="1">IF(AND([1]SYNTHESE!$AT473='[1]GRILLE COTATION'!$C$97,[1]SYNTHESE!$AJ473&gt;'[1]GRILLE COTATION'!$G$97),[1]BIBLIOTHEQUE!$H$35*[1]SYNTHESE!$N473,"")</f>
        <v/>
      </c>
      <c r="T474" s="36" t="str">
        <f ca="1">IF(AND([1]SYNTHESE!$AU473='[1]GRILLE COTATION'!$C$109,[1]SYNTHESE!$AJ473&gt;'[1]GRILLE COTATION'!$G$109),[1]BIBLIOTHEQUE!$H$36*[1]SYNTHESE!$N473,"")</f>
        <v/>
      </c>
      <c r="U474" s="36" t="str">
        <f ca="1">IF(AND([1]SYNTHESE!$AV473='[1]GRILLE COTATION'!$C$121,[1]SYNTHESE!$AJ473&gt;'[1]GRILLE COTATION'!$G$121),[1]BIBLIOTHEQUE!$H$37*[1]SYNTHESE!$N473,"")</f>
        <v/>
      </c>
      <c r="V474" s="35"/>
      <c r="W474" s="36" t="str">
        <f ca="1">IF(AND([1]SYNTHESE!$AW473='[1]GRILLE COTATION'!$C$134,[1]SYNTHESE!$AJ473&gt;'[1]GRILLE COTATION'!$G$134),[1]BIBLIOTHEQUE!$H$40*[1]SYNTHESE!$P473*[1]SYNTHESE!$O473,"")</f>
        <v/>
      </c>
      <c r="X474" s="36"/>
      <c r="Y474" s="36" t="str">
        <f ca="1">IF(AND([1]SYNTHESE!$AX473='[1]GRILLE COTATION'!$C$146,[1]SYNTHESE!$AJ473&gt;'[1]GRILLE COTATION'!$G$146,[1]SYNTHESE!$P473&gt;=4),[1]BIBLIOTHEQUE!$H$42*[1]SYNTHESE!$O473,"")</f>
        <v/>
      </c>
      <c r="Z474" s="37"/>
    </row>
    <row r="475" spans="1:26" x14ac:dyDescent="0.25">
      <c r="A475" s="4">
        <v>675</v>
      </c>
      <c r="B475" s="34" t="str">
        <f ca="1">IF(AND([1]SYNTHESE!$AM474='[1]GRILLE COTATION'!$C$9,[1]SYNTHESE!$W474&gt;'[1]GRILLE COTATION'!$G$9),[1]BIBLIOTHEQUE!$H$3*[1]SYNTHESE!$N474,"")</f>
        <v/>
      </c>
      <c r="C475" s="35"/>
      <c r="D475" s="36" t="str">
        <f>IF(AND([1]SYNTHESE!$AK474='[1]GRILLE COTATION'!$F$42,[1]SYNTHESE!$AP474='[1]GRILLE COTATION'!$C$42),[1]BIBLIOTHEQUE!$H$6,"")</f>
        <v/>
      </c>
      <c r="E475" s="35"/>
      <c r="F475" s="36" t="str">
        <f>IF(AND([1]SYNTHESE!$AN474='[1]GRILLE COTATION'!$C$22,[1]SYNTHESE!$AK474=[1]PARAM!$B$2,[1]SYNTHESE!$AB474="CHAUDIERE  INDIV.",[1]SYNTHESE!$AA474="GAZ"),[1]BIBLIOTHEQUE!$H$8*[1]SYNTHESE!$N474,
IF(AND([1]SYNTHESE!$AN474='[1]GRILLE COTATION'!$C$22,[1]SYNTHESE!$AK474=[1]PARAM!$B$3,[1]SYNTHESE!$AB474="CHAUDIERE  INDIV.",[1]SYNTHESE!$AA474="GAZ"),[1]BIBLIOTHEQUE!$H$8*[1]SYNTHESE!$N474,
IF(AND([1]SYNTHESE!$AN474='[1]GRILLE COTATION'!$C$22,[1]SYNTHESE!$AK474=[1]PARAM!$B$4,[1]SYNTHESE!$AB474="CHAUDIERE  INDIV.",[1]SYNTHESE!$AA474="GAZ"),[1]BIBLIOTHEQUE!$H$8*[1]SYNTHESE!$N474,
IF(AND([1]SYNTHESE!$AN474='[1]GRILLE COTATION'!$C$22,[1]SYNTHESE!$AK474=[1]PARAM!$B$5,[1]SYNTHESE!$AB474="CHAUDIERE  INDIV.",[1]SYNTHESE!$AA474="GAZ"),[1]BIBLIOTHEQUE!$H$8*[1]SYNTHESE!$N474,""))))</f>
        <v/>
      </c>
      <c r="G475" s="36" t="str">
        <f>IF(AND([1]SYNTHESE!$AN474='[1]GRILLE COTATION'!$C$22,[1]SYNTHESE!$AK474='[1]GRILLE COTATION'!$F$22),[1]BIBLIOTHEQUE!$H$9*[1]SYNTHESE!$N474,"")</f>
        <v/>
      </c>
      <c r="H475" s="36" t="str">
        <f>IF(AND([1]SYNTHESE!$AO474='[1]GRILLE COTATION'!$C$35,[1]SYNTHESE!$AK474='[1]GRILLE COTATION'!$F$35),[1]BIBLIOTHEQUE!$H$10*[1]SYNTHESE!$N474,
IF([1]SYNTHESE!$AO474='[1]GRILLE COTATION'!$C$38,[1]BIBLIOTHEQUE!$H$10*[1]SYNTHESE!$N474,""))</f>
        <v/>
      </c>
      <c r="I475" s="35"/>
      <c r="J475" s="36" t="str">
        <f ca="1">IF(AND(I475="",AI475="",BI475="",CI475="",DI475="",EI475="",FI475="",GI475="",HI475="",II475="",[1]SYNTHESE!$AP474='[1]GRILLE COTATION'!$C$42,[1]SYNTHESE!$AJ474&gt;'[1]GRILLE COTATION'!$G$48,[1]SYNTHESE!$M474=[1]BIBLIOTHEQUE!$F$15),[1]BIBLIOTHEQUE!$H$13*[1]SYNTHESE!$Q474*1.5,
IF(AND(I475="",AI475="",BI475="",CI475="",DI475="",EI475="",FI475="",GI475="",HI475="",II475="",[1]SYNTHESE!$AP474='[1]GRILLE COTATION'!$C$42,[1]SYNTHESE!$AJ474&gt;'[1]GRILLE COTATION'!$G$48,[1]SYNTHESE!$M474=[1]BIBLIOTHEQUE!$F$22),[1]BIBLIOTHEQUE!$H$13*[1]SYNTHESE!$Q474,""))</f>
        <v/>
      </c>
      <c r="K475" s="35"/>
      <c r="L475" s="36" t="str">
        <f ca="1">IF(AND(
[1]SYNTHESE!$AQ474='[1]GRILLE COTATION'!$C$60,
[1]SYNTHESE!$AJ474&gt;'[1]GRILLE COTATION'!$G$60,
[1]SYNTHESE!$M474=[1]BIBLIOTHEQUE!$F$22),
[1]BIBLIOTHEQUE!$H$22*[1]SYNTHESE!$F474+[1]BIBLIOTHEQUE!$H$23*[1]SYNTHESE!$G474+[1]BIBLIOTHEQUE!$H$24*[1]SYNTHESE!$H474+[1]BIBLIOTHEQUE!$H$25*[1]SYNTHESE!$I474+[1]BIBLIOTHEQUE!$H$26*[1]SYNTHESE!$J474+[1]BIBLIOTHEQUE!$H$27*[1]SYNTHESE!$K474,
IF(AND(
[1]SYNTHESE!$AQ474='[1]GRILLE COTATION'!$C$60,
[1]SYNTHESE!$AJ474&gt;'[1]GRILLE COTATION'!$G$60,
[1]SYNTHESE!$M474=[1]BIBLIOTHEQUE!$F$15),
[1]BIBLIOTHEQUE!$H$15*[1]SYNTHESE!$F474+[1]BIBLIOTHEQUE!$H$16*[1]SYNTHESE!$G474+[1]BIBLIOTHEQUE!$H$17*[1]SYNTHESE!$H474+[1]BIBLIOTHEQUE!$H$18*[1]SYNTHESE!$I474+[1]BIBLIOTHEQUE!$H$19*[1]SYNTHESE!$J474+[1]BIBLIOTHEQUE!$H$20*[1]SYNTHESE!$K474+[1]BIBLIOTHEQUE!$H$21*[1]SYNTHESE!$L474,""))</f>
        <v/>
      </c>
      <c r="M475" s="35"/>
      <c r="N475" s="36" t="str">
        <f ca="1">IF(AND([1]SYNTHESE!$AR474='[1]GRILLE COTATION'!$C$72,[1]SYNTHESE!$AJ474&gt;'[1]GRILLE COTATION'!$G$72),[1]BIBLIOTHEQUE!$H$29*[1]SYNTHESE!$Q474/[1]SYNTHESE!$P474*1.2,"")</f>
        <v/>
      </c>
      <c r="O475" s="35"/>
      <c r="P475" s="35"/>
      <c r="Q475" s="36" t="str">
        <f ca="1">IF(AND([1]SYNTHESE!$AS474='[1]GRILLE COTATION'!$C$84,[1]SYNTHESE!$AJ474&gt;'[1]GRILLE COTATION'!$G$84),[1]BIBLIOTHEQUE!$H$32*[1]SYNTHESE!$Q474/[1]SYNTHESE!$P474,"")</f>
        <v/>
      </c>
      <c r="R475" s="35"/>
      <c r="S475" s="36" t="str">
        <f ca="1">IF(AND([1]SYNTHESE!$AT474='[1]GRILLE COTATION'!$C$97,[1]SYNTHESE!$AJ474&gt;'[1]GRILLE COTATION'!$G$97),[1]BIBLIOTHEQUE!$H$35*[1]SYNTHESE!$N474,"")</f>
        <v/>
      </c>
      <c r="T475" s="36" t="str">
        <f ca="1">IF(AND([1]SYNTHESE!$AU474='[1]GRILLE COTATION'!$C$109,[1]SYNTHESE!$AJ474&gt;'[1]GRILLE COTATION'!$G$109),[1]BIBLIOTHEQUE!$H$36*[1]SYNTHESE!$N474,"")</f>
        <v/>
      </c>
      <c r="U475" s="36" t="str">
        <f ca="1">IF(AND([1]SYNTHESE!$AV474='[1]GRILLE COTATION'!$C$121,[1]SYNTHESE!$AJ474&gt;'[1]GRILLE COTATION'!$G$121),[1]BIBLIOTHEQUE!$H$37*[1]SYNTHESE!$N474,"")</f>
        <v/>
      </c>
      <c r="V475" s="35"/>
      <c r="W475" s="36" t="str">
        <f ca="1">IF(AND([1]SYNTHESE!$AW474='[1]GRILLE COTATION'!$C$134,[1]SYNTHESE!$AJ474&gt;'[1]GRILLE COTATION'!$G$134),[1]BIBLIOTHEQUE!$H$40*[1]SYNTHESE!$P474*[1]SYNTHESE!$O474,"")</f>
        <v/>
      </c>
      <c r="X475" s="36"/>
      <c r="Y475" s="36" t="str">
        <f ca="1">IF(AND([1]SYNTHESE!$AX474='[1]GRILLE COTATION'!$C$146,[1]SYNTHESE!$AJ474&gt;'[1]GRILLE COTATION'!$G$146,[1]SYNTHESE!$P474&gt;=4),[1]BIBLIOTHEQUE!$H$42*[1]SYNTHESE!$O474,"")</f>
        <v/>
      </c>
      <c r="Z475" s="37"/>
    </row>
    <row r="476" spans="1:26" x14ac:dyDescent="0.25">
      <c r="A476" s="4">
        <v>676</v>
      </c>
      <c r="B476" s="34" t="str">
        <f ca="1">IF(AND([1]SYNTHESE!$AM475='[1]GRILLE COTATION'!$C$9,[1]SYNTHESE!$W475&gt;'[1]GRILLE COTATION'!$G$9),[1]BIBLIOTHEQUE!$H$3*[1]SYNTHESE!$N475,"")</f>
        <v/>
      </c>
      <c r="C476" s="35"/>
      <c r="D476" s="36" t="str">
        <f>IF(AND([1]SYNTHESE!$AK475='[1]GRILLE COTATION'!$F$42,[1]SYNTHESE!$AP475='[1]GRILLE COTATION'!$C$42),[1]BIBLIOTHEQUE!$H$6,"")</f>
        <v/>
      </c>
      <c r="E476" s="35"/>
      <c r="F476" s="36" t="str">
        <f>IF(AND([1]SYNTHESE!$AN475='[1]GRILLE COTATION'!$C$22,[1]SYNTHESE!$AK475=[1]PARAM!$B$2,[1]SYNTHESE!$AB475="CHAUDIERE  INDIV.",[1]SYNTHESE!$AA475="GAZ"),[1]BIBLIOTHEQUE!$H$8*[1]SYNTHESE!$N475,
IF(AND([1]SYNTHESE!$AN475='[1]GRILLE COTATION'!$C$22,[1]SYNTHESE!$AK475=[1]PARAM!$B$3,[1]SYNTHESE!$AB475="CHAUDIERE  INDIV.",[1]SYNTHESE!$AA475="GAZ"),[1]BIBLIOTHEQUE!$H$8*[1]SYNTHESE!$N475,
IF(AND([1]SYNTHESE!$AN475='[1]GRILLE COTATION'!$C$22,[1]SYNTHESE!$AK475=[1]PARAM!$B$4,[1]SYNTHESE!$AB475="CHAUDIERE  INDIV.",[1]SYNTHESE!$AA475="GAZ"),[1]BIBLIOTHEQUE!$H$8*[1]SYNTHESE!$N475,
IF(AND([1]SYNTHESE!$AN475='[1]GRILLE COTATION'!$C$22,[1]SYNTHESE!$AK475=[1]PARAM!$B$5,[1]SYNTHESE!$AB475="CHAUDIERE  INDIV.",[1]SYNTHESE!$AA475="GAZ"),[1]BIBLIOTHEQUE!$H$8*[1]SYNTHESE!$N475,""))))</f>
        <v/>
      </c>
      <c r="G476" s="36" t="str">
        <f>IF(AND([1]SYNTHESE!$AN475='[1]GRILLE COTATION'!$C$22,[1]SYNTHESE!$AK475='[1]GRILLE COTATION'!$F$22),[1]BIBLIOTHEQUE!$H$9*[1]SYNTHESE!$N475,"")</f>
        <v/>
      </c>
      <c r="H476" s="36" t="str">
        <f>IF(AND([1]SYNTHESE!$AO475='[1]GRILLE COTATION'!$C$35,[1]SYNTHESE!$AK475='[1]GRILLE COTATION'!$F$35),[1]BIBLIOTHEQUE!$H$10*[1]SYNTHESE!$N475,
IF([1]SYNTHESE!$AO475='[1]GRILLE COTATION'!$C$38,[1]BIBLIOTHEQUE!$H$10*[1]SYNTHESE!$N475,""))</f>
        <v/>
      </c>
      <c r="I476" s="35"/>
      <c r="J476" s="36" t="str">
        <f ca="1">IF(AND(I476="",AI476="",BI476="",CI476="",DI476="",EI476="",FI476="",GI476="",HI476="",II476="",[1]SYNTHESE!$AP475='[1]GRILLE COTATION'!$C$42,[1]SYNTHESE!$AJ475&gt;'[1]GRILLE COTATION'!$G$48,[1]SYNTHESE!$M475=[1]BIBLIOTHEQUE!$F$15),[1]BIBLIOTHEQUE!$H$13*[1]SYNTHESE!$Q475*1.5,
IF(AND(I476="",AI476="",BI476="",CI476="",DI476="",EI476="",FI476="",GI476="",HI476="",II476="",[1]SYNTHESE!$AP475='[1]GRILLE COTATION'!$C$42,[1]SYNTHESE!$AJ475&gt;'[1]GRILLE COTATION'!$G$48,[1]SYNTHESE!$M475=[1]BIBLIOTHEQUE!$F$22),[1]BIBLIOTHEQUE!$H$13*[1]SYNTHESE!$Q475,""))</f>
        <v/>
      </c>
      <c r="K476" s="35"/>
      <c r="L476" s="36" t="str">
        <f ca="1">IF(AND(
[1]SYNTHESE!$AQ475='[1]GRILLE COTATION'!$C$60,
[1]SYNTHESE!$AJ475&gt;'[1]GRILLE COTATION'!$G$60,
[1]SYNTHESE!$M475=[1]BIBLIOTHEQUE!$F$22),
[1]BIBLIOTHEQUE!$H$22*[1]SYNTHESE!$F475+[1]BIBLIOTHEQUE!$H$23*[1]SYNTHESE!$G475+[1]BIBLIOTHEQUE!$H$24*[1]SYNTHESE!$H475+[1]BIBLIOTHEQUE!$H$25*[1]SYNTHESE!$I475+[1]BIBLIOTHEQUE!$H$26*[1]SYNTHESE!$J475+[1]BIBLIOTHEQUE!$H$27*[1]SYNTHESE!$K475,
IF(AND(
[1]SYNTHESE!$AQ475='[1]GRILLE COTATION'!$C$60,
[1]SYNTHESE!$AJ475&gt;'[1]GRILLE COTATION'!$G$60,
[1]SYNTHESE!$M475=[1]BIBLIOTHEQUE!$F$15),
[1]BIBLIOTHEQUE!$H$15*[1]SYNTHESE!$F475+[1]BIBLIOTHEQUE!$H$16*[1]SYNTHESE!$G475+[1]BIBLIOTHEQUE!$H$17*[1]SYNTHESE!$H475+[1]BIBLIOTHEQUE!$H$18*[1]SYNTHESE!$I475+[1]BIBLIOTHEQUE!$H$19*[1]SYNTHESE!$J475+[1]BIBLIOTHEQUE!$H$20*[1]SYNTHESE!$K475+[1]BIBLIOTHEQUE!$H$21*[1]SYNTHESE!$L475,""))</f>
        <v/>
      </c>
      <c r="M476" s="35"/>
      <c r="N476" s="36" t="str">
        <f ca="1">IF(AND([1]SYNTHESE!$AR475='[1]GRILLE COTATION'!$C$72,[1]SYNTHESE!$AJ475&gt;'[1]GRILLE COTATION'!$G$72),[1]BIBLIOTHEQUE!$H$29*[1]SYNTHESE!$Q475/[1]SYNTHESE!$P475*1.2,"")</f>
        <v/>
      </c>
      <c r="O476" s="35"/>
      <c r="P476" s="35"/>
      <c r="Q476" s="36" t="str">
        <f ca="1">IF(AND([1]SYNTHESE!$AS475='[1]GRILLE COTATION'!$C$84,[1]SYNTHESE!$AJ475&gt;'[1]GRILLE COTATION'!$G$84),[1]BIBLIOTHEQUE!$H$32*[1]SYNTHESE!$Q475/[1]SYNTHESE!$P475,"")</f>
        <v/>
      </c>
      <c r="R476" s="35"/>
      <c r="S476" s="36" t="str">
        <f ca="1">IF(AND([1]SYNTHESE!$AT475='[1]GRILLE COTATION'!$C$97,[1]SYNTHESE!$AJ475&gt;'[1]GRILLE COTATION'!$G$97),[1]BIBLIOTHEQUE!$H$35*[1]SYNTHESE!$N475,"")</f>
        <v/>
      </c>
      <c r="T476" s="36" t="str">
        <f ca="1">IF(AND([1]SYNTHESE!$AU475='[1]GRILLE COTATION'!$C$109,[1]SYNTHESE!$AJ475&gt;'[1]GRILLE COTATION'!$G$109),[1]BIBLIOTHEQUE!$H$36*[1]SYNTHESE!$N475,"")</f>
        <v/>
      </c>
      <c r="U476" s="36" t="str">
        <f ca="1">IF(AND([1]SYNTHESE!$AV475='[1]GRILLE COTATION'!$C$121,[1]SYNTHESE!$AJ475&gt;'[1]GRILLE COTATION'!$G$121),[1]BIBLIOTHEQUE!$H$37*[1]SYNTHESE!$N475,"")</f>
        <v/>
      </c>
      <c r="V476" s="35"/>
      <c r="W476" s="36" t="str">
        <f ca="1">IF(AND([1]SYNTHESE!$AW475='[1]GRILLE COTATION'!$C$134,[1]SYNTHESE!$AJ475&gt;'[1]GRILLE COTATION'!$G$134),[1]BIBLIOTHEQUE!$H$40*[1]SYNTHESE!$P475*[1]SYNTHESE!$O475,"")</f>
        <v/>
      </c>
      <c r="X476" s="36"/>
      <c r="Y476" s="36" t="str">
        <f ca="1">IF(AND([1]SYNTHESE!$AX475='[1]GRILLE COTATION'!$C$146,[1]SYNTHESE!$AJ475&gt;'[1]GRILLE COTATION'!$G$146,[1]SYNTHESE!$P475&gt;=4),[1]BIBLIOTHEQUE!$H$42*[1]SYNTHESE!$O475,"")</f>
        <v/>
      </c>
      <c r="Z476" s="37"/>
    </row>
    <row r="477" spans="1:26" x14ac:dyDescent="0.25">
      <c r="A477" s="4">
        <v>678</v>
      </c>
      <c r="B477" s="34" t="str">
        <f ca="1">IF(AND([1]SYNTHESE!$AM476='[1]GRILLE COTATION'!$C$9,[1]SYNTHESE!$W476&gt;'[1]GRILLE COTATION'!$G$9),[1]BIBLIOTHEQUE!$H$3*[1]SYNTHESE!$N476,"")</f>
        <v/>
      </c>
      <c r="C477" s="35"/>
      <c r="D477" s="36" t="str">
        <f>IF(AND([1]SYNTHESE!$AK476='[1]GRILLE COTATION'!$F$42,[1]SYNTHESE!$AP476='[1]GRILLE COTATION'!$C$42),[1]BIBLIOTHEQUE!$H$6,"")</f>
        <v/>
      </c>
      <c r="E477" s="35"/>
      <c r="F477" s="36" t="str">
        <f>IF(AND([1]SYNTHESE!$AN476='[1]GRILLE COTATION'!$C$22,[1]SYNTHESE!$AK476=[1]PARAM!$B$2,[1]SYNTHESE!$AB476="CHAUDIERE  INDIV.",[1]SYNTHESE!$AA476="GAZ"),[1]BIBLIOTHEQUE!$H$8*[1]SYNTHESE!$N476,
IF(AND([1]SYNTHESE!$AN476='[1]GRILLE COTATION'!$C$22,[1]SYNTHESE!$AK476=[1]PARAM!$B$3,[1]SYNTHESE!$AB476="CHAUDIERE  INDIV.",[1]SYNTHESE!$AA476="GAZ"),[1]BIBLIOTHEQUE!$H$8*[1]SYNTHESE!$N476,
IF(AND([1]SYNTHESE!$AN476='[1]GRILLE COTATION'!$C$22,[1]SYNTHESE!$AK476=[1]PARAM!$B$4,[1]SYNTHESE!$AB476="CHAUDIERE  INDIV.",[1]SYNTHESE!$AA476="GAZ"),[1]BIBLIOTHEQUE!$H$8*[1]SYNTHESE!$N476,
IF(AND([1]SYNTHESE!$AN476='[1]GRILLE COTATION'!$C$22,[1]SYNTHESE!$AK476=[1]PARAM!$B$5,[1]SYNTHESE!$AB476="CHAUDIERE  INDIV.",[1]SYNTHESE!$AA476="GAZ"),[1]BIBLIOTHEQUE!$H$8*[1]SYNTHESE!$N476,""))))</f>
        <v/>
      </c>
      <c r="G477" s="36" t="str">
        <f>IF(AND([1]SYNTHESE!$AN476='[1]GRILLE COTATION'!$C$22,[1]SYNTHESE!$AK476='[1]GRILLE COTATION'!$F$22),[1]BIBLIOTHEQUE!$H$9*[1]SYNTHESE!$N476,"")</f>
        <v/>
      </c>
      <c r="H477" s="36" t="str">
        <f>IF(AND([1]SYNTHESE!$AO476='[1]GRILLE COTATION'!$C$35,[1]SYNTHESE!$AK476='[1]GRILLE COTATION'!$F$35),[1]BIBLIOTHEQUE!$H$10*[1]SYNTHESE!$N476,
IF([1]SYNTHESE!$AO476='[1]GRILLE COTATION'!$C$38,[1]BIBLIOTHEQUE!$H$10*[1]SYNTHESE!$N476,""))</f>
        <v/>
      </c>
      <c r="I477" s="35"/>
      <c r="J477" s="36" t="str">
        <f ca="1">IF(AND(I477="",AI477="",BI477="",CI477="",DI477="",EI477="",FI477="",GI477="",HI477="",II477="",[1]SYNTHESE!$AP476='[1]GRILLE COTATION'!$C$42,[1]SYNTHESE!$AJ476&gt;'[1]GRILLE COTATION'!$G$48,[1]SYNTHESE!$M476=[1]BIBLIOTHEQUE!$F$15),[1]BIBLIOTHEQUE!$H$13*[1]SYNTHESE!$Q476*1.5,
IF(AND(I477="",AI477="",BI477="",CI477="",DI477="",EI477="",FI477="",GI477="",HI477="",II477="",[1]SYNTHESE!$AP476='[1]GRILLE COTATION'!$C$42,[1]SYNTHESE!$AJ476&gt;'[1]GRILLE COTATION'!$G$48,[1]SYNTHESE!$M476=[1]BIBLIOTHEQUE!$F$22),[1]BIBLIOTHEQUE!$H$13*[1]SYNTHESE!$Q476,""))</f>
        <v/>
      </c>
      <c r="K477" s="35"/>
      <c r="L477" s="36" t="str">
        <f ca="1">IF(AND(
[1]SYNTHESE!$AQ476='[1]GRILLE COTATION'!$C$60,
[1]SYNTHESE!$AJ476&gt;'[1]GRILLE COTATION'!$G$60,
[1]SYNTHESE!$M476=[1]BIBLIOTHEQUE!$F$22),
[1]BIBLIOTHEQUE!$H$22*[1]SYNTHESE!$F476+[1]BIBLIOTHEQUE!$H$23*[1]SYNTHESE!$G476+[1]BIBLIOTHEQUE!$H$24*[1]SYNTHESE!$H476+[1]BIBLIOTHEQUE!$H$25*[1]SYNTHESE!$I476+[1]BIBLIOTHEQUE!$H$26*[1]SYNTHESE!$J476+[1]BIBLIOTHEQUE!$H$27*[1]SYNTHESE!$K476,
IF(AND(
[1]SYNTHESE!$AQ476='[1]GRILLE COTATION'!$C$60,
[1]SYNTHESE!$AJ476&gt;'[1]GRILLE COTATION'!$G$60,
[1]SYNTHESE!$M476=[1]BIBLIOTHEQUE!$F$15),
[1]BIBLIOTHEQUE!$H$15*[1]SYNTHESE!$F476+[1]BIBLIOTHEQUE!$H$16*[1]SYNTHESE!$G476+[1]BIBLIOTHEQUE!$H$17*[1]SYNTHESE!$H476+[1]BIBLIOTHEQUE!$H$18*[1]SYNTHESE!$I476+[1]BIBLIOTHEQUE!$H$19*[1]SYNTHESE!$J476+[1]BIBLIOTHEQUE!$H$20*[1]SYNTHESE!$K476+[1]BIBLIOTHEQUE!$H$21*[1]SYNTHESE!$L476,""))</f>
        <v/>
      </c>
      <c r="M477" s="35"/>
      <c r="N477" s="36" t="str">
        <f ca="1">IF(AND([1]SYNTHESE!$AR476='[1]GRILLE COTATION'!$C$72,[1]SYNTHESE!$AJ476&gt;'[1]GRILLE COTATION'!$G$72),[1]BIBLIOTHEQUE!$H$29*[1]SYNTHESE!$Q476/[1]SYNTHESE!$P476*1.2,"")</f>
        <v/>
      </c>
      <c r="O477" s="35"/>
      <c r="P477" s="35"/>
      <c r="Q477" s="36" t="str">
        <f ca="1">IF(AND([1]SYNTHESE!$AS476='[1]GRILLE COTATION'!$C$84,[1]SYNTHESE!$AJ476&gt;'[1]GRILLE COTATION'!$G$84),[1]BIBLIOTHEQUE!$H$32*[1]SYNTHESE!$Q476/[1]SYNTHESE!$P476,"")</f>
        <v/>
      </c>
      <c r="R477" s="35"/>
      <c r="S477" s="36" t="str">
        <f ca="1">IF(AND([1]SYNTHESE!$AT476='[1]GRILLE COTATION'!$C$97,[1]SYNTHESE!$AJ476&gt;'[1]GRILLE COTATION'!$G$97),[1]BIBLIOTHEQUE!$H$35*[1]SYNTHESE!$N476,"")</f>
        <v/>
      </c>
      <c r="T477" s="36" t="str">
        <f ca="1">IF(AND([1]SYNTHESE!$AU476='[1]GRILLE COTATION'!$C$109,[1]SYNTHESE!$AJ476&gt;'[1]GRILLE COTATION'!$G$109),[1]BIBLIOTHEQUE!$H$36*[1]SYNTHESE!$N476,"")</f>
        <v/>
      </c>
      <c r="U477" s="36" t="str">
        <f ca="1">IF(AND([1]SYNTHESE!$AV476='[1]GRILLE COTATION'!$C$121,[1]SYNTHESE!$AJ476&gt;'[1]GRILLE COTATION'!$G$121),[1]BIBLIOTHEQUE!$H$37*[1]SYNTHESE!$N476,"")</f>
        <v/>
      </c>
      <c r="V477" s="35"/>
      <c r="W477" s="36" t="str">
        <f ca="1">IF(AND([1]SYNTHESE!$AW476='[1]GRILLE COTATION'!$C$134,[1]SYNTHESE!$AJ476&gt;'[1]GRILLE COTATION'!$G$134),[1]BIBLIOTHEQUE!$H$40*[1]SYNTHESE!$P476*[1]SYNTHESE!$O476,"")</f>
        <v/>
      </c>
      <c r="X477" s="36"/>
      <c r="Y477" s="36" t="str">
        <f ca="1">IF(AND([1]SYNTHESE!$AX476='[1]GRILLE COTATION'!$C$146,[1]SYNTHESE!$AJ476&gt;'[1]GRILLE COTATION'!$G$146,[1]SYNTHESE!$P476&gt;=4),[1]BIBLIOTHEQUE!$H$42*[1]SYNTHESE!$O476,"")</f>
        <v/>
      </c>
      <c r="Z477" s="37"/>
    </row>
    <row r="478" spans="1:26" x14ac:dyDescent="0.25">
      <c r="A478" s="4">
        <v>679</v>
      </c>
      <c r="B478" s="34" t="str">
        <f ca="1">IF(AND([1]SYNTHESE!$AM477='[1]GRILLE COTATION'!$C$9,[1]SYNTHESE!$W477&gt;'[1]GRILLE COTATION'!$G$9),[1]BIBLIOTHEQUE!$H$3*[1]SYNTHESE!$N477,"")</f>
        <v/>
      </c>
      <c r="C478" s="35"/>
      <c r="D478" s="36" t="str">
        <f>IF(AND([1]SYNTHESE!$AK477='[1]GRILLE COTATION'!$F$42,[1]SYNTHESE!$AP477='[1]GRILLE COTATION'!$C$42),[1]BIBLIOTHEQUE!$H$6,"")</f>
        <v/>
      </c>
      <c r="E478" s="35"/>
      <c r="F478" s="36" t="str">
        <f>IF(AND([1]SYNTHESE!$AN477='[1]GRILLE COTATION'!$C$22,[1]SYNTHESE!$AK477=[1]PARAM!$B$2,[1]SYNTHESE!$AB477="CHAUDIERE  INDIV.",[1]SYNTHESE!$AA477="GAZ"),[1]BIBLIOTHEQUE!$H$8*[1]SYNTHESE!$N477,
IF(AND([1]SYNTHESE!$AN477='[1]GRILLE COTATION'!$C$22,[1]SYNTHESE!$AK477=[1]PARAM!$B$3,[1]SYNTHESE!$AB477="CHAUDIERE  INDIV.",[1]SYNTHESE!$AA477="GAZ"),[1]BIBLIOTHEQUE!$H$8*[1]SYNTHESE!$N477,
IF(AND([1]SYNTHESE!$AN477='[1]GRILLE COTATION'!$C$22,[1]SYNTHESE!$AK477=[1]PARAM!$B$4,[1]SYNTHESE!$AB477="CHAUDIERE  INDIV.",[1]SYNTHESE!$AA477="GAZ"),[1]BIBLIOTHEQUE!$H$8*[1]SYNTHESE!$N477,
IF(AND([1]SYNTHESE!$AN477='[1]GRILLE COTATION'!$C$22,[1]SYNTHESE!$AK477=[1]PARAM!$B$5,[1]SYNTHESE!$AB477="CHAUDIERE  INDIV.",[1]SYNTHESE!$AA477="GAZ"),[1]BIBLIOTHEQUE!$H$8*[1]SYNTHESE!$N477,""))))</f>
        <v/>
      </c>
      <c r="G478" s="36" t="str">
        <f>IF(AND([1]SYNTHESE!$AN477='[1]GRILLE COTATION'!$C$22,[1]SYNTHESE!$AK477='[1]GRILLE COTATION'!$F$22),[1]BIBLIOTHEQUE!$H$9*[1]SYNTHESE!$N477,"")</f>
        <v/>
      </c>
      <c r="H478" s="36" t="str">
        <f>IF(AND([1]SYNTHESE!$AO477='[1]GRILLE COTATION'!$C$35,[1]SYNTHESE!$AK477='[1]GRILLE COTATION'!$F$35),[1]BIBLIOTHEQUE!$H$10*[1]SYNTHESE!$N477,
IF([1]SYNTHESE!$AO477='[1]GRILLE COTATION'!$C$38,[1]BIBLIOTHEQUE!$H$10*[1]SYNTHESE!$N477,""))</f>
        <v/>
      </c>
      <c r="I478" s="35"/>
      <c r="J478" s="36" t="str">
        <f ca="1">IF(AND(I478="",AI478="",BI478="",CI478="",DI478="",EI478="",FI478="",GI478="",HI478="",II478="",[1]SYNTHESE!$AP477='[1]GRILLE COTATION'!$C$42,[1]SYNTHESE!$AJ477&gt;'[1]GRILLE COTATION'!$G$48,[1]SYNTHESE!$M477=[1]BIBLIOTHEQUE!$F$15),[1]BIBLIOTHEQUE!$H$13*[1]SYNTHESE!$Q477*1.5,
IF(AND(I478="",AI478="",BI478="",CI478="",DI478="",EI478="",FI478="",GI478="",HI478="",II478="",[1]SYNTHESE!$AP477='[1]GRILLE COTATION'!$C$42,[1]SYNTHESE!$AJ477&gt;'[1]GRILLE COTATION'!$G$48,[1]SYNTHESE!$M477=[1]BIBLIOTHEQUE!$F$22),[1]BIBLIOTHEQUE!$H$13*[1]SYNTHESE!$Q477,""))</f>
        <v/>
      </c>
      <c r="K478" s="35"/>
      <c r="L478" s="36" t="str">
        <f ca="1">IF(AND(
[1]SYNTHESE!$AQ477='[1]GRILLE COTATION'!$C$60,
[1]SYNTHESE!$AJ477&gt;'[1]GRILLE COTATION'!$G$60,
[1]SYNTHESE!$M477=[1]BIBLIOTHEQUE!$F$22),
[1]BIBLIOTHEQUE!$H$22*[1]SYNTHESE!$F477+[1]BIBLIOTHEQUE!$H$23*[1]SYNTHESE!$G477+[1]BIBLIOTHEQUE!$H$24*[1]SYNTHESE!$H477+[1]BIBLIOTHEQUE!$H$25*[1]SYNTHESE!$I477+[1]BIBLIOTHEQUE!$H$26*[1]SYNTHESE!$J477+[1]BIBLIOTHEQUE!$H$27*[1]SYNTHESE!$K477,
IF(AND(
[1]SYNTHESE!$AQ477='[1]GRILLE COTATION'!$C$60,
[1]SYNTHESE!$AJ477&gt;'[1]GRILLE COTATION'!$G$60,
[1]SYNTHESE!$M477=[1]BIBLIOTHEQUE!$F$15),
[1]BIBLIOTHEQUE!$H$15*[1]SYNTHESE!$F477+[1]BIBLIOTHEQUE!$H$16*[1]SYNTHESE!$G477+[1]BIBLIOTHEQUE!$H$17*[1]SYNTHESE!$H477+[1]BIBLIOTHEQUE!$H$18*[1]SYNTHESE!$I477+[1]BIBLIOTHEQUE!$H$19*[1]SYNTHESE!$J477+[1]BIBLIOTHEQUE!$H$20*[1]SYNTHESE!$K477+[1]BIBLIOTHEQUE!$H$21*[1]SYNTHESE!$L477,""))</f>
        <v/>
      </c>
      <c r="M478" s="35"/>
      <c r="N478" s="36" t="str">
        <f ca="1">IF(AND([1]SYNTHESE!$AR477='[1]GRILLE COTATION'!$C$72,[1]SYNTHESE!$AJ477&gt;'[1]GRILLE COTATION'!$G$72),[1]BIBLIOTHEQUE!$H$29*[1]SYNTHESE!$Q477/[1]SYNTHESE!$P477*1.2,"")</f>
        <v/>
      </c>
      <c r="O478" s="35"/>
      <c r="P478" s="35"/>
      <c r="Q478" s="36" t="str">
        <f ca="1">IF(AND([1]SYNTHESE!$AS477='[1]GRILLE COTATION'!$C$84,[1]SYNTHESE!$AJ477&gt;'[1]GRILLE COTATION'!$G$84),[1]BIBLIOTHEQUE!$H$32*[1]SYNTHESE!$Q477/[1]SYNTHESE!$P477,"")</f>
        <v/>
      </c>
      <c r="R478" s="35"/>
      <c r="S478" s="36" t="str">
        <f ca="1">IF(AND([1]SYNTHESE!$AT477='[1]GRILLE COTATION'!$C$97,[1]SYNTHESE!$AJ477&gt;'[1]GRILLE COTATION'!$G$97),[1]BIBLIOTHEQUE!$H$35*[1]SYNTHESE!$N477,"")</f>
        <v/>
      </c>
      <c r="T478" s="36" t="str">
        <f ca="1">IF(AND([1]SYNTHESE!$AU477='[1]GRILLE COTATION'!$C$109,[1]SYNTHESE!$AJ477&gt;'[1]GRILLE COTATION'!$G$109),[1]BIBLIOTHEQUE!$H$36*[1]SYNTHESE!$N477,"")</f>
        <v/>
      </c>
      <c r="U478" s="36" t="str">
        <f ca="1">IF(AND([1]SYNTHESE!$AV477='[1]GRILLE COTATION'!$C$121,[1]SYNTHESE!$AJ477&gt;'[1]GRILLE COTATION'!$G$121),[1]BIBLIOTHEQUE!$H$37*[1]SYNTHESE!$N477,"")</f>
        <v/>
      </c>
      <c r="V478" s="35"/>
      <c r="W478" s="36" t="str">
        <f ca="1">IF(AND([1]SYNTHESE!$AW477='[1]GRILLE COTATION'!$C$134,[1]SYNTHESE!$AJ477&gt;'[1]GRILLE COTATION'!$G$134),[1]BIBLIOTHEQUE!$H$40*[1]SYNTHESE!$P477*[1]SYNTHESE!$O477,"")</f>
        <v/>
      </c>
      <c r="X478" s="36"/>
      <c r="Y478" s="36" t="str">
        <f ca="1">IF(AND([1]SYNTHESE!$AX477='[1]GRILLE COTATION'!$C$146,[1]SYNTHESE!$AJ477&gt;'[1]GRILLE COTATION'!$G$146,[1]SYNTHESE!$P477&gt;=4),[1]BIBLIOTHEQUE!$H$42*[1]SYNTHESE!$O477,"")</f>
        <v/>
      </c>
      <c r="Z478" s="37"/>
    </row>
    <row r="479" spans="1:26" x14ac:dyDescent="0.25">
      <c r="A479" s="4">
        <v>680</v>
      </c>
      <c r="B479" s="34" t="str">
        <f ca="1">IF(AND([1]SYNTHESE!$AM478='[1]GRILLE COTATION'!$C$9,[1]SYNTHESE!$W478&gt;'[1]GRILLE COTATION'!$G$9),[1]BIBLIOTHEQUE!$H$3*[1]SYNTHESE!$N478,"")</f>
        <v/>
      </c>
      <c r="C479" s="35"/>
      <c r="D479" s="36" t="str">
        <f>IF(AND([1]SYNTHESE!$AK478='[1]GRILLE COTATION'!$F$42,[1]SYNTHESE!$AP478='[1]GRILLE COTATION'!$C$42),[1]BIBLIOTHEQUE!$H$6,"")</f>
        <v/>
      </c>
      <c r="E479" s="35"/>
      <c r="F479" s="36" t="str">
        <f>IF(AND([1]SYNTHESE!$AN478='[1]GRILLE COTATION'!$C$22,[1]SYNTHESE!$AK478=[1]PARAM!$B$2,[1]SYNTHESE!$AB478="CHAUDIERE  INDIV.",[1]SYNTHESE!$AA478="GAZ"),[1]BIBLIOTHEQUE!$H$8*[1]SYNTHESE!$N478,
IF(AND([1]SYNTHESE!$AN478='[1]GRILLE COTATION'!$C$22,[1]SYNTHESE!$AK478=[1]PARAM!$B$3,[1]SYNTHESE!$AB478="CHAUDIERE  INDIV.",[1]SYNTHESE!$AA478="GAZ"),[1]BIBLIOTHEQUE!$H$8*[1]SYNTHESE!$N478,
IF(AND([1]SYNTHESE!$AN478='[1]GRILLE COTATION'!$C$22,[1]SYNTHESE!$AK478=[1]PARAM!$B$4,[1]SYNTHESE!$AB478="CHAUDIERE  INDIV.",[1]SYNTHESE!$AA478="GAZ"),[1]BIBLIOTHEQUE!$H$8*[1]SYNTHESE!$N478,
IF(AND([1]SYNTHESE!$AN478='[1]GRILLE COTATION'!$C$22,[1]SYNTHESE!$AK478=[1]PARAM!$B$5,[1]SYNTHESE!$AB478="CHAUDIERE  INDIV.",[1]SYNTHESE!$AA478="GAZ"),[1]BIBLIOTHEQUE!$H$8*[1]SYNTHESE!$N478,""))))</f>
        <v/>
      </c>
      <c r="G479" s="36" t="str">
        <f>IF(AND([1]SYNTHESE!$AN478='[1]GRILLE COTATION'!$C$22,[1]SYNTHESE!$AK478='[1]GRILLE COTATION'!$F$22),[1]BIBLIOTHEQUE!$H$9*[1]SYNTHESE!$N478,"")</f>
        <v/>
      </c>
      <c r="H479" s="36" t="str">
        <f>IF(AND([1]SYNTHESE!$AO478='[1]GRILLE COTATION'!$C$35,[1]SYNTHESE!$AK478='[1]GRILLE COTATION'!$F$35),[1]BIBLIOTHEQUE!$H$10*[1]SYNTHESE!$N478,
IF([1]SYNTHESE!$AO478='[1]GRILLE COTATION'!$C$38,[1]BIBLIOTHEQUE!$H$10*[1]SYNTHESE!$N478,""))</f>
        <v/>
      </c>
      <c r="I479" s="35"/>
      <c r="J479" s="36" t="str">
        <f ca="1">IF(AND(I479="",AI479="",BI479="",CI479="",DI479="",EI479="",FI479="",GI479="",HI479="",II479="",[1]SYNTHESE!$AP478='[1]GRILLE COTATION'!$C$42,[1]SYNTHESE!$AJ478&gt;'[1]GRILLE COTATION'!$G$48,[1]SYNTHESE!$M478=[1]BIBLIOTHEQUE!$F$15),[1]BIBLIOTHEQUE!$H$13*[1]SYNTHESE!$Q478*1.5,
IF(AND(I479="",AI479="",BI479="",CI479="",DI479="",EI479="",FI479="",GI479="",HI479="",II479="",[1]SYNTHESE!$AP478='[1]GRILLE COTATION'!$C$42,[1]SYNTHESE!$AJ478&gt;'[1]GRILLE COTATION'!$G$48,[1]SYNTHESE!$M478=[1]BIBLIOTHEQUE!$F$22),[1]BIBLIOTHEQUE!$H$13*[1]SYNTHESE!$Q478,""))</f>
        <v/>
      </c>
      <c r="K479" s="35"/>
      <c r="L479" s="36" t="str">
        <f ca="1">IF(AND(
[1]SYNTHESE!$AQ478='[1]GRILLE COTATION'!$C$60,
[1]SYNTHESE!$AJ478&gt;'[1]GRILLE COTATION'!$G$60,
[1]SYNTHESE!$M478=[1]BIBLIOTHEQUE!$F$22),
[1]BIBLIOTHEQUE!$H$22*[1]SYNTHESE!$F478+[1]BIBLIOTHEQUE!$H$23*[1]SYNTHESE!$G478+[1]BIBLIOTHEQUE!$H$24*[1]SYNTHESE!$H478+[1]BIBLIOTHEQUE!$H$25*[1]SYNTHESE!$I478+[1]BIBLIOTHEQUE!$H$26*[1]SYNTHESE!$J478+[1]BIBLIOTHEQUE!$H$27*[1]SYNTHESE!$K478,
IF(AND(
[1]SYNTHESE!$AQ478='[1]GRILLE COTATION'!$C$60,
[1]SYNTHESE!$AJ478&gt;'[1]GRILLE COTATION'!$G$60,
[1]SYNTHESE!$M478=[1]BIBLIOTHEQUE!$F$15),
[1]BIBLIOTHEQUE!$H$15*[1]SYNTHESE!$F478+[1]BIBLIOTHEQUE!$H$16*[1]SYNTHESE!$G478+[1]BIBLIOTHEQUE!$H$17*[1]SYNTHESE!$H478+[1]BIBLIOTHEQUE!$H$18*[1]SYNTHESE!$I478+[1]BIBLIOTHEQUE!$H$19*[1]SYNTHESE!$J478+[1]BIBLIOTHEQUE!$H$20*[1]SYNTHESE!$K478+[1]BIBLIOTHEQUE!$H$21*[1]SYNTHESE!$L478,""))</f>
        <v/>
      </c>
      <c r="M479" s="35"/>
      <c r="N479" s="36" t="str">
        <f ca="1">IF(AND([1]SYNTHESE!$AR478='[1]GRILLE COTATION'!$C$72,[1]SYNTHESE!$AJ478&gt;'[1]GRILLE COTATION'!$G$72),[1]BIBLIOTHEQUE!$H$29*[1]SYNTHESE!$Q478/[1]SYNTHESE!$P478*1.2,"")</f>
        <v/>
      </c>
      <c r="O479" s="35"/>
      <c r="P479" s="35"/>
      <c r="Q479" s="36" t="str">
        <f ca="1">IF(AND([1]SYNTHESE!$AS478='[1]GRILLE COTATION'!$C$84,[1]SYNTHESE!$AJ478&gt;'[1]GRILLE COTATION'!$G$84),[1]BIBLIOTHEQUE!$H$32*[1]SYNTHESE!$Q478/[1]SYNTHESE!$P478,"")</f>
        <v/>
      </c>
      <c r="R479" s="35"/>
      <c r="S479" s="36" t="str">
        <f ca="1">IF(AND([1]SYNTHESE!$AT478='[1]GRILLE COTATION'!$C$97,[1]SYNTHESE!$AJ478&gt;'[1]GRILLE COTATION'!$G$97),[1]BIBLIOTHEQUE!$H$35*[1]SYNTHESE!$N478,"")</f>
        <v/>
      </c>
      <c r="T479" s="36" t="str">
        <f ca="1">IF(AND([1]SYNTHESE!$AU478='[1]GRILLE COTATION'!$C$109,[1]SYNTHESE!$AJ478&gt;'[1]GRILLE COTATION'!$G$109),[1]BIBLIOTHEQUE!$H$36*[1]SYNTHESE!$N478,"")</f>
        <v/>
      </c>
      <c r="U479" s="36" t="str">
        <f ca="1">IF(AND([1]SYNTHESE!$AV478='[1]GRILLE COTATION'!$C$121,[1]SYNTHESE!$AJ478&gt;'[1]GRILLE COTATION'!$G$121),[1]BIBLIOTHEQUE!$H$37*[1]SYNTHESE!$N478,"")</f>
        <v/>
      </c>
      <c r="V479" s="35"/>
      <c r="W479" s="36" t="str">
        <f ca="1">IF(AND([1]SYNTHESE!$AW478='[1]GRILLE COTATION'!$C$134,[1]SYNTHESE!$AJ478&gt;'[1]GRILLE COTATION'!$G$134),[1]BIBLIOTHEQUE!$H$40*[1]SYNTHESE!$P478*[1]SYNTHESE!$O478,"")</f>
        <v/>
      </c>
      <c r="X479" s="36"/>
      <c r="Y479" s="36" t="str">
        <f ca="1">IF(AND([1]SYNTHESE!$AX478='[1]GRILLE COTATION'!$C$146,[1]SYNTHESE!$AJ478&gt;'[1]GRILLE COTATION'!$G$146,[1]SYNTHESE!$P478&gt;=4),[1]BIBLIOTHEQUE!$H$42*[1]SYNTHESE!$O478,"")</f>
        <v/>
      </c>
      <c r="Z479" s="37"/>
    </row>
    <row r="480" spans="1:26" x14ac:dyDescent="0.25">
      <c r="A480" s="4">
        <v>681</v>
      </c>
      <c r="B480" s="34" t="str">
        <f ca="1">IF(AND([1]SYNTHESE!$AM479='[1]GRILLE COTATION'!$C$9,[1]SYNTHESE!$W479&gt;'[1]GRILLE COTATION'!$G$9),[1]BIBLIOTHEQUE!$H$3*[1]SYNTHESE!$N479,"")</f>
        <v/>
      </c>
      <c r="C480" s="35"/>
      <c r="D480" s="36" t="str">
        <f>IF(AND([1]SYNTHESE!$AK479='[1]GRILLE COTATION'!$F$42,[1]SYNTHESE!$AP479='[1]GRILLE COTATION'!$C$42),[1]BIBLIOTHEQUE!$H$6,"")</f>
        <v/>
      </c>
      <c r="E480" s="35"/>
      <c r="F480" s="36" t="str">
        <f>IF(AND([1]SYNTHESE!$AN479='[1]GRILLE COTATION'!$C$22,[1]SYNTHESE!$AK479=[1]PARAM!$B$2,[1]SYNTHESE!$AB479="CHAUDIERE  INDIV.",[1]SYNTHESE!$AA479="GAZ"),[1]BIBLIOTHEQUE!$H$8*[1]SYNTHESE!$N479,
IF(AND([1]SYNTHESE!$AN479='[1]GRILLE COTATION'!$C$22,[1]SYNTHESE!$AK479=[1]PARAM!$B$3,[1]SYNTHESE!$AB479="CHAUDIERE  INDIV.",[1]SYNTHESE!$AA479="GAZ"),[1]BIBLIOTHEQUE!$H$8*[1]SYNTHESE!$N479,
IF(AND([1]SYNTHESE!$AN479='[1]GRILLE COTATION'!$C$22,[1]SYNTHESE!$AK479=[1]PARAM!$B$4,[1]SYNTHESE!$AB479="CHAUDIERE  INDIV.",[1]SYNTHESE!$AA479="GAZ"),[1]BIBLIOTHEQUE!$H$8*[1]SYNTHESE!$N479,
IF(AND([1]SYNTHESE!$AN479='[1]GRILLE COTATION'!$C$22,[1]SYNTHESE!$AK479=[1]PARAM!$B$5,[1]SYNTHESE!$AB479="CHAUDIERE  INDIV.",[1]SYNTHESE!$AA479="GAZ"),[1]BIBLIOTHEQUE!$H$8*[1]SYNTHESE!$N479,""))))</f>
        <v/>
      </c>
      <c r="G480" s="36" t="str">
        <f>IF(AND([1]SYNTHESE!$AN479='[1]GRILLE COTATION'!$C$22,[1]SYNTHESE!$AK479='[1]GRILLE COTATION'!$F$22),[1]BIBLIOTHEQUE!$H$9*[1]SYNTHESE!$N479,"")</f>
        <v/>
      </c>
      <c r="H480" s="36" t="str">
        <f>IF(AND([1]SYNTHESE!$AO479='[1]GRILLE COTATION'!$C$35,[1]SYNTHESE!$AK479='[1]GRILLE COTATION'!$F$35),[1]BIBLIOTHEQUE!$H$10*[1]SYNTHESE!$N479,
IF([1]SYNTHESE!$AO479='[1]GRILLE COTATION'!$C$38,[1]BIBLIOTHEQUE!$H$10*[1]SYNTHESE!$N479,""))</f>
        <v/>
      </c>
      <c r="I480" s="35"/>
      <c r="J480" s="36" t="str">
        <f ca="1">IF(AND(I480="",AI480="",BI480="",CI480="",DI480="",EI480="",FI480="",GI480="",HI480="",II480="",[1]SYNTHESE!$AP479='[1]GRILLE COTATION'!$C$42,[1]SYNTHESE!$AJ479&gt;'[1]GRILLE COTATION'!$G$48,[1]SYNTHESE!$M479=[1]BIBLIOTHEQUE!$F$15),[1]BIBLIOTHEQUE!$H$13*[1]SYNTHESE!$Q479*1.5,
IF(AND(I480="",AI480="",BI480="",CI480="",DI480="",EI480="",FI480="",GI480="",HI480="",II480="",[1]SYNTHESE!$AP479='[1]GRILLE COTATION'!$C$42,[1]SYNTHESE!$AJ479&gt;'[1]GRILLE COTATION'!$G$48,[1]SYNTHESE!$M479=[1]BIBLIOTHEQUE!$F$22),[1]BIBLIOTHEQUE!$H$13*[1]SYNTHESE!$Q479,""))</f>
        <v/>
      </c>
      <c r="K480" s="35"/>
      <c r="L480" s="36" t="str">
        <f ca="1">IF(AND(
[1]SYNTHESE!$AQ479='[1]GRILLE COTATION'!$C$60,
[1]SYNTHESE!$AJ479&gt;'[1]GRILLE COTATION'!$G$60,
[1]SYNTHESE!$M479=[1]BIBLIOTHEQUE!$F$22),
[1]BIBLIOTHEQUE!$H$22*[1]SYNTHESE!$F479+[1]BIBLIOTHEQUE!$H$23*[1]SYNTHESE!$G479+[1]BIBLIOTHEQUE!$H$24*[1]SYNTHESE!$H479+[1]BIBLIOTHEQUE!$H$25*[1]SYNTHESE!$I479+[1]BIBLIOTHEQUE!$H$26*[1]SYNTHESE!$J479+[1]BIBLIOTHEQUE!$H$27*[1]SYNTHESE!$K479,
IF(AND(
[1]SYNTHESE!$AQ479='[1]GRILLE COTATION'!$C$60,
[1]SYNTHESE!$AJ479&gt;'[1]GRILLE COTATION'!$G$60,
[1]SYNTHESE!$M479=[1]BIBLIOTHEQUE!$F$15),
[1]BIBLIOTHEQUE!$H$15*[1]SYNTHESE!$F479+[1]BIBLIOTHEQUE!$H$16*[1]SYNTHESE!$G479+[1]BIBLIOTHEQUE!$H$17*[1]SYNTHESE!$H479+[1]BIBLIOTHEQUE!$H$18*[1]SYNTHESE!$I479+[1]BIBLIOTHEQUE!$H$19*[1]SYNTHESE!$J479+[1]BIBLIOTHEQUE!$H$20*[1]SYNTHESE!$K479+[1]BIBLIOTHEQUE!$H$21*[1]SYNTHESE!$L479,""))</f>
        <v/>
      </c>
      <c r="M480" s="35"/>
      <c r="N480" s="36" t="str">
        <f ca="1">IF(AND([1]SYNTHESE!$AR479='[1]GRILLE COTATION'!$C$72,[1]SYNTHESE!$AJ479&gt;'[1]GRILLE COTATION'!$G$72),[1]BIBLIOTHEQUE!$H$29*[1]SYNTHESE!$Q479/[1]SYNTHESE!$P479*1.2,"")</f>
        <v/>
      </c>
      <c r="O480" s="35"/>
      <c r="P480" s="35"/>
      <c r="Q480" s="36" t="str">
        <f ca="1">IF(AND([1]SYNTHESE!$AS479='[1]GRILLE COTATION'!$C$84,[1]SYNTHESE!$AJ479&gt;'[1]GRILLE COTATION'!$G$84),[1]BIBLIOTHEQUE!$H$32*[1]SYNTHESE!$Q479/[1]SYNTHESE!$P479,"")</f>
        <v/>
      </c>
      <c r="R480" s="35"/>
      <c r="S480" s="36" t="str">
        <f ca="1">IF(AND([1]SYNTHESE!$AT479='[1]GRILLE COTATION'!$C$97,[1]SYNTHESE!$AJ479&gt;'[1]GRILLE COTATION'!$G$97),[1]BIBLIOTHEQUE!$H$35*[1]SYNTHESE!$N479,"")</f>
        <v/>
      </c>
      <c r="T480" s="36" t="str">
        <f ca="1">IF(AND([1]SYNTHESE!$AU479='[1]GRILLE COTATION'!$C$109,[1]SYNTHESE!$AJ479&gt;'[1]GRILLE COTATION'!$G$109),[1]BIBLIOTHEQUE!$H$36*[1]SYNTHESE!$N479,"")</f>
        <v/>
      </c>
      <c r="U480" s="36" t="str">
        <f ca="1">IF(AND([1]SYNTHESE!$AV479='[1]GRILLE COTATION'!$C$121,[1]SYNTHESE!$AJ479&gt;'[1]GRILLE COTATION'!$G$121),[1]BIBLIOTHEQUE!$H$37*[1]SYNTHESE!$N479,"")</f>
        <v/>
      </c>
      <c r="V480" s="35"/>
      <c r="W480" s="36" t="str">
        <f ca="1">IF(AND([1]SYNTHESE!$AW479='[1]GRILLE COTATION'!$C$134,[1]SYNTHESE!$AJ479&gt;'[1]GRILLE COTATION'!$G$134),[1]BIBLIOTHEQUE!$H$40*[1]SYNTHESE!$P479*[1]SYNTHESE!$O479,"")</f>
        <v/>
      </c>
      <c r="X480" s="36"/>
      <c r="Y480" s="36" t="str">
        <f ca="1">IF(AND([1]SYNTHESE!$AX479='[1]GRILLE COTATION'!$C$146,[1]SYNTHESE!$AJ479&gt;'[1]GRILLE COTATION'!$G$146,[1]SYNTHESE!$P479&gt;=4),[1]BIBLIOTHEQUE!$H$42*[1]SYNTHESE!$O479,"")</f>
        <v/>
      </c>
      <c r="Z480" s="37"/>
    </row>
    <row r="481" spans="1:26" x14ac:dyDescent="0.25">
      <c r="A481" s="4">
        <v>682</v>
      </c>
      <c r="B481" s="34" t="str">
        <f ca="1">IF(AND([1]SYNTHESE!$AM480='[1]GRILLE COTATION'!$C$9,[1]SYNTHESE!$W480&gt;'[1]GRILLE COTATION'!$G$9),[1]BIBLIOTHEQUE!$H$3*[1]SYNTHESE!$N480,"")</f>
        <v/>
      </c>
      <c r="C481" s="35"/>
      <c r="D481" s="36" t="str">
        <f>IF(AND([1]SYNTHESE!$AK480='[1]GRILLE COTATION'!$F$42,[1]SYNTHESE!$AP480='[1]GRILLE COTATION'!$C$42),[1]BIBLIOTHEQUE!$H$6,"")</f>
        <v/>
      </c>
      <c r="E481" s="35"/>
      <c r="F481" s="36" t="str">
        <f>IF(AND([1]SYNTHESE!$AN480='[1]GRILLE COTATION'!$C$22,[1]SYNTHESE!$AK480=[1]PARAM!$B$2,[1]SYNTHESE!$AB480="CHAUDIERE  INDIV.",[1]SYNTHESE!$AA480="GAZ"),[1]BIBLIOTHEQUE!$H$8*[1]SYNTHESE!$N480,
IF(AND([1]SYNTHESE!$AN480='[1]GRILLE COTATION'!$C$22,[1]SYNTHESE!$AK480=[1]PARAM!$B$3,[1]SYNTHESE!$AB480="CHAUDIERE  INDIV.",[1]SYNTHESE!$AA480="GAZ"),[1]BIBLIOTHEQUE!$H$8*[1]SYNTHESE!$N480,
IF(AND([1]SYNTHESE!$AN480='[1]GRILLE COTATION'!$C$22,[1]SYNTHESE!$AK480=[1]PARAM!$B$4,[1]SYNTHESE!$AB480="CHAUDIERE  INDIV.",[1]SYNTHESE!$AA480="GAZ"),[1]BIBLIOTHEQUE!$H$8*[1]SYNTHESE!$N480,
IF(AND([1]SYNTHESE!$AN480='[1]GRILLE COTATION'!$C$22,[1]SYNTHESE!$AK480=[1]PARAM!$B$5,[1]SYNTHESE!$AB480="CHAUDIERE  INDIV.",[1]SYNTHESE!$AA480="GAZ"),[1]BIBLIOTHEQUE!$H$8*[1]SYNTHESE!$N480,""))))</f>
        <v/>
      </c>
      <c r="G481" s="36" t="str">
        <f>IF(AND([1]SYNTHESE!$AN480='[1]GRILLE COTATION'!$C$22,[1]SYNTHESE!$AK480='[1]GRILLE COTATION'!$F$22),[1]BIBLIOTHEQUE!$H$9*[1]SYNTHESE!$N480,"")</f>
        <v/>
      </c>
      <c r="H481" s="36" t="str">
        <f>IF(AND([1]SYNTHESE!$AO480='[1]GRILLE COTATION'!$C$35,[1]SYNTHESE!$AK480='[1]GRILLE COTATION'!$F$35),[1]BIBLIOTHEQUE!$H$10*[1]SYNTHESE!$N480,
IF([1]SYNTHESE!$AO480='[1]GRILLE COTATION'!$C$38,[1]BIBLIOTHEQUE!$H$10*[1]SYNTHESE!$N480,""))</f>
        <v/>
      </c>
      <c r="I481" s="35"/>
      <c r="J481" s="36" t="str">
        <f ca="1">IF(AND(I481="",AI481="",BI481="",CI481="",DI481="",EI481="",FI481="",GI481="",HI481="",II481="",[1]SYNTHESE!$AP480='[1]GRILLE COTATION'!$C$42,[1]SYNTHESE!$AJ480&gt;'[1]GRILLE COTATION'!$G$48,[1]SYNTHESE!$M480=[1]BIBLIOTHEQUE!$F$15),[1]BIBLIOTHEQUE!$H$13*[1]SYNTHESE!$Q480*1.5,
IF(AND(I481="",AI481="",BI481="",CI481="",DI481="",EI481="",FI481="",GI481="",HI481="",II481="",[1]SYNTHESE!$AP480='[1]GRILLE COTATION'!$C$42,[1]SYNTHESE!$AJ480&gt;'[1]GRILLE COTATION'!$G$48,[1]SYNTHESE!$M480=[1]BIBLIOTHEQUE!$F$22),[1]BIBLIOTHEQUE!$H$13*[1]SYNTHESE!$Q480,""))</f>
        <v/>
      </c>
      <c r="K481" s="35"/>
      <c r="L481" s="36" t="str">
        <f ca="1">IF(AND(
[1]SYNTHESE!$AQ480='[1]GRILLE COTATION'!$C$60,
[1]SYNTHESE!$AJ480&gt;'[1]GRILLE COTATION'!$G$60,
[1]SYNTHESE!$M480=[1]BIBLIOTHEQUE!$F$22),
[1]BIBLIOTHEQUE!$H$22*[1]SYNTHESE!$F480+[1]BIBLIOTHEQUE!$H$23*[1]SYNTHESE!$G480+[1]BIBLIOTHEQUE!$H$24*[1]SYNTHESE!$H480+[1]BIBLIOTHEQUE!$H$25*[1]SYNTHESE!$I480+[1]BIBLIOTHEQUE!$H$26*[1]SYNTHESE!$J480+[1]BIBLIOTHEQUE!$H$27*[1]SYNTHESE!$K480,
IF(AND(
[1]SYNTHESE!$AQ480='[1]GRILLE COTATION'!$C$60,
[1]SYNTHESE!$AJ480&gt;'[1]GRILLE COTATION'!$G$60,
[1]SYNTHESE!$M480=[1]BIBLIOTHEQUE!$F$15),
[1]BIBLIOTHEQUE!$H$15*[1]SYNTHESE!$F480+[1]BIBLIOTHEQUE!$H$16*[1]SYNTHESE!$G480+[1]BIBLIOTHEQUE!$H$17*[1]SYNTHESE!$H480+[1]BIBLIOTHEQUE!$H$18*[1]SYNTHESE!$I480+[1]BIBLIOTHEQUE!$H$19*[1]SYNTHESE!$J480+[1]BIBLIOTHEQUE!$H$20*[1]SYNTHESE!$K480+[1]BIBLIOTHEQUE!$H$21*[1]SYNTHESE!$L480,""))</f>
        <v/>
      </c>
      <c r="M481" s="35"/>
      <c r="N481" s="36" t="str">
        <f ca="1">IF(AND([1]SYNTHESE!$AR480='[1]GRILLE COTATION'!$C$72,[1]SYNTHESE!$AJ480&gt;'[1]GRILLE COTATION'!$G$72),[1]BIBLIOTHEQUE!$H$29*[1]SYNTHESE!$Q480/[1]SYNTHESE!$P480*1.2,"")</f>
        <v/>
      </c>
      <c r="O481" s="35"/>
      <c r="P481" s="35"/>
      <c r="Q481" s="36" t="str">
        <f ca="1">IF(AND([1]SYNTHESE!$AS480='[1]GRILLE COTATION'!$C$84,[1]SYNTHESE!$AJ480&gt;'[1]GRILLE COTATION'!$G$84),[1]BIBLIOTHEQUE!$H$32*[1]SYNTHESE!$Q480/[1]SYNTHESE!$P480,"")</f>
        <v/>
      </c>
      <c r="R481" s="35"/>
      <c r="S481" s="36" t="str">
        <f ca="1">IF(AND([1]SYNTHESE!$AT480='[1]GRILLE COTATION'!$C$97,[1]SYNTHESE!$AJ480&gt;'[1]GRILLE COTATION'!$G$97),[1]BIBLIOTHEQUE!$H$35*[1]SYNTHESE!$N480,"")</f>
        <v/>
      </c>
      <c r="T481" s="36" t="str">
        <f ca="1">IF(AND([1]SYNTHESE!$AU480='[1]GRILLE COTATION'!$C$109,[1]SYNTHESE!$AJ480&gt;'[1]GRILLE COTATION'!$G$109),[1]BIBLIOTHEQUE!$H$36*[1]SYNTHESE!$N480,"")</f>
        <v/>
      </c>
      <c r="U481" s="36" t="str">
        <f ca="1">IF(AND([1]SYNTHESE!$AV480='[1]GRILLE COTATION'!$C$121,[1]SYNTHESE!$AJ480&gt;'[1]GRILLE COTATION'!$G$121),[1]BIBLIOTHEQUE!$H$37*[1]SYNTHESE!$N480,"")</f>
        <v/>
      </c>
      <c r="V481" s="35"/>
      <c r="W481" s="36" t="str">
        <f ca="1">IF(AND([1]SYNTHESE!$AW480='[1]GRILLE COTATION'!$C$134,[1]SYNTHESE!$AJ480&gt;'[1]GRILLE COTATION'!$G$134),[1]BIBLIOTHEQUE!$H$40*[1]SYNTHESE!$P480*[1]SYNTHESE!$O480,"")</f>
        <v/>
      </c>
      <c r="X481" s="36"/>
      <c r="Y481" s="36" t="str">
        <f ca="1">IF(AND([1]SYNTHESE!$AX480='[1]GRILLE COTATION'!$C$146,[1]SYNTHESE!$AJ480&gt;'[1]GRILLE COTATION'!$G$146,[1]SYNTHESE!$P480&gt;=4),[1]BIBLIOTHEQUE!$H$42*[1]SYNTHESE!$O480,"")</f>
        <v/>
      </c>
      <c r="Z481" s="37"/>
    </row>
    <row r="482" spans="1:26" x14ac:dyDescent="0.25">
      <c r="A482" s="4">
        <v>684</v>
      </c>
      <c r="B482" s="34" t="str">
        <f ca="1">IF(AND([1]SYNTHESE!$AM481='[1]GRILLE COTATION'!$C$9,[1]SYNTHESE!$W481&gt;'[1]GRILLE COTATION'!$G$9),[1]BIBLIOTHEQUE!$H$3*[1]SYNTHESE!$N481,"")</f>
        <v/>
      </c>
      <c r="C482" s="35"/>
      <c r="D482" s="36" t="str">
        <f>IF(AND([1]SYNTHESE!$AK481='[1]GRILLE COTATION'!$F$42,[1]SYNTHESE!$AP481='[1]GRILLE COTATION'!$C$42),[1]BIBLIOTHEQUE!$H$6,"")</f>
        <v/>
      </c>
      <c r="E482" s="35"/>
      <c r="F482" s="36" t="str">
        <f>IF(AND([1]SYNTHESE!$AN481='[1]GRILLE COTATION'!$C$22,[1]SYNTHESE!$AK481=[1]PARAM!$B$2,[1]SYNTHESE!$AB481="CHAUDIERE  INDIV.",[1]SYNTHESE!$AA481="GAZ"),[1]BIBLIOTHEQUE!$H$8*[1]SYNTHESE!$N481,
IF(AND([1]SYNTHESE!$AN481='[1]GRILLE COTATION'!$C$22,[1]SYNTHESE!$AK481=[1]PARAM!$B$3,[1]SYNTHESE!$AB481="CHAUDIERE  INDIV.",[1]SYNTHESE!$AA481="GAZ"),[1]BIBLIOTHEQUE!$H$8*[1]SYNTHESE!$N481,
IF(AND([1]SYNTHESE!$AN481='[1]GRILLE COTATION'!$C$22,[1]SYNTHESE!$AK481=[1]PARAM!$B$4,[1]SYNTHESE!$AB481="CHAUDIERE  INDIV.",[1]SYNTHESE!$AA481="GAZ"),[1]BIBLIOTHEQUE!$H$8*[1]SYNTHESE!$N481,
IF(AND([1]SYNTHESE!$AN481='[1]GRILLE COTATION'!$C$22,[1]SYNTHESE!$AK481=[1]PARAM!$B$5,[1]SYNTHESE!$AB481="CHAUDIERE  INDIV.",[1]SYNTHESE!$AA481="GAZ"),[1]BIBLIOTHEQUE!$H$8*[1]SYNTHESE!$N481,""))))</f>
        <v/>
      </c>
      <c r="G482" s="36" t="str">
        <f>IF(AND([1]SYNTHESE!$AN481='[1]GRILLE COTATION'!$C$22,[1]SYNTHESE!$AK481='[1]GRILLE COTATION'!$F$22),[1]BIBLIOTHEQUE!$H$9*[1]SYNTHESE!$N481,"")</f>
        <v/>
      </c>
      <c r="H482" s="36" t="str">
        <f>IF(AND([1]SYNTHESE!$AO481='[1]GRILLE COTATION'!$C$35,[1]SYNTHESE!$AK481='[1]GRILLE COTATION'!$F$35),[1]BIBLIOTHEQUE!$H$10*[1]SYNTHESE!$N481,
IF([1]SYNTHESE!$AO481='[1]GRILLE COTATION'!$C$38,[1]BIBLIOTHEQUE!$H$10*[1]SYNTHESE!$N481,""))</f>
        <v/>
      </c>
      <c r="I482" s="35"/>
      <c r="J482" s="36" t="str">
        <f ca="1">IF(AND(I482="",AI482="",BI482="",CI482="",DI482="",EI482="",FI482="",GI482="",HI482="",II482="",[1]SYNTHESE!$AP481='[1]GRILLE COTATION'!$C$42,[1]SYNTHESE!$AJ481&gt;'[1]GRILLE COTATION'!$G$48,[1]SYNTHESE!$M481=[1]BIBLIOTHEQUE!$F$15),[1]BIBLIOTHEQUE!$H$13*[1]SYNTHESE!$Q481*1.5,
IF(AND(I482="",AI482="",BI482="",CI482="",DI482="",EI482="",FI482="",GI482="",HI482="",II482="",[1]SYNTHESE!$AP481='[1]GRILLE COTATION'!$C$42,[1]SYNTHESE!$AJ481&gt;'[1]GRILLE COTATION'!$G$48,[1]SYNTHESE!$M481=[1]BIBLIOTHEQUE!$F$22),[1]BIBLIOTHEQUE!$H$13*[1]SYNTHESE!$Q481,""))</f>
        <v/>
      </c>
      <c r="K482" s="35"/>
      <c r="L482" s="36" t="str">
        <f ca="1">IF(AND(
[1]SYNTHESE!$AQ481='[1]GRILLE COTATION'!$C$60,
[1]SYNTHESE!$AJ481&gt;'[1]GRILLE COTATION'!$G$60,
[1]SYNTHESE!$M481=[1]BIBLIOTHEQUE!$F$22),
[1]BIBLIOTHEQUE!$H$22*[1]SYNTHESE!$F481+[1]BIBLIOTHEQUE!$H$23*[1]SYNTHESE!$G481+[1]BIBLIOTHEQUE!$H$24*[1]SYNTHESE!$H481+[1]BIBLIOTHEQUE!$H$25*[1]SYNTHESE!$I481+[1]BIBLIOTHEQUE!$H$26*[1]SYNTHESE!$J481+[1]BIBLIOTHEQUE!$H$27*[1]SYNTHESE!$K481,
IF(AND(
[1]SYNTHESE!$AQ481='[1]GRILLE COTATION'!$C$60,
[1]SYNTHESE!$AJ481&gt;'[1]GRILLE COTATION'!$G$60,
[1]SYNTHESE!$M481=[1]BIBLIOTHEQUE!$F$15),
[1]BIBLIOTHEQUE!$H$15*[1]SYNTHESE!$F481+[1]BIBLIOTHEQUE!$H$16*[1]SYNTHESE!$G481+[1]BIBLIOTHEQUE!$H$17*[1]SYNTHESE!$H481+[1]BIBLIOTHEQUE!$H$18*[1]SYNTHESE!$I481+[1]BIBLIOTHEQUE!$H$19*[1]SYNTHESE!$J481+[1]BIBLIOTHEQUE!$H$20*[1]SYNTHESE!$K481+[1]BIBLIOTHEQUE!$H$21*[1]SYNTHESE!$L481,""))</f>
        <v/>
      </c>
      <c r="M482" s="35"/>
      <c r="N482" s="36" t="str">
        <f ca="1">IF(AND([1]SYNTHESE!$AR481='[1]GRILLE COTATION'!$C$72,[1]SYNTHESE!$AJ481&gt;'[1]GRILLE COTATION'!$G$72),[1]BIBLIOTHEQUE!$H$29*[1]SYNTHESE!$Q481/[1]SYNTHESE!$P481*1.2,"")</f>
        <v/>
      </c>
      <c r="O482" s="35"/>
      <c r="P482" s="35"/>
      <c r="Q482" s="36" t="str">
        <f ca="1">IF(AND([1]SYNTHESE!$AS481='[1]GRILLE COTATION'!$C$84,[1]SYNTHESE!$AJ481&gt;'[1]GRILLE COTATION'!$G$84),[1]BIBLIOTHEQUE!$H$32*[1]SYNTHESE!$Q481/[1]SYNTHESE!$P481,"")</f>
        <v/>
      </c>
      <c r="R482" s="35"/>
      <c r="S482" s="36" t="str">
        <f ca="1">IF(AND([1]SYNTHESE!$AT481='[1]GRILLE COTATION'!$C$97,[1]SYNTHESE!$AJ481&gt;'[1]GRILLE COTATION'!$G$97),[1]BIBLIOTHEQUE!$H$35*[1]SYNTHESE!$N481,"")</f>
        <v/>
      </c>
      <c r="T482" s="36" t="str">
        <f ca="1">IF(AND([1]SYNTHESE!$AU481='[1]GRILLE COTATION'!$C$109,[1]SYNTHESE!$AJ481&gt;'[1]GRILLE COTATION'!$G$109),[1]BIBLIOTHEQUE!$H$36*[1]SYNTHESE!$N481,"")</f>
        <v/>
      </c>
      <c r="U482" s="36" t="str">
        <f ca="1">IF(AND([1]SYNTHESE!$AV481='[1]GRILLE COTATION'!$C$121,[1]SYNTHESE!$AJ481&gt;'[1]GRILLE COTATION'!$G$121),[1]BIBLIOTHEQUE!$H$37*[1]SYNTHESE!$N481,"")</f>
        <v/>
      </c>
      <c r="V482" s="35"/>
      <c r="W482" s="36" t="str">
        <f ca="1">IF(AND([1]SYNTHESE!$AW481='[1]GRILLE COTATION'!$C$134,[1]SYNTHESE!$AJ481&gt;'[1]GRILLE COTATION'!$G$134),[1]BIBLIOTHEQUE!$H$40*[1]SYNTHESE!$P481*[1]SYNTHESE!$O481,"")</f>
        <v/>
      </c>
      <c r="X482" s="36"/>
      <c r="Y482" s="36" t="str">
        <f ca="1">IF(AND([1]SYNTHESE!$AX481='[1]GRILLE COTATION'!$C$146,[1]SYNTHESE!$AJ481&gt;'[1]GRILLE COTATION'!$G$146,[1]SYNTHESE!$P481&gt;=4),[1]BIBLIOTHEQUE!$H$42*[1]SYNTHESE!$O481,"")</f>
        <v/>
      </c>
      <c r="Z482" s="37"/>
    </row>
    <row r="483" spans="1:26" x14ac:dyDescent="0.25">
      <c r="A483" s="4">
        <v>685</v>
      </c>
      <c r="B483" s="34" t="str">
        <f ca="1">IF(AND([1]SYNTHESE!$AM482='[1]GRILLE COTATION'!$C$9,[1]SYNTHESE!$W482&gt;'[1]GRILLE COTATION'!$G$9),[1]BIBLIOTHEQUE!$H$3*[1]SYNTHESE!$N482,"")</f>
        <v/>
      </c>
      <c r="C483" s="35"/>
      <c r="D483" s="36" t="str">
        <f>IF(AND([1]SYNTHESE!$AK482='[1]GRILLE COTATION'!$F$42,[1]SYNTHESE!$AP482='[1]GRILLE COTATION'!$C$42),[1]BIBLIOTHEQUE!$H$6,"")</f>
        <v/>
      </c>
      <c r="E483" s="35"/>
      <c r="F483" s="36" t="str">
        <f>IF(AND([1]SYNTHESE!$AN482='[1]GRILLE COTATION'!$C$22,[1]SYNTHESE!$AK482=[1]PARAM!$B$2,[1]SYNTHESE!$AB482="CHAUDIERE  INDIV.",[1]SYNTHESE!$AA482="GAZ"),[1]BIBLIOTHEQUE!$H$8*[1]SYNTHESE!$N482,
IF(AND([1]SYNTHESE!$AN482='[1]GRILLE COTATION'!$C$22,[1]SYNTHESE!$AK482=[1]PARAM!$B$3,[1]SYNTHESE!$AB482="CHAUDIERE  INDIV.",[1]SYNTHESE!$AA482="GAZ"),[1]BIBLIOTHEQUE!$H$8*[1]SYNTHESE!$N482,
IF(AND([1]SYNTHESE!$AN482='[1]GRILLE COTATION'!$C$22,[1]SYNTHESE!$AK482=[1]PARAM!$B$4,[1]SYNTHESE!$AB482="CHAUDIERE  INDIV.",[1]SYNTHESE!$AA482="GAZ"),[1]BIBLIOTHEQUE!$H$8*[1]SYNTHESE!$N482,
IF(AND([1]SYNTHESE!$AN482='[1]GRILLE COTATION'!$C$22,[1]SYNTHESE!$AK482=[1]PARAM!$B$5,[1]SYNTHESE!$AB482="CHAUDIERE  INDIV.",[1]SYNTHESE!$AA482="GAZ"),[1]BIBLIOTHEQUE!$H$8*[1]SYNTHESE!$N482,""))))</f>
        <v/>
      </c>
      <c r="G483" s="36" t="str">
        <f>IF(AND([1]SYNTHESE!$AN482='[1]GRILLE COTATION'!$C$22,[1]SYNTHESE!$AK482='[1]GRILLE COTATION'!$F$22),[1]BIBLIOTHEQUE!$H$9*[1]SYNTHESE!$N482,"")</f>
        <v/>
      </c>
      <c r="H483" s="36" t="str">
        <f>IF(AND([1]SYNTHESE!$AO482='[1]GRILLE COTATION'!$C$35,[1]SYNTHESE!$AK482='[1]GRILLE COTATION'!$F$35),[1]BIBLIOTHEQUE!$H$10*[1]SYNTHESE!$N482,
IF([1]SYNTHESE!$AO482='[1]GRILLE COTATION'!$C$38,[1]BIBLIOTHEQUE!$H$10*[1]SYNTHESE!$N482,""))</f>
        <v/>
      </c>
      <c r="I483" s="35"/>
      <c r="J483" s="36" t="str">
        <f ca="1">IF(AND(I483="",AI483="",BI483="",CI483="",DI483="",EI483="",FI483="",GI483="",HI483="",II483="",[1]SYNTHESE!$AP482='[1]GRILLE COTATION'!$C$42,[1]SYNTHESE!$AJ482&gt;'[1]GRILLE COTATION'!$G$48,[1]SYNTHESE!$M482=[1]BIBLIOTHEQUE!$F$15),[1]BIBLIOTHEQUE!$H$13*[1]SYNTHESE!$Q482*1.5,
IF(AND(I483="",AI483="",BI483="",CI483="",DI483="",EI483="",FI483="",GI483="",HI483="",II483="",[1]SYNTHESE!$AP482='[1]GRILLE COTATION'!$C$42,[1]SYNTHESE!$AJ482&gt;'[1]GRILLE COTATION'!$G$48,[1]SYNTHESE!$M482=[1]BIBLIOTHEQUE!$F$22),[1]BIBLIOTHEQUE!$H$13*[1]SYNTHESE!$Q482,""))</f>
        <v/>
      </c>
      <c r="K483" s="35"/>
      <c r="L483" s="36" t="str">
        <f ca="1">IF(AND(
[1]SYNTHESE!$AQ482='[1]GRILLE COTATION'!$C$60,
[1]SYNTHESE!$AJ482&gt;'[1]GRILLE COTATION'!$G$60,
[1]SYNTHESE!$M482=[1]BIBLIOTHEQUE!$F$22),
[1]BIBLIOTHEQUE!$H$22*[1]SYNTHESE!$F482+[1]BIBLIOTHEQUE!$H$23*[1]SYNTHESE!$G482+[1]BIBLIOTHEQUE!$H$24*[1]SYNTHESE!$H482+[1]BIBLIOTHEQUE!$H$25*[1]SYNTHESE!$I482+[1]BIBLIOTHEQUE!$H$26*[1]SYNTHESE!$J482+[1]BIBLIOTHEQUE!$H$27*[1]SYNTHESE!$K482,
IF(AND(
[1]SYNTHESE!$AQ482='[1]GRILLE COTATION'!$C$60,
[1]SYNTHESE!$AJ482&gt;'[1]GRILLE COTATION'!$G$60,
[1]SYNTHESE!$M482=[1]BIBLIOTHEQUE!$F$15),
[1]BIBLIOTHEQUE!$H$15*[1]SYNTHESE!$F482+[1]BIBLIOTHEQUE!$H$16*[1]SYNTHESE!$G482+[1]BIBLIOTHEQUE!$H$17*[1]SYNTHESE!$H482+[1]BIBLIOTHEQUE!$H$18*[1]SYNTHESE!$I482+[1]BIBLIOTHEQUE!$H$19*[1]SYNTHESE!$J482+[1]BIBLIOTHEQUE!$H$20*[1]SYNTHESE!$K482+[1]BIBLIOTHEQUE!$H$21*[1]SYNTHESE!$L482,""))</f>
        <v/>
      </c>
      <c r="M483" s="35"/>
      <c r="N483" s="36" t="str">
        <f ca="1">IF(AND([1]SYNTHESE!$AR482='[1]GRILLE COTATION'!$C$72,[1]SYNTHESE!$AJ482&gt;'[1]GRILLE COTATION'!$G$72),[1]BIBLIOTHEQUE!$H$29*[1]SYNTHESE!$Q482/[1]SYNTHESE!$P482*1.2,"")</f>
        <v/>
      </c>
      <c r="O483" s="35"/>
      <c r="P483" s="35"/>
      <c r="Q483" s="36" t="str">
        <f ca="1">IF(AND([1]SYNTHESE!$AS482='[1]GRILLE COTATION'!$C$84,[1]SYNTHESE!$AJ482&gt;'[1]GRILLE COTATION'!$G$84),[1]BIBLIOTHEQUE!$H$32*[1]SYNTHESE!$Q482/[1]SYNTHESE!$P482,"")</f>
        <v/>
      </c>
      <c r="R483" s="35"/>
      <c r="S483" s="36" t="str">
        <f ca="1">IF(AND([1]SYNTHESE!$AT482='[1]GRILLE COTATION'!$C$97,[1]SYNTHESE!$AJ482&gt;'[1]GRILLE COTATION'!$G$97),[1]BIBLIOTHEQUE!$H$35*[1]SYNTHESE!$N482,"")</f>
        <v/>
      </c>
      <c r="T483" s="36" t="str">
        <f ca="1">IF(AND([1]SYNTHESE!$AU482='[1]GRILLE COTATION'!$C$109,[1]SYNTHESE!$AJ482&gt;'[1]GRILLE COTATION'!$G$109),[1]BIBLIOTHEQUE!$H$36*[1]SYNTHESE!$N482,"")</f>
        <v/>
      </c>
      <c r="U483" s="36" t="str">
        <f ca="1">IF(AND([1]SYNTHESE!$AV482='[1]GRILLE COTATION'!$C$121,[1]SYNTHESE!$AJ482&gt;'[1]GRILLE COTATION'!$G$121),[1]BIBLIOTHEQUE!$H$37*[1]SYNTHESE!$N482,"")</f>
        <v/>
      </c>
      <c r="V483" s="35"/>
      <c r="W483" s="36" t="str">
        <f ca="1">IF(AND([1]SYNTHESE!$AW482='[1]GRILLE COTATION'!$C$134,[1]SYNTHESE!$AJ482&gt;'[1]GRILLE COTATION'!$G$134),[1]BIBLIOTHEQUE!$H$40*[1]SYNTHESE!$P482*[1]SYNTHESE!$O482,"")</f>
        <v/>
      </c>
      <c r="X483" s="36"/>
      <c r="Y483" s="36" t="str">
        <f ca="1">IF(AND([1]SYNTHESE!$AX482='[1]GRILLE COTATION'!$C$146,[1]SYNTHESE!$AJ482&gt;'[1]GRILLE COTATION'!$G$146,[1]SYNTHESE!$P482&gt;=4),[1]BIBLIOTHEQUE!$H$42*[1]SYNTHESE!$O482,"")</f>
        <v/>
      </c>
      <c r="Z483" s="37"/>
    </row>
    <row r="484" spans="1:26" x14ac:dyDescent="0.25">
      <c r="A484" s="4">
        <v>687</v>
      </c>
      <c r="B484" s="34" t="str">
        <f ca="1">IF(AND([1]SYNTHESE!$AM483='[1]GRILLE COTATION'!$C$9,[1]SYNTHESE!$W483&gt;'[1]GRILLE COTATION'!$G$9),[1]BIBLIOTHEQUE!$H$3*[1]SYNTHESE!$N483,"")</f>
        <v/>
      </c>
      <c r="C484" s="35"/>
      <c r="D484" s="36" t="str">
        <f>IF(AND([1]SYNTHESE!$AK483='[1]GRILLE COTATION'!$F$42,[1]SYNTHESE!$AP483='[1]GRILLE COTATION'!$C$42),[1]BIBLIOTHEQUE!$H$6,"")</f>
        <v/>
      </c>
      <c r="E484" s="35"/>
      <c r="F484" s="36" t="str">
        <f>IF(AND([1]SYNTHESE!$AN483='[1]GRILLE COTATION'!$C$22,[1]SYNTHESE!$AK483=[1]PARAM!$B$2,[1]SYNTHESE!$AB483="CHAUDIERE  INDIV.",[1]SYNTHESE!$AA483="GAZ"),[1]BIBLIOTHEQUE!$H$8*[1]SYNTHESE!$N483,
IF(AND([1]SYNTHESE!$AN483='[1]GRILLE COTATION'!$C$22,[1]SYNTHESE!$AK483=[1]PARAM!$B$3,[1]SYNTHESE!$AB483="CHAUDIERE  INDIV.",[1]SYNTHESE!$AA483="GAZ"),[1]BIBLIOTHEQUE!$H$8*[1]SYNTHESE!$N483,
IF(AND([1]SYNTHESE!$AN483='[1]GRILLE COTATION'!$C$22,[1]SYNTHESE!$AK483=[1]PARAM!$B$4,[1]SYNTHESE!$AB483="CHAUDIERE  INDIV.",[1]SYNTHESE!$AA483="GAZ"),[1]BIBLIOTHEQUE!$H$8*[1]SYNTHESE!$N483,
IF(AND([1]SYNTHESE!$AN483='[1]GRILLE COTATION'!$C$22,[1]SYNTHESE!$AK483=[1]PARAM!$B$5,[1]SYNTHESE!$AB483="CHAUDIERE  INDIV.",[1]SYNTHESE!$AA483="GAZ"),[1]BIBLIOTHEQUE!$H$8*[1]SYNTHESE!$N483,""))))</f>
        <v/>
      </c>
      <c r="G484" s="36" t="str">
        <f>IF(AND([1]SYNTHESE!$AN483='[1]GRILLE COTATION'!$C$22,[1]SYNTHESE!$AK483='[1]GRILLE COTATION'!$F$22),[1]BIBLIOTHEQUE!$H$9*[1]SYNTHESE!$N483,"")</f>
        <v/>
      </c>
      <c r="H484" s="36" t="str">
        <f>IF(AND([1]SYNTHESE!$AO483='[1]GRILLE COTATION'!$C$35,[1]SYNTHESE!$AK483='[1]GRILLE COTATION'!$F$35),[1]BIBLIOTHEQUE!$H$10*[1]SYNTHESE!$N483,
IF([1]SYNTHESE!$AO483='[1]GRILLE COTATION'!$C$38,[1]BIBLIOTHEQUE!$H$10*[1]SYNTHESE!$N483,""))</f>
        <v/>
      </c>
      <c r="I484" s="35"/>
      <c r="J484" s="36" t="str">
        <f ca="1">IF(AND(I484="",AI484="",BI484="",CI484="",DI484="",EI484="",FI484="",GI484="",HI484="",II484="",[1]SYNTHESE!$AP483='[1]GRILLE COTATION'!$C$42,[1]SYNTHESE!$AJ483&gt;'[1]GRILLE COTATION'!$G$48,[1]SYNTHESE!$M483=[1]BIBLIOTHEQUE!$F$15),[1]BIBLIOTHEQUE!$H$13*[1]SYNTHESE!$Q483*1.5,
IF(AND(I484="",AI484="",BI484="",CI484="",DI484="",EI484="",FI484="",GI484="",HI484="",II484="",[1]SYNTHESE!$AP483='[1]GRILLE COTATION'!$C$42,[1]SYNTHESE!$AJ483&gt;'[1]GRILLE COTATION'!$G$48,[1]SYNTHESE!$M483=[1]BIBLIOTHEQUE!$F$22),[1]BIBLIOTHEQUE!$H$13*[1]SYNTHESE!$Q483,""))</f>
        <v/>
      </c>
      <c r="K484" s="35"/>
      <c r="L484" s="36" t="str">
        <f ca="1">IF(AND(
[1]SYNTHESE!$AQ483='[1]GRILLE COTATION'!$C$60,
[1]SYNTHESE!$AJ483&gt;'[1]GRILLE COTATION'!$G$60,
[1]SYNTHESE!$M483=[1]BIBLIOTHEQUE!$F$22),
[1]BIBLIOTHEQUE!$H$22*[1]SYNTHESE!$F483+[1]BIBLIOTHEQUE!$H$23*[1]SYNTHESE!$G483+[1]BIBLIOTHEQUE!$H$24*[1]SYNTHESE!$H483+[1]BIBLIOTHEQUE!$H$25*[1]SYNTHESE!$I483+[1]BIBLIOTHEQUE!$H$26*[1]SYNTHESE!$J483+[1]BIBLIOTHEQUE!$H$27*[1]SYNTHESE!$K483,
IF(AND(
[1]SYNTHESE!$AQ483='[1]GRILLE COTATION'!$C$60,
[1]SYNTHESE!$AJ483&gt;'[1]GRILLE COTATION'!$G$60,
[1]SYNTHESE!$M483=[1]BIBLIOTHEQUE!$F$15),
[1]BIBLIOTHEQUE!$H$15*[1]SYNTHESE!$F483+[1]BIBLIOTHEQUE!$H$16*[1]SYNTHESE!$G483+[1]BIBLIOTHEQUE!$H$17*[1]SYNTHESE!$H483+[1]BIBLIOTHEQUE!$H$18*[1]SYNTHESE!$I483+[1]BIBLIOTHEQUE!$H$19*[1]SYNTHESE!$J483+[1]BIBLIOTHEQUE!$H$20*[1]SYNTHESE!$K483+[1]BIBLIOTHEQUE!$H$21*[1]SYNTHESE!$L483,""))</f>
        <v/>
      </c>
      <c r="M484" s="35"/>
      <c r="N484" s="36" t="str">
        <f ca="1">IF(AND([1]SYNTHESE!$AR483='[1]GRILLE COTATION'!$C$72,[1]SYNTHESE!$AJ483&gt;'[1]GRILLE COTATION'!$G$72),[1]BIBLIOTHEQUE!$H$29*[1]SYNTHESE!$Q483/[1]SYNTHESE!$P483*1.2,"")</f>
        <v/>
      </c>
      <c r="O484" s="35"/>
      <c r="P484" s="35"/>
      <c r="Q484" s="36" t="str">
        <f ca="1">IF(AND([1]SYNTHESE!$AS483='[1]GRILLE COTATION'!$C$84,[1]SYNTHESE!$AJ483&gt;'[1]GRILLE COTATION'!$G$84),[1]BIBLIOTHEQUE!$H$32*[1]SYNTHESE!$Q483/[1]SYNTHESE!$P483,"")</f>
        <v/>
      </c>
      <c r="R484" s="35"/>
      <c r="S484" s="36" t="str">
        <f ca="1">IF(AND([1]SYNTHESE!$AT483='[1]GRILLE COTATION'!$C$97,[1]SYNTHESE!$AJ483&gt;'[1]GRILLE COTATION'!$G$97),[1]BIBLIOTHEQUE!$H$35*[1]SYNTHESE!$N483,"")</f>
        <v/>
      </c>
      <c r="T484" s="36" t="str">
        <f ca="1">IF(AND([1]SYNTHESE!$AU483='[1]GRILLE COTATION'!$C$109,[1]SYNTHESE!$AJ483&gt;'[1]GRILLE COTATION'!$G$109),[1]BIBLIOTHEQUE!$H$36*[1]SYNTHESE!$N483,"")</f>
        <v/>
      </c>
      <c r="U484" s="36" t="str">
        <f ca="1">IF(AND([1]SYNTHESE!$AV483='[1]GRILLE COTATION'!$C$121,[1]SYNTHESE!$AJ483&gt;'[1]GRILLE COTATION'!$G$121),[1]BIBLIOTHEQUE!$H$37*[1]SYNTHESE!$N483,"")</f>
        <v/>
      </c>
      <c r="V484" s="35"/>
      <c r="W484" s="36" t="str">
        <f ca="1">IF(AND([1]SYNTHESE!$AW483='[1]GRILLE COTATION'!$C$134,[1]SYNTHESE!$AJ483&gt;'[1]GRILLE COTATION'!$G$134),[1]BIBLIOTHEQUE!$H$40*[1]SYNTHESE!$P483*[1]SYNTHESE!$O483,"")</f>
        <v/>
      </c>
      <c r="X484" s="36"/>
      <c r="Y484" s="36" t="str">
        <f ca="1">IF(AND([1]SYNTHESE!$AX483='[1]GRILLE COTATION'!$C$146,[1]SYNTHESE!$AJ483&gt;'[1]GRILLE COTATION'!$G$146,[1]SYNTHESE!$P483&gt;=4),[1]BIBLIOTHEQUE!$H$42*[1]SYNTHESE!$O483,"")</f>
        <v/>
      </c>
      <c r="Z484" s="37"/>
    </row>
    <row r="485" spans="1:26" x14ac:dyDescent="0.25">
      <c r="A485" s="4">
        <v>688</v>
      </c>
      <c r="B485" s="34" t="str">
        <f ca="1">IF(AND([1]SYNTHESE!$AM484='[1]GRILLE COTATION'!$C$9,[1]SYNTHESE!$W484&gt;'[1]GRILLE COTATION'!$G$9),[1]BIBLIOTHEQUE!$H$3*[1]SYNTHESE!$N484,"")</f>
        <v/>
      </c>
      <c r="C485" s="35"/>
      <c r="D485" s="36" t="str">
        <f>IF(AND([1]SYNTHESE!$AK484='[1]GRILLE COTATION'!$F$42,[1]SYNTHESE!$AP484='[1]GRILLE COTATION'!$C$42),[1]BIBLIOTHEQUE!$H$6,"")</f>
        <v/>
      </c>
      <c r="E485" s="35"/>
      <c r="F485" s="36" t="str">
        <f>IF(AND([1]SYNTHESE!$AN484='[1]GRILLE COTATION'!$C$22,[1]SYNTHESE!$AK484=[1]PARAM!$B$2,[1]SYNTHESE!$AB484="CHAUDIERE  INDIV.",[1]SYNTHESE!$AA484="GAZ"),[1]BIBLIOTHEQUE!$H$8*[1]SYNTHESE!$N484,
IF(AND([1]SYNTHESE!$AN484='[1]GRILLE COTATION'!$C$22,[1]SYNTHESE!$AK484=[1]PARAM!$B$3,[1]SYNTHESE!$AB484="CHAUDIERE  INDIV.",[1]SYNTHESE!$AA484="GAZ"),[1]BIBLIOTHEQUE!$H$8*[1]SYNTHESE!$N484,
IF(AND([1]SYNTHESE!$AN484='[1]GRILLE COTATION'!$C$22,[1]SYNTHESE!$AK484=[1]PARAM!$B$4,[1]SYNTHESE!$AB484="CHAUDIERE  INDIV.",[1]SYNTHESE!$AA484="GAZ"),[1]BIBLIOTHEQUE!$H$8*[1]SYNTHESE!$N484,
IF(AND([1]SYNTHESE!$AN484='[1]GRILLE COTATION'!$C$22,[1]SYNTHESE!$AK484=[1]PARAM!$B$5,[1]SYNTHESE!$AB484="CHAUDIERE  INDIV.",[1]SYNTHESE!$AA484="GAZ"),[1]BIBLIOTHEQUE!$H$8*[1]SYNTHESE!$N484,""))))</f>
        <v/>
      </c>
      <c r="G485" s="36" t="str">
        <f>IF(AND([1]SYNTHESE!$AN484='[1]GRILLE COTATION'!$C$22,[1]SYNTHESE!$AK484='[1]GRILLE COTATION'!$F$22),[1]BIBLIOTHEQUE!$H$9*[1]SYNTHESE!$N484,"")</f>
        <v/>
      </c>
      <c r="H485" s="36" t="str">
        <f>IF(AND([1]SYNTHESE!$AO484='[1]GRILLE COTATION'!$C$35,[1]SYNTHESE!$AK484='[1]GRILLE COTATION'!$F$35),[1]BIBLIOTHEQUE!$H$10*[1]SYNTHESE!$N484,
IF([1]SYNTHESE!$AO484='[1]GRILLE COTATION'!$C$38,[1]BIBLIOTHEQUE!$H$10*[1]SYNTHESE!$N484,""))</f>
        <v/>
      </c>
      <c r="I485" s="35"/>
      <c r="J485" s="36" t="str">
        <f ca="1">IF(AND(I485="",AI485="",BI485="",CI485="",DI485="",EI485="",FI485="",GI485="",HI485="",II485="",[1]SYNTHESE!$AP484='[1]GRILLE COTATION'!$C$42,[1]SYNTHESE!$AJ484&gt;'[1]GRILLE COTATION'!$G$48,[1]SYNTHESE!$M484=[1]BIBLIOTHEQUE!$F$15),[1]BIBLIOTHEQUE!$H$13*[1]SYNTHESE!$Q484*1.5,
IF(AND(I485="",AI485="",BI485="",CI485="",DI485="",EI485="",FI485="",GI485="",HI485="",II485="",[1]SYNTHESE!$AP484='[1]GRILLE COTATION'!$C$42,[1]SYNTHESE!$AJ484&gt;'[1]GRILLE COTATION'!$G$48,[1]SYNTHESE!$M484=[1]BIBLIOTHEQUE!$F$22),[1]BIBLIOTHEQUE!$H$13*[1]SYNTHESE!$Q484,""))</f>
        <v/>
      </c>
      <c r="K485" s="35"/>
      <c r="L485" s="36" t="str">
        <f ca="1">IF(AND(
[1]SYNTHESE!$AQ484='[1]GRILLE COTATION'!$C$60,
[1]SYNTHESE!$AJ484&gt;'[1]GRILLE COTATION'!$G$60,
[1]SYNTHESE!$M484=[1]BIBLIOTHEQUE!$F$22),
[1]BIBLIOTHEQUE!$H$22*[1]SYNTHESE!$F484+[1]BIBLIOTHEQUE!$H$23*[1]SYNTHESE!$G484+[1]BIBLIOTHEQUE!$H$24*[1]SYNTHESE!$H484+[1]BIBLIOTHEQUE!$H$25*[1]SYNTHESE!$I484+[1]BIBLIOTHEQUE!$H$26*[1]SYNTHESE!$J484+[1]BIBLIOTHEQUE!$H$27*[1]SYNTHESE!$K484,
IF(AND(
[1]SYNTHESE!$AQ484='[1]GRILLE COTATION'!$C$60,
[1]SYNTHESE!$AJ484&gt;'[1]GRILLE COTATION'!$G$60,
[1]SYNTHESE!$M484=[1]BIBLIOTHEQUE!$F$15),
[1]BIBLIOTHEQUE!$H$15*[1]SYNTHESE!$F484+[1]BIBLIOTHEQUE!$H$16*[1]SYNTHESE!$G484+[1]BIBLIOTHEQUE!$H$17*[1]SYNTHESE!$H484+[1]BIBLIOTHEQUE!$H$18*[1]SYNTHESE!$I484+[1]BIBLIOTHEQUE!$H$19*[1]SYNTHESE!$J484+[1]BIBLIOTHEQUE!$H$20*[1]SYNTHESE!$K484+[1]BIBLIOTHEQUE!$H$21*[1]SYNTHESE!$L484,""))</f>
        <v/>
      </c>
      <c r="M485" s="35"/>
      <c r="N485" s="36" t="str">
        <f ca="1">IF(AND([1]SYNTHESE!$AR484='[1]GRILLE COTATION'!$C$72,[1]SYNTHESE!$AJ484&gt;'[1]GRILLE COTATION'!$G$72),[1]BIBLIOTHEQUE!$H$29*[1]SYNTHESE!$Q484/[1]SYNTHESE!$P484*1.2,"")</f>
        <v/>
      </c>
      <c r="O485" s="35"/>
      <c r="P485" s="35"/>
      <c r="Q485" s="36" t="str">
        <f ca="1">IF(AND([1]SYNTHESE!$AS484='[1]GRILLE COTATION'!$C$84,[1]SYNTHESE!$AJ484&gt;'[1]GRILLE COTATION'!$G$84),[1]BIBLIOTHEQUE!$H$32*[1]SYNTHESE!$Q484/[1]SYNTHESE!$P484,"")</f>
        <v/>
      </c>
      <c r="R485" s="35"/>
      <c r="S485" s="36" t="str">
        <f ca="1">IF(AND([1]SYNTHESE!$AT484='[1]GRILLE COTATION'!$C$97,[1]SYNTHESE!$AJ484&gt;'[1]GRILLE COTATION'!$G$97),[1]BIBLIOTHEQUE!$H$35*[1]SYNTHESE!$N484,"")</f>
        <v/>
      </c>
      <c r="T485" s="36" t="str">
        <f ca="1">IF(AND([1]SYNTHESE!$AU484='[1]GRILLE COTATION'!$C$109,[1]SYNTHESE!$AJ484&gt;'[1]GRILLE COTATION'!$G$109),[1]BIBLIOTHEQUE!$H$36*[1]SYNTHESE!$N484,"")</f>
        <v/>
      </c>
      <c r="U485" s="36" t="str">
        <f ca="1">IF(AND([1]SYNTHESE!$AV484='[1]GRILLE COTATION'!$C$121,[1]SYNTHESE!$AJ484&gt;'[1]GRILLE COTATION'!$G$121),[1]BIBLIOTHEQUE!$H$37*[1]SYNTHESE!$N484,"")</f>
        <v/>
      </c>
      <c r="V485" s="35"/>
      <c r="W485" s="36" t="str">
        <f ca="1">IF(AND([1]SYNTHESE!$AW484='[1]GRILLE COTATION'!$C$134,[1]SYNTHESE!$AJ484&gt;'[1]GRILLE COTATION'!$G$134),[1]BIBLIOTHEQUE!$H$40*[1]SYNTHESE!$P484*[1]SYNTHESE!$O484,"")</f>
        <v/>
      </c>
      <c r="X485" s="36"/>
      <c r="Y485" s="36" t="str">
        <f ca="1">IF(AND([1]SYNTHESE!$AX484='[1]GRILLE COTATION'!$C$146,[1]SYNTHESE!$AJ484&gt;'[1]GRILLE COTATION'!$G$146,[1]SYNTHESE!$P484&gt;=4),[1]BIBLIOTHEQUE!$H$42*[1]SYNTHESE!$O484,"")</f>
        <v/>
      </c>
      <c r="Z485" s="37"/>
    </row>
    <row r="486" spans="1:26" x14ac:dyDescent="0.25">
      <c r="A486" s="4">
        <v>689</v>
      </c>
      <c r="B486" s="34" t="str">
        <f ca="1">IF(AND([1]SYNTHESE!$AM485='[1]GRILLE COTATION'!$C$9,[1]SYNTHESE!$W485&gt;'[1]GRILLE COTATION'!$G$9),[1]BIBLIOTHEQUE!$H$3*[1]SYNTHESE!$N485,"")</f>
        <v/>
      </c>
      <c r="C486" s="35"/>
      <c r="D486" s="36" t="str">
        <f>IF(AND([1]SYNTHESE!$AK485='[1]GRILLE COTATION'!$F$42,[1]SYNTHESE!$AP485='[1]GRILLE COTATION'!$C$42),[1]BIBLIOTHEQUE!$H$6,"")</f>
        <v/>
      </c>
      <c r="E486" s="35"/>
      <c r="F486" s="36" t="str">
        <f>IF(AND([1]SYNTHESE!$AN485='[1]GRILLE COTATION'!$C$22,[1]SYNTHESE!$AK485=[1]PARAM!$B$2,[1]SYNTHESE!$AB485="CHAUDIERE  INDIV.",[1]SYNTHESE!$AA485="GAZ"),[1]BIBLIOTHEQUE!$H$8*[1]SYNTHESE!$N485,
IF(AND([1]SYNTHESE!$AN485='[1]GRILLE COTATION'!$C$22,[1]SYNTHESE!$AK485=[1]PARAM!$B$3,[1]SYNTHESE!$AB485="CHAUDIERE  INDIV.",[1]SYNTHESE!$AA485="GAZ"),[1]BIBLIOTHEQUE!$H$8*[1]SYNTHESE!$N485,
IF(AND([1]SYNTHESE!$AN485='[1]GRILLE COTATION'!$C$22,[1]SYNTHESE!$AK485=[1]PARAM!$B$4,[1]SYNTHESE!$AB485="CHAUDIERE  INDIV.",[1]SYNTHESE!$AA485="GAZ"),[1]BIBLIOTHEQUE!$H$8*[1]SYNTHESE!$N485,
IF(AND([1]SYNTHESE!$AN485='[1]GRILLE COTATION'!$C$22,[1]SYNTHESE!$AK485=[1]PARAM!$B$5,[1]SYNTHESE!$AB485="CHAUDIERE  INDIV.",[1]SYNTHESE!$AA485="GAZ"),[1]BIBLIOTHEQUE!$H$8*[1]SYNTHESE!$N485,""))))</f>
        <v/>
      </c>
      <c r="G486" s="36" t="str">
        <f>IF(AND([1]SYNTHESE!$AN485='[1]GRILLE COTATION'!$C$22,[1]SYNTHESE!$AK485='[1]GRILLE COTATION'!$F$22),[1]BIBLIOTHEQUE!$H$9*[1]SYNTHESE!$N485,"")</f>
        <v/>
      </c>
      <c r="H486" s="36" t="str">
        <f>IF(AND([1]SYNTHESE!$AO485='[1]GRILLE COTATION'!$C$35,[1]SYNTHESE!$AK485='[1]GRILLE COTATION'!$F$35),[1]BIBLIOTHEQUE!$H$10*[1]SYNTHESE!$N485,
IF([1]SYNTHESE!$AO485='[1]GRILLE COTATION'!$C$38,[1]BIBLIOTHEQUE!$H$10*[1]SYNTHESE!$N485,""))</f>
        <v/>
      </c>
      <c r="I486" s="35"/>
      <c r="J486" s="36" t="str">
        <f ca="1">IF(AND(I486="",AI486="",BI486="",CI486="",DI486="",EI486="",FI486="",GI486="",HI486="",II486="",[1]SYNTHESE!$AP485='[1]GRILLE COTATION'!$C$42,[1]SYNTHESE!$AJ485&gt;'[1]GRILLE COTATION'!$G$48,[1]SYNTHESE!$M485=[1]BIBLIOTHEQUE!$F$15),[1]BIBLIOTHEQUE!$H$13*[1]SYNTHESE!$Q485*1.5,
IF(AND(I486="",AI486="",BI486="",CI486="",DI486="",EI486="",FI486="",GI486="",HI486="",II486="",[1]SYNTHESE!$AP485='[1]GRILLE COTATION'!$C$42,[1]SYNTHESE!$AJ485&gt;'[1]GRILLE COTATION'!$G$48,[1]SYNTHESE!$M485=[1]BIBLIOTHEQUE!$F$22),[1]BIBLIOTHEQUE!$H$13*[1]SYNTHESE!$Q485,""))</f>
        <v/>
      </c>
      <c r="K486" s="35"/>
      <c r="L486" s="36" t="str">
        <f ca="1">IF(AND(
[1]SYNTHESE!$AQ485='[1]GRILLE COTATION'!$C$60,
[1]SYNTHESE!$AJ485&gt;'[1]GRILLE COTATION'!$G$60,
[1]SYNTHESE!$M485=[1]BIBLIOTHEQUE!$F$22),
[1]BIBLIOTHEQUE!$H$22*[1]SYNTHESE!$F485+[1]BIBLIOTHEQUE!$H$23*[1]SYNTHESE!$G485+[1]BIBLIOTHEQUE!$H$24*[1]SYNTHESE!$H485+[1]BIBLIOTHEQUE!$H$25*[1]SYNTHESE!$I485+[1]BIBLIOTHEQUE!$H$26*[1]SYNTHESE!$J485+[1]BIBLIOTHEQUE!$H$27*[1]SYNTHESE!$K485,
IF(AND(
[1]SYNTHESE!$AQ485='[1]GRILLE COTATION'!$C$60,
[1]SYNTHESE!$AJ485&gt;'[1]GRILLE COTATION'!$G$60,
[1]SYNTHESE!$M485=[1]BIBLIOTHEQUE!$F$15),
[1]BIBLIOTHEQUE!$H$15*[1]SYNTHESE!$F485+[1]BIBLIOTHEQUE!$H$16*[1]SYNTHESE!$G485+[1]BIBLIOTHEQUE!$H$17*[1]SYNTHESE!$H485+[1]BIBLIOTHEQUE!$H$18*[1]SYNTHESE!$I485+[1]BIBLIOTHEQUE!$H$19*[1]SYNTHESE!$J485+[1]BIBLIOTHEQUE!$H$20*[1]SYNTHESE!$K485+[1]BIBLIOTHEQUE!$H$21*[1]SYNTHESE!$L485,""))</f>
        <v/>
      </c>
      <c r="M486" s="35"/>
      <c r="N486" s="36" t="str">
        <f ca="1">IF(AND([1]SYNTHESE!$AR485='[1]GRILLE COTATION'!$C$72,[1]SYNTHESE!$AJ485&gt;'[1]GRILLE COTATION'!$G$72),[1]BIBLIOTHEQUE!$H$29*[1]SYNTHESE!$Q485/[1]SYNTHESE!$P485*1.2,"")</f>
        <v/>
      </c>
      <c r="O486" s="35"/>
      <c r="P486" s="35"/>
      <c r="Q486" s="36" t="str">
        <f ca="1">IF(AND([1]SYNTHESE!$AS485='[1]GRILLE COTATION'!$C$84,[1]SYNTHESE!$AJ485&gt;'[1]GRILLE COTATION'!$G$84),[1]BIBLIOTHEQUE!$H$32*[1]SYNTHESE!$Q485/[1]SYNTHESE!$P485,"")</f>
        <v/>
      </c>
      <c r="R486" s="35"/>
      <c r="S486" s="36" t="str">
        <f ca="1">IF(AND([1]SYNTHESE!$AT485='[1]GRILLE COTATION'!$C$97,[1]SYNTHESE!$AJ485&gt;'[1]GRILLE COTATION'!$G$97),[1]BIBLIOTHEQUE!$H$35*[1]SYNTHESE!$N485,"")</f>
        <v/>
      </c>
      <c r="T486" s="36" t="str">
        <f ca="1">IF(AND([1]SYNTHESE!$AU485='[1]GRILLE COTATION'!$C$109,[1]SYNTHESE!$AJ485&gt;'[1]GRILLE COTATION'!$G$109),[1]BIBLIOTHEQUE!$H$36*[1]SYNTHESE!$N485,"")</f>
        <v/>
      </c>
      <c r="U486" s="36" t="str">
        <f ca="1">IF(AND([1]SYNTHESE!$AV485='[1]GRILLE COTATION'!$C$121,[1]SYNTHESE!$AJ485&gt;'[1]GRILLE COTATION'!$G$121),[1]BIBLIOTHEQUE!$H$37*[1]SYNTHESE!$N485,"")</f>
        <v/>
      </c>
      <c r="V486" s="35"/>
      <c r="W486" s="36" t="str">
        <f ca="1">IF(AND([1]SYNTHESE!$AW485='[1]GRILLE COTATION'!$C$134,[1]SYNTHESE!$AJ485&gt;'[1]GRILLE COTATION'!$G$134),[1]BIBLIOTHEQUE!$H$40*[1]SYNTHESE!$P485*[1]SYNTHESE!$O485,"")</f>
        <v/>
      </c>
      <c r="X486" s="36"/>
      <c r="Y486" s="36" t="str">
        <f ca="1">IF(AND([1]SYNTHESE!$AX485='[1]GRILLE COTATION'!$C$146,[1]SYNTHESE!$AJ485&gt;'[1]GRILLE COTATION'!$G$146,[1]SYNTHESE!$P485&gt;=4),[1]BIBLIOTHEQUE!$H$42*[1]SYNTHESE!$O485,"")</f>
        <v/>
      </c>
      <c r="Z486" s="37"/>
    </row>
    <row r="487" spans="1:26" x14ac:dyDescent="0.25">
      <c r="A487" s="4">
        <v>691</v>
      </c>
      <c r="B487" s="34" t="str">
        <f ca="1">IF(AND([1]SYNTHESE!$AM486='[1]GRILLE COTATION'!$C$9,[1]SYNTHESE!$W486&gt;'[1]GRILLE COTATION'!$G$9),[1]BIBLIOTHEQUE!$H$3*[1]SYNTHESE!$N486,"")</f>
        <v/>
      </c>
      <c r="C487" s="35"/>
      <c r="D487" s="36" t="str">
        <f>IF(AND([1]SYNTHESE!$AK486='[1]GRILLE COTATION'!$F$42,[1]SYNTHESE!$AP486='[1]GRILLE COTATION'!$C$42),[1]BIBLIOTHEQUE!$H$6,"")</f>
        <v/>
      </c>
      <c r="E487" s="35"/>
      <c r="F487" s="36" t="str">
        <f>IF(AND([1]SYNTHESE!$AN486='[1]GRILLE COTATION'!$C$22,[1]SYNTHESE!$AK486=[1]PARAM!$B$2,[1]SYNTHESE!$AB486="CHAUDIERE  INDIV.",[1]SYNTHESE!$AA486="GAZ"),[1]BIBLIOTHEQUE!$H$8*[1]SYNTHESE!$N486,
IF(AND([1]SYNTHESE!$AN486='[1]GRILLE COTATION'!$C$22,[1]SYNTHESE!$AK486=[1]PARAM!$B$3,[1]SYNTHESE!$AB486="CHAUDIERE  INDIV.",[1]SYNTHESE!$AA486="GAZ"),[1]BIBLIOTHEQUE!$H$8*[1]SYNTHESE!$N486,
IF(AND([1]SYNTHESE!$AN486='[1]GRILLE COTATION'!$C$22,[1]SYNTHESE!$AK486=[1]PARAM!$B$4,[1]SYNTHESE!$AB486="CHAUDIERE  INDIV.",[1]SYNTHESE!$AA486="GAZ"),[1]BIBLIOTHEQUE!$H$8*[1]SYNTHESE!$N486,
IF(AND([1]SYNTHESE!$AN486='[1]GRILLE COTATION'!$C$22,[1]SYNTHESE!$AK486=[1]PARAM!$B$5,[1]SYNTHESE!$AB486="CHAUDIERE  INDIV.",[1]SYNTHESE!$AA486="GAZ"),[1]BIBLIOTHEQUE!$H$8*[1]SYNTHESE!$N486,""))))</f>
        <v/>
      </c>
      <c r="G487" s="36" t="str">
        <f>IF(AND([1]SYNTHESE!$AN486='[1]GRILLE COTATION'!$C$22,[1]SYNTHESE!$AK486='[1]GRILLE COTATION'!$F$22),[1]BIBLIOTHEQUE!$H$9*[1]SYNTHESE!$N486,"")</f>
        <v/>
      </c>
      <c r="H487" s="36" t="str">
        <f>IF(AND([1]SYNTHESE!$AO486='[1]GRILLE COTATION'!$C$35,[1]SYNTHESE!$AK486='[1]GRILLE COTATION'!$F$35),[1]BIBLIOTHEQUE!$H$10*[1]SYNTHESE!$N486,
IF([1]SYNTHESE!$AO486='[1]GRILLE COTATION'!$C$38,[1]BIBLIOTHEQUE!$H$10*[1]SYNTHESE!$N486,""))</f>
        <v/>
      </c>
      <c r="I487" s="35"/>
      <c r="J487" s="36" t="str">
        <f ca="1">IF(AND(I487="",AI487="",BI487="",CI487="",DI487="",EI487="",FI487="",GI487="",HI487="",II487="",[1]SYNTHESE!$AP486='[1]GRILLE COTATION'!$C$42,[1]SYNTHESE!$AJ486&gt;'[1]GRILLE COTATION'!$G$48,[1]SYNTHESE!$M486=[1]BIBLIOTHEQUE!$F$15),[1]BIBLIOTHEQUE!$H$13*[1]SYNTHESE!$Q486*1.5,
IF(AND(I487="",AI487="",BI487="",CI487="",DI487="",EI487="",FI487="",GI487="",HI487="",II487="",[1]SYNTHESE!$AP486='[1]GRILLE COTATION'!$C$42,[1]SYNTHESE!$AJ486&gt;'[1]GRILLE COTATION'!$G$48,[1]SYNTHESE!$M486=[1]BIBLIOTHEQUE!$F$22),[1]BIBLIOTHEQUE!$H$13*[1]SYNTHESE!$Q486,""))</f>
        <v/>
      </c>
      <c r="K487" s="35"/>
      <c r="L487" s="36" t="str">
        <f ca="1">IF(AND(
[1]SYNTHESE!$AQ486='[1]GRILLE COTATION'!$C$60,
[1]SYNTHESE!$AJ486&gt;'[1]GRILLE COTATION'!$G$60,
[1]SYNTHESE!$M486=[1]BIBLIOTHEQUE!$F$22),
[1]BIBLIOTHEQUE!$H$22*[1]SYNTHESE!$F486+[1]BIBLIOTHEQUE!$H$23*[1]SYNTHESE!$G486+[1]BIBLIOTHEQUE!$H$24*[1]SYNTHESE!$H486+[1]BIBLIOTHEQUE!$H$25*[1]SYNTHESE!$I486+[1]BIBLIOTHEQUE!$H$26*[1]SYNTHESE!$J486+[1]BIBLIOTHEQUE!$H$27*[1]SYNTHESE!$K486,
IF(AND(
[1]SYNTHESE!$AQ486='[1]GRILLE COTATION'!$C$60,
[1]SYNTHESE!$AJ486&gt;'[1]GRILLE COTATION'!$G$60,
[1]SYNTHESE!$M486=[1]BIBLIOTHEQUE!$F$15),
[1]BIBLIOTHEQUE!$H$15*[1]SYNTHESE!$F486+[1]BIBLIOTHEQUE!$H$16*[1]SYNTHESE!$G486+[1]BIBLIOTHEQUE!$H$17*[1]SYNTHESE!$H486+[1]BIBLIOTHEQUE!$H$18*[1]SYNTHESE!$I486+[1]BIBLIOTHEQUE!$H$19*[1]SYNTHESE!$J486+[1]BIBLIOTHEQUE!$H$20*[1]SYNTHESE!$K486+[1]BIBLIOTHEQUE!$H$21*[1]SYNTHESE!$L486,""))</f>
        <v/>
      </c>
      <c r="M487" s="35"/>
      <c r="N487" s="36" t="str">
        <f ca="1">IF(AND([1]SYNTHESE!$AR486='[1]GRILLE COTATION'!$C$72,[1]SYNTHESE!$AJ486&gt;'[1]GRILLE COTATION'!$G$72),[1]BIBLIOTHEQUE!$H$29*[1]SYNTHESE!$Q486/[1]SYNTHESE!$P486*1.2,"")</f>
        <v/>
      </c>
      <c r="O487" s="35"/>
      <c r="P487" s="35"/>
      <c r="Q487" s="36" t="str">
        <f ca="1">IF(AND([1]SYNTHESE!$AS486='[1]GRILLE COTATION'!$C$84,[1]SYNTHESE!$AJ486&gt;'[1]GRILLE COTATION'!$G$84),[1]BIBLIOTHEQUE!$H$32*[1]SYNTHESE!$Q486/[1]SYNTHESE!$P486,"")</f>
        <v/>
      </c>
      <c r="R487" s="35"/>
      <c r="S487" s="36" t="str">
        <f ca="1">IF(AND([1]SYNTHESE!$AT486='[1]GRILLE COTATION'!$C$97,[1]SYNTHESE!$AJ486&gt;'[1]GRILLE COTATION'!$G$97),[1]BIBLIOTHEQUE!$H$35*[1]SYNTHESE!$N486,"")</f>
        <v/>
      </c>
      <c r="T487" s="36" t="str">
        <f ca="1">IF(AND([1]SYNTHESE!$AU486='[1]GRILLE COTATION'!$C$109,[1]SYNTHESE!$AJ486&gt;'[1]GRILLE COTATION'!$G$109),[1]BIBLIOTHEQUE!$H$36*[1]SYNTHESE!$N486,"")</f>
        <v/>
      </c>
      <c r="U487" s="36" t="str">
        <f ca="1">IF(AND([1]SYNTHESE!$AV486='[1]GRILLE COTATION'!$C$121,[1]SYNTHESE!$AJ486&gt;'[1]GRILLE COTATION'!$G$121),[1]BIBLIOTHEQUE!$H$37*[1]SYNTHESE!$N486,"")</f>
        <v/>
      </c>
      <c r="V487" s="35"/>
      <c r="W487" s="36" t="str">
        <f ca="1">IF(AND([1]SYNTHESE!$AW486='[1]GRILLE COTATION'!$C$134,[1]SYNTHESE!$AJ486&gt;'[1]GRILLE COTATION'!$G$134),[1]BIBLIOTHEQUE!$H$40*[1]SYNTHESE!$P486*[1]SYNTHESE!$O486,"")</f>
        <v/>
      </c>
      <c r="X487" s="36"/>
      <c r="Y487" s="36" t="str">
        <f ca="1">IF(AND([1]SYNTHESE!$AX486='[1]GRILLE COTATION'!$C$146,[1]SYNTHESE!$AJ486&gt;'[1]GRILLE COTATION'!$G$146,[1]SYNTHESE!$P486&gt;=4),[1]BIBLIOTHEQUE!$H$42*[1]SYNTHESE!$O486,"")</f>
        <v/>
      </c>
      <c r="Z487" s="37"/>
    </row>
    <row r="488" spans="1:26" x14ac:dyDescent="0.25">
      <c r="A488" s="4">
        <v>692</v>
      </c>
      <c r="B488" s="34" t="str">
        <f ca="1">IF(AND([1]SYNTHESE!$AM487='[1]GRILLE COTATION'!$C$9,[1]SYNTHESE!$W487&gt;'[1]GRILLE COTATION'!$G$9),[1]BIBLIOTHEQUE!$H$3*[1]SYNTHESE!$N487,"")</f>
        <v/>
      </c>
      <c r="C488" s="35"/>
      <c r="D488" s="36" t="str">
        <f>IF(AND([1]SYNTHESE!$AK487='[1]GRILLE COTATION'!$F$42,[1]SYNTHESE!$AP487='[1]GRILLE COTATION'!$C$42),[1]BIBLIOTHEQUE!$H$6,"")</f>
        <v/>
      </c>
      <c r="E488" s="35"/>
      <c r="F488" s="36" t="str">
        <f>IF(AND([1]SYNTHESE!$AN487='[1]GRILLE COTATION'!$C$22,[1]SYNTHESE!$AK487=[1]PARAM!$B$2,[1]SYNTHESE!$AB487="CHAUDIERE  INDIV.",[1]SYNTHESE!$AA487="GAZ"),[1]BIBLIOTHEQUE!$H$8*[1]SYNTHESE!$N487,
IF(AND([1]SYNTHESE!$AN487='[1]GRILLE COTATION'!$C$22,[1]SYNTHESE!$AK487=[1]PARAM!$B$3,[1]SYNTHESE!$AB487="CHAUDIERE  INDIV.",[1]SYNTHESE!$AA487="GAZ"),[1]BIBLIOTHEQUE!$H$8*[1]SYNTHESE!$N487,
IF(AND([1]SYNTHESE!$AN487='[1]GRILLE COTATION'!$C$22,[1]SYNTHESE!$AK487=[1]PARAM!$B$4,[1]SYNTHESE!$AB487="CHAUDIERE  INDIV.",[1]SYNTHESE!$AA487="GAZ"),[1]BIBLIOTHEQUE!$H$8*[1]SYNTHESE!$N487,
IF(AND([1]SYNTHESE!$AN487='[1]GRILLE COTATION'!$C$22,[1]SYNTHESE!$AK487=[1]PARAM!$B$5,[1]SYNTHESE!$AB487="CHAUDIERE  INDIV.",[1]SYNTHESE!$AA487="GAZ"),[1]BIBLIOTHEQUE!$H$8*[1]SYNTHESE!$N487,""))))</f>
        <v/>
      </c>
      <c r="G488" s="36" t="str">
        <f>IF(AND([1]SYNTHESE!$AN487='[1]GRILLE COTATION'!$C$22,[1]SYNTHESE!$AK487='[1]GRILLE COTATION'!$F$22),[1]BIBLIOTHEQUE!$H$9*[1]SYNTHESE!$N487,"")</f>
        <v/>
      </c>
      <c r="H488" s="36" t="str">
        <f>IF(AND([1]SYNTHESE!$AO487='[1]GRILLE COTATION'!$C$35,[1]SYNTHESE!$AK487='[1]GRILLE COTATION'!$F$35),[1]BIBLIOTHEQUE!$H$10*[1]SYNTHESE!$N487,
IF([1]SYNTHESE!$AO487='[1]GRILLE COTATION'!$C$38,[1]BIBLIOTHEQUE!$H$10*[1]SYNTHESE!$N487,""))</f>
        <v/>
      </c>
      <c r="I488" s="35"/>
      <c r="J488" s="36" t="str">
        <f ca="1">IF(AND(I488="",AI488="",BI488="",CI488="",DI488="",EI488="",FI488="",GI488="",HI488="",II488="",[1]SYNTHESE!$AP487='[1]GRILLE COTATION'!$C$42,[1]SYNTHESE!$AJ487&gt;'[1]GRILLE COTATION'!$G$48,[1]SYNTHESE!$M487=[1]BIBLIOTHEQUE!$F$15),[1]BIBLIOTHEQUE!$H$13*[1]SYNTHESE!$Q487*1.5,
IF(AND(I488="",AI488="",BI488="",CI488="",DI488="",EI488="",FI488="",GI488="",HI488="",II488="",[1]SYNTHESE!$AP487='[1]GRILLE COTATION'!$C$42,[1]SYNTHESE!$AJ487&gt;'[1]GRILLE COTATION'!$G$48,[1]SYNTHESE!$M487=[1]BIBLIOTHEQUE!$F$22),[1]BIBLIOTHEQUE!$H$13*[1]SYNTHESE!$Q487,""))</f>
        <v/>
      </c>
      <c r="K488" s="35"/>
      <c r="L488" s="36" t="str">
        <f ca="1">IF(AND(
[1]SYNTHESE!$AQ487='[1]GRILLE COTATION'!$C$60,
[1]SYNTHESE!$AJ487&gt;'[1]GRILLE COTATION'!$G$60,
[1]SYNTHESE!$M487=[1]BIBLIOTHEQUE!$F$22),
[1]BIBLIOTHEQUE!$H$22*[1]SYNTHESE!$F487+[1]BIBLIOTHEQUE!$H$23*[1]SYNTHESE!$G487+[1]BIBLIOTHEQUE!$H$24*[1]SYNTHESE!$H487+[1]BIBLIOTHEQUE!$H$25*[1]SYNTHESE!$I487+[1]BIBLIOTHEQUE!$H$26*[1]SYNTHESE!$J487+[1]BIBLIOTHEQUE!$H$27*[1]SYNTHESE!$K487,
IF(AND(
[1]SYNTHESE!$AQ487='[1]GRILLE COTATION'!$C$60,
[1]SYNTHESE!$AJ487&gt;'[1]GRILLE COTATION'!$G$60,
[1]SYNTHESE!$M487=[1]BIBLIOTHEQUE!$F$15),
[1]BIBLIOTHEQUE!$H$15*[1]SYNTHESE!$F487+[1]BIBLIOTHEQUE!$H$16*[1]SYNTHESE!$G487+[1]BIBLIOTHEQUE!$H$17*[1]SYNTHESE!$H487+[1]BIBLIOTHEQUE!$H$18*[1]SYNTHESE!$I487+[1]BIBLIOTHEQUE!$H$19*[1]SYNTHESE!$J487+[1]BIBLIOTHEQUE!$H$20*[1]SYNTHESE!$K487+[1]BIBLIOTHEQUE!$H$21*[1]SYNTHESE!$L487,""))</f>
        <v/>
      </c>
      <c r="M488" s="35"/>
      <c r="N488" s="36" t="str">
        <f ca="1">IF(AND([1]SYNTHESE!$AR487='[1]GRILLE COTATION'!$C$72,[1]SYNTHESE!$AJ487&gt;'[1]GRILLE COTATION'!$G$72),[1]BIBLIOTHEQUE!$H$29*[1]SYNTHESE!$Q487/[1]SYNTHESE!$P487*1.2,"")</f>
        <v/>
      </c>
      <c r="O488" s="35"/>
      <c r="P488" s="35"/>
      <c r="Q488" s="36" t="str">
        <f ca="1">IF(AND([1]SYNTHESE!$AS487='[1]GRILLE COTATION'!$C$84,[1]SYNTHESE!$AJ487&gt;'[1]GRILLE COTATION'!$G$84),[1]BIBLIOTHEQUE!$H$32*[1]SYNTHESE!$Q487/[1]SYNTHESE!$P487,"")</f>
        <v/>
      </c>
      <c r="R488" s="35"/>
      <c r="S488" s="36" t="str">
        <f ca="1">IF(AND([1]SYNTHESE!$AT487='[1]GRILLE COTATION'!$C$97,[1]SYNTHESE!$AJ487&gt;'[1]GRILLE COTATION'!$G$97),[1]BIBLIOTHEQUE!$H$35*[1]SYNTHESE!$N487,"")</f>
        <v/>
      </c>
      <c r="T488" s="36" t="str">
        <f ca="1">IF(AND([1]SYNTHESE!$AU487='[1]GRILLE COTATION'!$C$109,[1]SYNTHESE!$AJ487&gt;'[1]GRILLE COTATION'!$G$109),[1]BIBLIOTHEQUE!$H$36*[1]SYNTHESE!$N487,"")</f>
        <v/>
      </c>
      <c r="U488" s="36" t="str">
        <f ca="1">IF(AND([1]SYNTHESE!$AV487='[1]GRILLE COTATION'!$C$121,[1]SYNTHESE!$AJ487&gt;'[1]GRILLE COTATION'!$G$121),[1]BIBLIOTHEQUE!$H$37*[1]SYNTHESE!$N487,"")</f>
        <v/>
      </c>
      <c r="V488" s="35"/>
      <c r="W488" s="36" t="str">
        <f ca="1">IF(AND([1]SYNTHESE!$AW487='[1]GRILLE COTATION'!$C$134,[1]SYNTHESE!$AJ487&gt;'[1]GRILLE COTATION'!$G$134),[1]BIBLIOTHEQUE!$H$40*[1]SYNTHESE!$P487*[1]SYNTHESE!$O487,"")</f>
        <v/>
      </c>
      <c r="X488" s="36"/>
      <c r="Y488" s="36" t="str">
        <f ca="1">IF(AND([1]SYNTHESE!$AX487='[1]GRILLE COTATION'!$C$146,[1]SYNTHESE!$AJ487&gt;'[1]GRILLE COTATION'!$G$146,[1]SYNTHESE!$P487&gt;=4),[1]BIBLIOTHEQUE!$H$42*[1]SYNTHESE!$O487,"")</f>
        <v/>
      </c>
      <c r="Z488" s="37"/>
    </row>
    <row r="489" spans="1:26" x14ac:dyDescent="0.25">
      <c r="A489" s="4">
        <v>694</v>
      </c>
      <c r="B489" s="34" t="str">
        <f ca="1">IF(AND([1]SYNTHESE!$AM488='[1]GRILLE COTATION'!$C$9,[1]SYNTHESE!$W488&gt;'[1]GRILLE COTATION'!$G$9),[1]BIBLIOTHEQUE!$H$3*[1]SYNTHESE!$N488,"")</f>
        <v/>
      </c>
      <c r="C489" s="35"/>
      <c r="D489" s="36" t="str">
        <f>IF(AND([1]SYNTHESE!$AK488='[1]GRILLE COTATION'!$F$42,[1]SYNTHESE!$AP488='[1]GRILLE COTATION'!$C$42),[1]BIBLIOTHEQUE!$H$6,"")</f>
        <v/>
      </c>
      <c r="E489" s="35"/>
      <c r="F489" s="36" t="str">
        <f>IF(AND([1]SYNTHESE!$AN488='[1]GRILLE COTATION'!$C$22,[1]SYNTHESE!$AK488=[1]PARAM!$B$2,[1]SYNTHESE!$AB488="CHAUDIERE  INDIV.",[1]SYNTHESE!$AA488="GAZ"),[1]BIBLIOTHEQUE!$H$8*[1]SYNTHESE!$N488,
IF(AND([1]SYNTHESE!$AN488='[1]GRILLE COTATION'!$C$22,[1]SYNTHESE!$AK488=[1]PARAM!$B$3,[1]SYNTHESE!$AB488="CHAUDIERE  INDIV.",[1]SYNTHESE!$AA488="GAZ"),[1]BIBLIOTHEQUE!$H$8*[1]SYNTHESE!$N488,
IF(AND([1]SYNTHESE!$AN488='[1]GRILLE COTATION'!$C$22,[1]SYNTHESE!$AK488=[1]PARAM!$B$4,[1]SYNTHESE!$AB488="CHAUDIERE  INDIV.",[1]SYNTHESE!$AA488="GAZ"),[1]BIBLIOTHEQUE!$H$8*[1]SYNTHESE!$N488,
IF(AND([1]SYNTHESE!$AN488='[1]GRILLE COTATION'!$C$22,[1]SYNTHESE!$AK488=[1]PARAM!$B$5,[1]SYNTHESE!$AB488="CHAUDIERE  INDIV.",[1]SYNTHESE!$AA488="GAZ"),[1]BIBLIOTHEQUE!$H$8*[1]SYNTHESE!$N488,""))))</f>
        <v/>
      </c>
      <c r="G489" s="36" t="str">
        <f>IF(AND([1]SYNTHESE!$AN488='[1]GRILLE COTATION'!$C$22,[1]SYNTHESE!$AK488='[1]GRILLE COTATION'!$F$22),[1]BIBLIOTHEQUE!$H$9*[1]SYNTHESE!$N488,"")</f>
        <v/>
      </c>
      <c r="H489" s="36" t="str">
        <f>IF(AND([1]SYNTHESE!$AO488='[1]GRILLE COTATION'!$C$35,[1]SYNTHESE!$AK488='[1]GRILLE COTATION'!$F$35),[1]BIBLIOTHEQUE!$H$10*[1]SYNTHESE!$N488,
IF([1]SYNTHESE!$AO488='[1]GRILLE COTATION'!$C$38,[1]BIBLIOTHEQUE!$H$10*[1]SYNTHESE!$N488,""))</f>
        <v/>
      </c>
      <c r="I489" s="35"/>
      <c r="J489" s="36" t="str">
        <f ca="1">IF(AND(I489="",AI489="",BI489="",CI489="",DI489="",EI489="",FI489="",GI489="",HI489="",II489="",[1]SYNTHESE!$AP488='[1]GRILLE COTATION'!$C$42,[1]SYNTHESE!$AJ488&gt;'[1]GRILLE COTATION'!$G$48,[1]SYNTHESE!$M488=[1]BIBLIOTHEQUE!$F$15),[1]BIBLIOTHEQUE!$H$13*[1]SYNTHESE!$Q488*1.5,
IF(AND(I489="",AI489="",BI489="",CI489="",DI489="",EI489="",FI489="",GI489="",HI489="",II489="",[1]SYNTHESE!$AP488='[1]GRILLE COTATION'!$C$42,[1]SYNTHESE!$AJ488&gt;'[1]GRILLE COTATION'!$G$48,[1]SYNTHESE!$M488=[1]BIBLIOTHEQUE!$F$22),[1]BIBLIOTHEQUE!$H$13*[1]SYNTHESE!$Q488,""))</f>
        <v/>
      </c>
      <c r="K489" s="35"/>
      <c r="L489" s="36" t="str">
        <f ca="1">IF(AND(
[1]SYNTHESE!$AQ488='[1]GRILLE COTATION'!$C$60,
[1]SYNTHESE!$AJ488&gt;'[1]GRILLE COTATION'!$G$60,
[1]SYNTHESE!$M488=[1]BIBLIOTHEQUE!$F$22),
[1]BIBLIOTHEQUE!$H$22*[1]SYNTHESE!$F488+[1]BIBLIOTHEQUE!$H$23*[1]SYNTHESE!$G488+[1]BIBLIOTHEQUE!$H$24*[1]SYNTHESE!$H488+[1]BIBLIOTHEQUE!$H$25*[1]SYNTHESE!$I488+[1]BIBLIOTHEQUE!$H$26*[1]SYNTHESE!$J488+[1]BIBLIOTHEQUE!$H$27*[1]SYNTHESE!$K488,
IF(AND(
[1]SYNTHESE!$AQ488='[1]GRILLE COTATION'!$C$60,
[1]SYNTHESE!$AJ488&gt;'[1]GRILLE COTATION'!$G$60,
[1]SYNTHESE!$M488=[1]BIBLIOTHEQUE!$F$15),
[1]BIBLIOTHEQUE!$H$15*[1]SYNTHESE!$F488+[1]BIBLIOTHEQUE!$H$16*[1]SYNTHESE!$G488+[1]BIBLIOTHEQUE!$H$17*[1]SYNTHESE!$H488+[1]BIBLIOTHEQUE!$H$18*[1]SYNTHESE!$I488+[1]BIBLIOTHEQUE!$H$19*[1]SYNTHESE!$J488+[1]BIBLIOTHEQUE!$H$20*[1]SYNTHESE!$K488+[1]BIBLIOTHEQUE!$H$21*[1]SYNTHESE!$L488,""))</f>
        <v/>
      </c>
      <c r="M489" s="35"/>
      <c r="N489" s="36" t="str">
        <f ca="1">IF(AND([1]SYNTHESE!$AR488='[1]GRILLE COTATION'!$C$72,[1]SYNTHESE!$AJ488&gt;'[1]GRILLE COTATION'!$G$72),[1]BIBLIOTHEQUE!$H$29*[1]SYNTHESE!$Q488/[1]SYNTHESE!$P488*1.2,"")</f>
        <v/>
      </c>
      <c r="O489" s="35"/>
      <c r="P489" s="35"/>
      <c r="Q489" s="36" t="str">
        <f ca="1">IF(AND([1]SYNTHESE!$AS488='[1]GRILLE COTATION'!$C$84,[1]SYNTHESE!$AJ488&gt;'[1]GRILLE COTATION'!$G$84),[1]BIBLIOTHEQUE!$H$32*[1]SYNTHESE!$Q488/[1]SYNTHESE!$P488,"")</f>
        <v/>
      </c>
      <c r="R489" s="35"/>
      <c r="S489" s="36" t="str">
        <f ca="1">IF(AND([1]SYNTHESE!$AT488='[1]GRILLE COTATION'!$C$97,[1]SYNTHESE!$AJ488&gt;'[1]GRILLE COTATION'!$G$97),[1]BIBLIOTHEQUE!$H$35*[1]SYNTHESE!$N488,"")</f>
        <v/>
      </c>
      <c r="T489" s="36" t="str">
        <f ca="1">IF(AND([1]SYNTHESE!$AU488='[1]GRILLE COTATION'!$C$109,[1]SYNTHESE!$AJ488&gt;'[1]GRILLE COTATION'!$G$109),[1]BIBLIOTHEQUE!$H$36*[1]SYNTHESE!$N488,"")</f>
        <v/>
      </c>
      <c r="U489" s="36" t="str">
        <f ca="1">IF(AND([1]SYNTHESE!$AV488='[1]GRILLE COTATION'!$C$121,[1]SYNTHESE!$AJ488&gt;'[1]GRILLE COTATION'!$G$121),[1]BIBLIOTHEQUE!$H$37*[1]SYNTHESE!$N488,"")</f>
        <v/>
      </c>
      <c r="V489" s="35"/>
      <c r="W489" s="36" t="str">
        <f ca="1">IF(AND([1]SYNTHESE!$AW488='[1]GRILLE COTATION'!$C$134,[1]SYNTHESE!$AJ488&gt;'[1]GRILLE COTATION'!$G$134),[1]BIBLIOTHEQUE!$H$40*[1]SYNTHESE!$P488*[1]SYNTHESE!$O488,"")</f>
        <v/>
      </c>
      <c r="X489" s="36"/>
      <c r="Y489" s="36" t="str">
        <f ca="1">IF(AND([1]SYNTHESE!$AX488='[1]GRILLE COTATION'!$C$146,[1]SYNTHESE!$AJ488&gt;'[1]GRILLE COTATION'!$G$146,[1]SYNTHESE!$P488&gt;=4),[1]BIBLIOTHEQUE!$H$42*[1]SYNTHESE!$O488,"")</f>
        <v/>
      </c>
      <c r="Z489" s="37"/>
    </row>
    <row r="490" spans="1:26" x14ac:dyDescent="0.25">
      <c r="A490" s="4">
        <v>695</v>
      </c>
      <c r="B490" s="34" t="str">
        <f ca="1">IF(AND([1]SYNTHESE!$AM489='[1]GRILLE COTATION'!$C$9,[1]SYNTHESE!$W489&gt;'[1]GRILLE COTATION'!$G$9),[1]BIBLIOTHEQUE!$H$3*[1]SYNTHESE!$N489,"")</f>
        <v/>
      </c>
      <c r="C490" s="35"/>
      <c r="D490" s="36" t="str">
        <f>IF(AND([1]SYNTHESE!$AK489='[1]GRILLE COTATION'!$F$42,[1]SYNTHESE!$AP489='[1]GRILLE COTATION'!$C$42),[1]BIBLIOTHEQUE!$H$6,"")</f>
        <v/>
      </c>
      <c r="E490" s="35"/>
      <c r="F490" s="36" t="str">
        <f>IF(AND([1]SYNTHESE!$AN489='[1]GRILLE COTATION'!$C$22,[1]SYNTHESE!$AK489=[1]PARAM!$B$2,[1]SYNTHESE!$AB489="CHAUDIERE  INDIV.",[1]SYNTHESE!$AA489="GAZ"),[1]BIBLIOTHEQUE!$H$8*[1]SYNTHESE!$N489,
IF(AND([1]SYNTHESE!$AN489='[1]GRILLE COTATION'!$C$22,[1]SYNTHESE!$AK489=[1]PARAM!$B$3,[1]SYNTHESE!$AB489="CHAUDIERE  INDIV.",[1]SYNTHESE!$AA489="GAZ"),[1]BIBLIOTHEQUE!$H$8*[1]SYNTHESE!$N489,
IF(AND([1]SYNTHESE!$AN489='[1]GRILLE COTATION'!$C$22,[1]SYNTHESE!$AK489=[1]PARAM!$B$4,[1]SYNTHESE!$AB489="CHAUDIERE  INDIV.",[1]SYNTHESE!$AA489="GAZ"),[1]BIBLIOTHEQUE!$H$8*[1]SYNTHESE!$N489,
IF(AND([1]SYNTHESE!$AN489='[1]GRILLE COTATION'!$C$22,[1]SYNTHESE!$AK489=[1]PARAM!$B$5,[1]SYNTHESE!$AB489="CHAUDIERE  INDIV.",[1]SYNTHESE!$AA489="GAZ"),[1]BIBLIOTHEQUE!$H$8*[1]SYNTHESE!$N489,""))))</f>
        <v/>
      </c>
      <c r="G490" s="36" t="str">
        <f>IF(AND([1]SYNTHESE!$AN489='[1]GRILLE COTATION'!$C$22,[1]SYNTHESE!$AK489='[1]GRILLE COTATION'!$F$22),[1]BIBLIOTHEQUE!$H$9*[1]SYNTHESE!$N489,"")</f>
        <v/>
      </c>
      <c r="H490" s="36" t="str">
        <f>IF(AND([1]SYNTHESE!$AO489='[1]GRILLE COTATION'!$C$35,[1]SYNTHESE!$AK489='[1]GRILLE COTATION'!$F$35),[1]BIBLIOTHEQUE!$H$10*[1]SYNTHESE!$N489,
IF([1]SYNTHESE!$AO489='[1]GRILLE COTATION'!$C$38,[1]BIBLIOTHEQUE!$H$10*[1]SYNTHESE!$N489,""))</f>
        <v/>
      </c>
      <c r="I490" s="35"/>
      <c r="J490" s="36" t="str">
        <f ca="1">IF(AND(I490="",AI490="",BI490="",CI490="",DI490="",EI490="",FI490="",GI490="",HI490="",II490="",[1]SYNTHESE!$AP489='[1]GRILLE COTATION'!$C$42,[1]SYNTHESE!$AJ489&gt;'[1]GRILLE COTATION'!$G$48,[1]SYNTHESE!$M489=[1]BIBLIOTHEQUE!$F$15),[1]BIBLIOTHEQUE!$H$13*[1]SYNTHESE!$Q489*1.5,
IF(AND(I490="",AI490="",BI490="",CI490="",DI490="",EI490="",FI490="",GI490="",HI490="",II490="",[1]SYNTHESE!$AP489='[1]GRILLE COTATION'!$C$42,[1]SYNTHESE!$AJ489&gt;'[1]GRILLE COTATION'!$G$48,[1]SYNTHESE!$M489=[1]BIBLIOTHEQUE!$F$22),[1]BIBLIOTHEQUE!$H$13*[1]SYNTHESE!$Q489,""))</f>
        <v/>
      </c>
      <c r="K490" s="35"/>
      <c r="L490" s="36" t="str">
        <f ca="1">IF(AND(
[1]SYNTHESE!$AQ489='[1]GRILLE COTATION'!$C$60,
[1]SYNTHESE!$AJ489&gt;'[1]GRILLE COTATION'!$G$60,
[1]SYNTHESE!$M489=[1]BIBLIOTHEQUE!$F$22),
[1]BIBLIOTHEQUE!$H$22*[1]SYNTHESE!$F489+[1]BIBLIOTHEQUE!$H$23*[1]SYNTHESE!$G489+[1]BIBLIOTHEQUE!$H$24*[1]SYNTHESE!$H489+[1]BIBLIOTHEQUE!$H$25*[1]SYNTHESE!$I489+[1]BIBLIOTHEQUE!$H$26*[1]SYNTHESE!$J489+[1]BIBLIOTHEQUE!$H$27*[1]SYNTHESE!$K489,
IF(AND(
[1]SYNTHESE!$AQ489='[1]GRILLE COTATION'!$C$60,
[1]SYNTHESE!$AJ489&gt;'[1]GRILLE COTATION'!$G$60,
[1]SYNTHESE!$M489=[1]BIBLIOTHEQUE!$F$15),
[1]BIBLIOTHEQUE!$H$15*[1]SYNTHESE!$F489+[1]BIBLIOTHEQUE!$H$16*[1]SYNTHESE!$G489+[1]BIBLIOTHEQUE!$H$17*[1]SYNTHESE!$H489+[1]BIBLIOTHEQUE!$H$18*[1]SYNTHESE!$I489+[1]BIBLIOTHEQUE!$H$19*[1]SYNTHESE!$J489+[1]BIBLIOTHEQUE!$H$20*[1]SYNTHESE!$K489+[1]BIBLIOTHEQUE!$H$21*[1]SYNTHESE!$L489,""))</f>
        <v/>
      </c>
      <c r="M490" s="35"/>
      <c r="N490" s="36" t="str">
        <f ca="1">IF(AND([1]SYNTHESE!$AR489='[1]GRILLE COTATION'!$C$72,[1]SYNTHESE!$AJ489&gt;'[1]GRILLE COTATION'!$G$72),[1]BIBLIOTHEQUE!$H$29*[1]SYNTHESE!$Q489/[1]SYNTHESE!$P489*1.2,"")</f>
        <v/>
      </c>
      <c r="O490" s="35"/>
      <c r="P490" s="35"/>
      <c r="Q490" s="36" t="str">
        <f ca="1">IF(AND([1]SYNTHESE!$AS489='[1]GRILLE COTATION'!$C$84,[1]SYNTHESE!$AJ489&gt;'[1]GRILLE COTATION'!$G$84),[1]BIBLIOTHEQUE!$H$32*[1]SYNTHESE!$Q489/[1]SYNTHESE!$P489,"")</f>
        <v/>
      </c>
      <c r="R490" s="35"/>
      <c r="S490" s="36" t="str">
        <f ca="1">IF(AND([1]SYNTHESE!$AT489='[1]GRILLE COTATION'!$C$97,[1]SYNTHESE!$AJ489&gt;'[1]GRILLE COTATION'!$G$97),[1]BIBLIOTHEQUE!$H$35*[1]SYNTHESE!$N489,"")</f>
        <v/>
      </c>
      <c r="T490" s="36" t="str">
        <f ca="1">IF(AND([1]SYNTHESE!$AU489='[1]GRILLE COTATION'!$C$109,[1]SYNTHESE!$AJ489&gt;'[1]GRILLE COTATION'!$G$109),[1]BIBLIOTHEQUE!$H$36*[1]SYNTHESE!$N489,"")</f>
        <v/>
      </c>
      <c r="U490" s="36" t="str">
        <f ca="1">IF(AND([1]SYNTHESE!$AV489='[1]GRILLE COTATION'!$C$121,[1]SYNTHESE!$AJ489&gt;'[1]GRILLE COTATION'!$G$121),[1]BIBLIOTHEQUE!$H$37*[1]SYNTHESE!$N489,"")</f>
        <v/>
      </c>
      <c r="V490" s="35"/>
      <c r="W490" s="36" t="str">
        <f ca="1">IF(AND([1]SYNTHESE!$AW489='[1]GRILLE COTATION'!$C$134,[1]SYNTHESE!$AJ489&gt;'[1]GRILLE COTATION'!$G$134),[1]BIBLIOTHEQUE!$H$40*[1]SYNTHESE!$P489*[1]SYNTHESE!$O489,"")</f>
        <v/>
      </c>
      <c r="X490" s="36"/>
      <c r="Y490" s="36" t="str">
        <f ca="1">IF(AND([1]SYNTHESE!$AX489='[1]GRILLE COTATION'!$C$146,[1]SYNTHESE!$AJ489&gt;'[1]GRILLE COTATION'!$G$146,[1]SYNTHESE!$P489&gt;=4),[1]BIBLIOTHEQUE!$H$42*[1]SYNTHESE!$O489,"")</f>
        <v/>
      </c>
      <c r="Z490" s="37"/>
    </row>
    <row r="491" spans="1:26" x14ac:dyDescent="0.25">
      <c r="A491" s="4">
        <v>696</v>
      </c>
      <c r="B491" s="34" t="str">
        <f ca="1">IF(AND([1]SYNTHESE!$AM490='[1]GRILLE COTATION'!$C$9,[1]SYNTHESE!$W490&gt;'[1]GRILLE COTATION'!$G$9),[1]BIBLIOTHEQUE!$H$3*[1]SYNTHESE!$N490,"")</f>
        <v/>
      </c>
      <c r="C491" s="35"/>
      <c r="D491" s="36" t="str">
        <f>IF(AND([1]SYNTHESE!$AK490='[1]GRILLE COTATION'!$F$42,[1]SYNTHESE!$AP490='[1]GRILLE COTATION'!$C$42),[1]BIBLIOTHEQUE!$H$6,"")</f>
        <v/>
      </c>
      <c r="E491" s="35"/>
      <c r="F491" s="36" t="str">
        <f>IF(AND([1]SYNTHESE!$AN490='[1]GRILLE COTATION'!$C$22,[1]SYNTHESE!$AK490=[1]PARAM!$B$2,[1]SYNTHESE!$AB490="CHAUDIERE  INDIV.",[1]SYNTHESE!$AA490="GAZ"),[1]BIBLIOTHEQUE!$H$8*[1]SYNTHESE!$N490,
IF(AND([1]SYNTHESE!$AN490='[1]GRILLE COTATION'!$C$22,[1]SYNTHESE!$AK490=[1]PARAM!$B$3,[1]SYNTHESE!$AB490="CHAUDIERE  INDIV.",[1]SYNTHESE!$AA490="GAZ"),[1]BIBLIOTHEQUE!$H$8*[1]SYNTHESE!$N490,
IF(AND([1]SYNTHESE!$AN490='[1]GRILLE COTATION'!$C$22,[1]SYNTHESE!$AK490=[1]PARAM!$B$4,[1]SYNTHESE!$AB490="CHAUDIERE  INDIV.",[1]SYNTHESE!$AA490="GAZ"),[1]BIBLIOTHEQUE!$H$8*[1]SYNTHESE!$N490,
IF(AND([1]SYNTHESE!$AN490='[1]GRILLE COTATION'!$C$22,[1]SYNTHESE!$AK490=[1]PARAM!$B$5,[1]SYNTHESE!$AB490="CHAUDIERE  INDIV.",[1]SYNTHESE!$AA490="GAZ"),[1]BIBLIOTHEQUE!$H$8*[1]SYNTHESE!$N490,""))))</f>
        <v/>
      </c>
      <c r="G491" s="36" t="str">
        <f>IF(AND([1]SYNTHESE!$AN490='[1]GRILLE COTATION'!$C$22,[1]SYNTHESE!$AK490='[1]GRILLE COTATION'!$F$22),[1]BIBLIOTHEQUE!$H$9*[1]SYNTHESE!$N490,"")</f>
        <v/>
      </c>
      <c r="H491" s="36" t="str">
        <f>IF(AND([1]SYNTHESE!$AO490='[1]GRILLE COTATION'!$C$35,[1]SYNTHESE!$AK490='[1]GRILLE COTATION'!$F$35),[1]BIBLIOTHEQUE!$H$10*[1]SYNTHESE!$N490,
IF([1]SYNTHESE!$AO490='[1]GRILLE COTATION'!$C$38,[1]BIBLIOTHEQUE!$H$10*[1]SYNTHESE!$N490,""))</f>
        <v/>
      </c>
      <c r="I491" s="35"/>
      <c r="J491" s="36" t="str">
        <f ca="1">IF(AND(I491="",AI491="",BI491="",CI491="",DI491="",EI491="",FI491="",GI491="",HI491="",II491="",[1]SYNTHESE!$AP490='[1]GRILLE COTATION'!$C$42,[1]SYNTHESE!$AJ490&gt;'[1]GRILLE COTATION'!$G$48,[1]SYNTHESE!$M490=[1]BIBLIOTHEQUE!$F$15),[1]BIBLIOTHEQUE!$H$13*[1]SYNTHESE!$Q490*1.5,
IF(AND(I491="",AI491="",BI491="",CI491="",DI491="",EI491="",FI491="",GI491="",HI491="",II491="",[1]SYNTHESE!$AP490='[1]GRILLE COTATION'!$C$42,[1]SYNTHESE!$AJ490&gt;'[1]GRILLE COTATION'!$G$48,[1]SYNTHESE!$M490=[1]BIBLIOTHEQUE!$F$22),[1]BIBLIOTHEQUE!$H$13*[1]SYNTHESE!$Q490,""))</f>
        <v/>
      </c>
      <c r="K491" s="35"/>
      <c r="L491" s="36" t="str">
        <f ca="1">IF(AND(
[1]SYNTHESE!$AQ490='[1]GRILLE COTATION'!$C$60,
[1]SYNTHESE!$AJ490&gt;'[1]GRILLE COTATION'!$G$60,
[1]SYNTHESE!$M490=[1]BIBLIOTHEQUE!$F$22),
[1]BIBLIOTHEQUE!$H$22*[1]SYNTHESE!$F490+[1]BIBLIOTHEQUE!$H$23*[1]SYNTHESE!$G490+[1]BIBLIOTHEQUE!$H$24*[1]SYNTHESE!$H490+[1]BIBLIOTHEQUE!$H$25*[1]SYNTHESE!$I490+[1]BIBLIOTHEQUE!$H$26*[1]SYNTHESE!$J490+[1]BIBLIOTHEQUE!$H$27*[1]SYNTHESE!$K490,
IF(AND(
[1]SYNTHESE!$AQ490='[1]GRILLE COTATION'!$C$60,
[1]SYNTHESE!$AJ490&gt;'[1]GRILLE COTATION'!$G$60,
[1]SYNTHESE!$M490=[1]BIBLIOTHEQUE!$F$15),
[1]BIBLIOTHEQUE!$H$15*[1]SYNTHESE!$F490+[1]BIBLIOTHEQUE!$H$16*[1]SYNTHESE!$G490+[1]BIBLIOTHEQUE!$H$17*[1]SYNTHESE!$H490+[1]BIBLIOTHEQUE!$H$18*[1]SYNTHESE!$I490+[1]BIBLIOTHEQUE!$H$19*[1]SYNTHESE!$J490+[1]BIBLIOTHEQUE!$H$20*[1]SYNTHESE!$K490+[1]BIBLIOTHEQUE!$H$21*[1]SYNTHESE!$L490,""))</f>
        <v/>
      </c>
      <c r="M491" s="35"/>
      <c r="N491" s="36" t="str">
        <f ca="1">IF(AND([1]SYNTHESE!$AR490='[1]GRILLE COTATION'!$C$72,[1]SYNTHESE!$AJ490&gt;'[1]GRILLE COTATION'!$G$72),[1]BIBLIOTHEQUE!$H$29*[1]SYNTHESE!$Q490/[1]SYNTHESE!$P490*1.2,"")</f>
        <v/>
      </c>
      <c r="O491" s="35"/>
      <c r="P491" s="35"/>
      <c r="Q491" s="36" t="str">
        <f ca="1">IF(AND([1]SYNTHESE!$AS490='[1]GRILLE COTATION'!$C$84,[1]SYNTHESE!$AJ490&gt;'[1]GRILLE COTATION'!$G$84),[1]BIBLIOTHEQUE!$H$32*[1]SYNTHESE!$Q490/[1]SYNTHESE!$P490,"")</f>
        <v/>
      </c>
      <c r="R491" s="35"/>
      <c r="S491" s="36" t="str">
        <f ca="1">IF(AND([1]SYNTHESE!$AT490='[1]GRILLE COTATION'!$C$97,[1]SYNTHESE!$AJ490&gt;'[1]GRILLE COTATION'!$G$97),[1]BIBLIOTHEQUE!$H$35*[1]SYNTHESE!$N490,"")</f>
        <v/>
      </c>
      <c r="T491" s="36" t="str">
        <f ca="1">IF(AND([1]SYNTHESE!$AU490='[1]GRILLE COTATION'!$C$109,[1]SYNTHESE!$AJ490&gt;'[1]GRILLE COTATION'!$G$109),[1]BIBLIOTHEQUE!$H$36*[1]SYNTHESE!$N490,"")</f>
        <v/>
      </c>
      <c r="U491" s="36" t="str">
        <f ca="1">IF(AND([1]SYNTHESE!$AV490='[1]GRILLE COTATION'!$C$121,[1]SYNTHESE!$AJ490&gt;'[1]GRILLE COTATION'!$G$121),[1]BIBLIOTHEQUE!$H$37*[1]SYNTHESE!$N490,"")</f>
        <v/>
      </c>
      <c r="V491" s="35"/>
      <c r="W491" s="36" t="str">
        <f ca="1">IF(AND([1]SYNTHESE!$AW490='[1]GRILLE COTATION'!$C$134,[1]SYNTHESE!$AJ490&gt;'[1]GRILLE COTATION'!$G$134),[1]BIBLIOTHEQUE!$H$40*[1]SYNTHESE!$P490*[1]SYNTHESE!$O490,"")</f>
        <v/>
      </c>
      <c r="X491" s="36"/>
      <c r="Y491" s="36" t="str">
        <f ca="1">IF(AND([1]SYNTHESE!$AX490='[1]GRILLE COTATION'!$C$146,[1]SYNTHESE!$AJ490&gt;'[1]GRILLE COTATION'!$G$146,[1]SYNTHESE!$P490&gt;=4),[1]BIBLIOTHEQUE!$H$42*[1]SYNTHESE!$O490,"")</f>
        <v/>
      </c>
      <c r="Z491" s="37"/>
    </row>
    <row r="492" spans="1:26" x14ac:dyDescent="0.25">
      <c r="A492" s="4">
        <v>697</v>
      </c>
      <c r="B492" s="34" t="str">
        <f ca="1">IF(AND([1]SYNTHESE!$AM491='[1]GRILLE COTATION'!$C$9,[1]SYNTHESE!$W491&gt;'[1]GRILLE COTATION'!$G$9),[1]BIBLIOTHEQUE!$H$3*[1]SYNTHESE!$N491,"")</f>
        <v/>
      </c>
      <c r="C492" s="35"/>
      <c r="D492" s="36" t="str">
        <f>IF(AND([1]SYNTHESE!$AK491='[1]GRILLE COTATION'!$F$42,[1]SYNTHESE!$AP491='[1]GRILLE COTATION'!$C$42),[1]BIBLIOTHEQUE!$H$6,"")</f>
        <v/>
      </c>
      <c r="E492" s="35"/>
      <c r="F492" s="36" t="str">
        <f>IF(AND([1]SYNTHESE!$AN491='[1]GRILLE COTATION'!$C$22,[1]SYNTHESE!$AK491=[1]PARAM!$B$2,[1]SYNTHESE!$AB491="CHAUDIERE  INDIV.",[1]SYNTHESE!$AA491="GAZ"),[1]BIBLIOTHEQUE!$H$8*[1]SYNTHESE!$N491,
IF(AND([1]SYNTHESE!$AN491='[1]GRILLE COTATION'!$C$22,[1]SYNTHESE!$AK491=[1]PARAM!$B$3,[1]SYNTHESE!$AB491="CHAUDIERE  INDIV.",[1]SYNTHESE!$AA491="GAZ"),[1]BIBLIOTHEQUE!$H$8*[1]SYNTHESE!$N491,
IF(AND([1]SYNTHESE!$AN491='[1]GRILLE COTATION'!$C$22,[1]SYNTHESE!$AK491=[1]PARAM!$B$4,[1]SYNTHESE!$AB491="CHAUDIERE  INDIV.",[1]SYNTHESE!$AA491="GAZ"),[1]BIBLIOTHEQUE!$H$8*[1]SYNTHESE!$N491,
IF(AND([1]SYNTHESE!$AN491='[1]GRILLE COTATION'!$C$22,[1]SYNTHESE!$AK491=[1]PARAM!$B$5,[1]SYNTHESE!$AB491="CHAUDIERE  INDIV.",[1]SYNTHESE!$AA491="GAZ"),[1]BIBLIOTHEQUE!$H$8*[1]SYNTHESE!$N491,""))))</f>
        <v/>
      </c>
      <c r="G492" s="36" t="str">
        <f>IF(AND([1]SYNTHESE!$AN491='[1]GRILLE COTATION'!$C$22,[1]SYNTHESE!$AK491='[1]GRILLE COTATION'!$F$22),[1]BIBLIOTHEQUE!$H$9*[1]SYNTHESE!$N491,"")</f>
        <v/>
      </c>
      <c r="H492" s="36" t="str">
        <f>IF(AND([1]SYNTHESE!$AO491='[1]GRILLE COTATION'!$C$35,[1]SYNTHESE!$AK491='[1]GRILLE COTATION'!$F$35),[1]BIBLIOTHEQUE!$H$10*[1]SYNTHESE!$N491,
IF([1]SYNTHESE!$AO491='[1]GRILLE COTATION'!$C$38,[1]BIBLIOTHEQUE!$H$10*[1]SYNTHESE!$N491,""))</f>
        <v/>
      </c>
      <c r="I492" s="35"/>
      <c r="J492" s="36" t="str">
        <f ca="1">IF(AND(I492="",AI492="",BI492="",CI492="",DI492="",EI492="",FI492="",GI492="",HI492="",II492="",[1]SYNTHESE!$AP491='[1]GRILLE COTATION'!$C$42,[1]SYNTHESE!$AJ491&gt;'[1]GRILLE COTATION'!$G$48,[1]SYNTHESE!$M491=[1]BIBLIOTHEQUE!$F$15),[1]BIBLIOTHEQUE!$H$13*[1]SYNTHESE!$Q491*1.5,
IF(AND(I492="",AI492="",BI492="",CI492="",DI492="",EI492="",FI492="",GI492="",HI492="",II492="",[1]SYNTHESE!$AP491='[1]GRILLE COTATION'!$C$42,[1]SYNTHESE!$AJ491&gt;'[1]GRILLE COTATION'!$G$48,[1]SYNTHESE!$M491=[1]BIBLIOTHEQUE!$F$22),[1]BIBLIOTHEQUE!$H$13*[1]SYNTHESE!$Q491,""))</f>
        <v/>
      </c>
      <c r="K492" s="35"/>
      <c r="L492" s="36" t="str">
        <f ca="1">IF(AND(
[1]SYNTHESE!$AQ491='[1]GRILLE COTATION'!$C$60,
[1]SYNTHESE!$AJ491&gt;'[1]GRILLE COTATION'!$G$60,
[1]SYNTHESE!$M491=[1]BIBLIOTHEQUE!$F$22),
[1]BIBLIOTHEQUE!$H$22*[1]SYNTHESE!$F491+[1]BIBLIOTHEQUE!$H$23*[1]SYNTHESE!$G491+[1]BIBLIOTHEQUE!$H$24*[1]SYNTHESE!$H491+[1]BIBLIOTHEQUE!$H$25*[1]SYNTHESE!$I491+[1]BIBLIOTHEQUE!$H$26*[1]SYNTHESE!$J491+[1]BIBLIOTHEQUE!$H$27*[1]SYNTHESE!$K491,
IF(AND(
[1]SYNTHESE!$AQ491='[1]GRILLE COTATION'!$C$60,
[1]SYNTHESE!$AJ491&gt;'[1]GRILLE COTATION'!$G$60,
[1]SYNTHESE!$M491=[1]BIBLIOTHEQUE!$F$15),
[1]BIBLIOTHEQUE!$H$15*[1]SYNTHESE!$F491+[1]BIBLIOTHEQUE!$H$16*[1]SYNTHESE!$G491+[1]BIBLIOTHEQUE!$H$17*[1]SYNTHESE!$H491+[1]BIBLIOTHEQUE!$H$18*[1]SYNTHESE!$I491+[1]BIBLIOTHEQUE!$H$19*[1]SYNTHESE!$J491+[1]BIBLIOTHEQUE!$H$20*[1]SYNTHESE!$K491+[1]BIBLIOTHEQUE!$H$21*[1]SYNTHESE!$L491,""))</f>
        <v/>
      </c>
      <c r="M492" s="35"/>
      <c r="N492" s="36" t="str">
        <f ca="1">IF(AND([1]SYNTHESE!$AR491='[1]GRILLE COTATION'!$C$72,[1]SYNTHESE!$AJ491&gt;'[1]GRILLE COTATION'!$G$72),[1]BIBLIOTHEQUE!$H$29*[1]SYNTHESE!$Q491/[1]SYNTHESE!$P491*1.2,"")</f>
        <v/>
      </c>
      <c r="O492" s="35"/>
      <c r="P492" s="35"/>
      <c r="Q492" s="36" t="str">
        <f ca="1">IF(AND([1]SYNTHESE!$AS491='[1]GRILLE COTATION'!$C$84,[1]SYNTHESE!$AJ491&gt;'[1]GRILLE COTATION'!$G$84),[1]BIBLIOTHEQUE!$H$32*[1]SYNTHESE!$Q491/[1]SYNTHESE!$P491,"")</f>
        <v/>
      </c>
      <c r="R492" s="35"/>
      <c r="S492" s="36" t="str">
        <f ca="1">IF(AND([1]SYNTHESE!$AT491='[1]GRILLE COTATION'!$C$97,[1]SYNTHESE!$AJ491&gt;'[1]GRILLE COTATION'!$G$97),[1]BIBLIOTHEQUE!$H$35*[1]SYNTHESE!$N491,"")</f>
        <v/>
      </c>
      <c r="T492" s="36" t="str">
        <f ca="1">IF(AND([1]SYNTHESE!$AU491='[1]GRILLE COTATION'!$C$109,[1]SYNTHESE!$AJ491&gt;'[1]GRILLE COTATION'!$G$109),[1]BIBLIOTHEQUE!$H$36*[1]SYNTHESE!$N491,"")</f>
        <v/>
      </c>
      <c r="U492" s="36" t="str">
        <f ca="1">IF(AND([1]SYNTHESE!$AV491='[1]GRILLE COTATION'!$C$121,[1]SYNTHESE!$AJ491&gt;'[1]GRILLE COTATION'!$G$121),[1]BIBLIOTHEQUE!$H$37*[1]SYNTHESE!$N491,"")</f>
        <v/>
      </c>
      <c r="V492" s="35"/>
      <c r="W492" s="36" t="str">
        <f ca="1">IF(AND([1]SYNTHESE!$AW491='[1]GRILLE COTATION'!$C$134,[1]SYNTHESE!$AJ491&gt;'[1]GRILLE COTATION'!$G$134),[1]BIBLIOTHEQUE!$H$40*[1]SYNTHESE!$P491*[1]SYNTHESE!$O491,"")</f>
        <v/>
      </c>
      <c r="X492" s="36"/>
      <c r="Y492" s="36" t="str">
        <f ca="1">IF(AND([1]SYNTHESE!$AX491='[1]GRILLE COTATION'!$C$146,[1]SYNTHESE!$AJ491&gt;'[1]GRILLE COTATION'!$G$146,[1]SYNTHESE!$P491&gt;=4),[1]BIBLIOTHEQUE!$H$42*[1]SYNTHESE!$O491,"")</f>
        <v/>
      </c>
      <c r="Z492" s="37"/>
    </row>
    <row r="493" spans="1:26" x14ac:dyDescent="0.25">
      <c r="A493" s="4">
        <v>698</v>
      </c>
      <c r="B493" s="34" t="str">
        <f ca="1">IF(AND([1]SYNTHESE!$AM492='[1]GRILLE COTATION'!$C$9,[1]SYNTHESE!$W492&gt;'[1]GRILLE COTATION'!$G$9),[1]BIBLIOTHEQUE!$H$3*[1]SYNTHESE!$N492,"")</f>
        <v/>
      </c>
      <c r="C493" s="35"/>
      <c r="D493" s="36" t="str">
        <f>IF(AND([1]SYNTHESE!$AK492='[1]GRILLE COTATION'!$F$42,[1]SYNTHESE!$AP492='[1]GRILLE COTATION'!$C$42),[1]BIBLIOTHEQUE!$H$6,"")</f>
        <v/>
      </c>
      <c r="E493" s="35"/>
      <c r="F493" s="36" t="str">
        <f>IF(AND([1]SYNTHESE!$AN492='[1]GRILLE COTATION'!$C$22,[1]SYNTHESE!$AK492=[1]PARAM!$B$2,[1]SYNTHESE!$AB492="CHAUDIERE  INDIV.",[1]SYNTHESE!$AA492="GAZ"),[1]BIBLIOTHEQUE!$H$8*[1]SYNTHESE!$N492,
IF(AND([1]SYNTHESE!$AN492='[1]GRILLE COTATION'!$C$22,[1]SYNTHESE!$AK492=[1]PARAM!$B$3,[1]SYNTHESE!$AB492="CHAUDIERE  INDIV.",[1]SYNTHESE!$AA492="GAZ"),[1]BIBLIOTHEQUE!$H$8*[1]SYNTHESE!$N492,
IF(AND([1]SYNTHESE!$AN492='[1]GRILLE COTATION'!$C$22,[1]SYNTHESE!$AK492=[1]PARAM!$B$4,[1]SYNTHESE!$AB492="CHAUDIERE  INDIV.",[1]SYNTHESE!$AA492="GAZ"),[1]BIBLIOTHEQUE!$H$8*[1]SYNTHESE!$N492,
IF(AND([1]SYNTHESE!$AN492='[1]GRILLE COTATION'!$C$22,[1]SYNTHESE!$AK492=[1]PARAM!$B$5,[1]SYNTHESE!$AB492="CHAUDIERE  INDIV.",[1]SYNTHESE!$AA492="GAZ"),[1]BIBLIOTHEQUE!$H$8*[1]SYNTHESE!$N492,""))))</f>
        <v/>
      </c>
      <c r="G493" s="36" t="str">
        <f>IF(AND([1]SYNTHESE!$AN492='[1]GRILLE COTATION'!$C$22,[1]SYNTHESE!$AK492='[1]GRILLE COTATION'!$F$22),[1]BIBLIOTHEQUE!$H$9*[1]SYNTHESE!$N492,"")</f>
        <v/>
      </c>
      <c r="H493" s="36" t="str">
        <f>IF(AND([1]SYNTHESE!$AO492='[1]GRILLE COTATION'!$C$35,[1]SYNTHESE!$AK492='[1]GRILLE COTATION'!$F$35),[1]BIBLIOTHEQUE!$H$10*[1]SYNTHESE!$N492,
IF([1]SYNTHESE!$AO492='[1]GRILLE COTATION'!$C$38,[1]BIBLIOTHEQUE!$H$10*[1]SYNTHESE!$N492,""))</f>
        <v/>
      </c>
      <c r="I493" s="35"/>
      <c r="J493" s="36" t="str">
        <f ca="1">IF(AND(I493="",AI493="",BI493="",CI493="",DI493="",EI493="",FI493="",GI493="",HI493="",II493="",[1]SYNTHESE!$AP492='[1]GRILLE COTATION'!$C$42,[1]SYNTHESE!$AJ492&gt;'[1]GRILLE COTATION'!$G$48,[1]SYNTHESE!$M492=[1]BIBLIOTHEQUE!$F$15),[1]BIBLIOTHEQUE!$H$13*[1]SYNTHESE!$Q492*1.5,
IF(AND(I493="",AI493="",BI493="",CI493="",DI493="",EI493="",FI493="",GI493="",HI493="",II493="",[1]SYNTHESE!$AP492='[1]GRILLE COTATION'!$C$42,[1]SYNTHESE!$AJ492&gt;'[1]GRILLE COTATION'!$G$48,[1]SYNTHESE!$M492=[1]BIBLIOTHEQUE!$F$22),[1]BIBLIOTHEQUE!$H$13*[1]SYNTHESE!$Q492,""))</f>
        <v/>
      </c>
      <c r="K493" s="35"/>
      <c r="L493" s="36" t="str">
        <f ca="1">IF(AND(
[1]SYNTHESE!$AQ492='[1]GRILLE COTATION'!$C$60,
[1]SYNTHESE!$AJ492&gt;'[1]GRILLE COTATION'!$G$60,
[1]SYNTHESE!$M492=[1]BIBLIOTHEQUE!$F$22),
[1]BIBLIOTHEQUE!$H$22*[1]SYNTHESE!$F492+[1]BIBLIOTHEQUE!$H$23*[1]SYNTHESE!$G492+[1]BIBLIOTHEQUE!$H$24*[1]SYNTHESE!$H492+[1]BIBLIOTHEQUE!$H$25*[1]SYNTHESE!$I492+[1]BIBLIOTHEQUE!$H$26*[1]SYNTHESE!$J492+[1]BIBLIOTHEQUE!$H$27*[1]SYNTHESE!$K492,
IF(AND(
[1]SYNTHESE!$AQ492='[1]GRILLE COTATION'!$C$60,
[1]SYNTHESE!$AJ492&gt;'[1]GRILLE COTATION'!$G$60,
[1]SYNTHESE!$M492=[1]BIBLIOTHEQUE!$F$15),
[1]BIBLIOTHEQUE!$H$15*[1]SYNTHESE!$F492+[1]BIBLIOTHEQUE!$H$16*[1]SYNTHESE!$G492+[1]BIBLIOTHEQUE!$H$17*[1]SYNTHESE!$H492+[1]BIBLIOTHEQUE!$H$18*[1]SYNTHESE!$I492+[1]BIBLIOTHEQUE!$H$19*[1]SYNTHESE!$J492+[1]BIBLIOTHEQUE!$H$20*[1]SYNTHESE!$K492+[1]BIBLIOTHEQUE!$H$21*[1]SYNTHESE!$L492,""))</f>
        <v/>
      </c>
      <c r="M493" s="35"/>
      <c r="N493" s="36" t="str">
        <f ca="1">IF(AND([1]SYNTHESE!$AR492='[1]GRILLE COTATION'!$C$72,[1]SYNTHESE!$AJ492&gt;'[1]GRILLE COTATION'!$G$72),[1]BIBLIOTHEQUE!$H$29*[1]SYNTHESE!$Q492/[1]SYNTHESE!$P492*1.2,"")</f>
        <v/>
      </c>
      <c r="O493" s="35"/>
      <c r="P493" s="35"/>
      <c r="Q493" s="36" t="str">
        <f ca="1">IF(AND([1]SYNTHESE!$AS492='[1]GRILLE COTATION'!$C$84,[1]SYNTHESE!$AJ492&gt;'[1]GRILLE COTATION'!$G$84),[1]BIBLIOTHEQUE!$H$32*[1]SYNTHESE!$Q492/[1]SYNTHESE!$P492,"")</f>
        <v/>
      </c>
      <c r="R493" s="35"/>
      <c r="S493" s="36" t="str">
        <f ca="1">IF(AND([1]SYNTHESE!$AT492='[1]GRILLE COTATION'!$C$97,[1]SYNTHESE!$AJ492&gt;'[1]GRILLE COTATION'!$G$97),[1]BIBLIOTHEQUE!$H$35*[1]SYNTHESE!$N492,"")</f>
        <v/>
      </c>
      <c r="T493" s="36" t="str">
        <f ca="1">IF(AND([1]SYNTHESE!$AU492='[1]GRILLE COTATION'!$C$109,[1]SYNTHESE!$AJ492&gt;'[1]GRILLE COTATION'!$G$109),[1]BIBLIOTHEQUE!$H$36*[1]SYNTHESE!$N492,"")</f>
        <v/>
      </c>
      <c r="U493" s="36" t="str">
        <f ca="1">IF(AND([1]SYNTHESE!$AV492='[1]GRILLE COTATION'!$C$121,[1]SYNTHESE!$AJ492&gt;'[1]GRILLE COTATION'!$G$121),[1]BIBLIOTHEQUE!$H$37*[1]SYNTHESE!$N492,"")</f>
        <v/>
      </c>
      <c r="V493" s="35"/>
      <c r="W493" s="36" t="str">
        <f ca="1">IF(AND([1]SYNTHESE!$AW492='[1]GRILLE COTATION'!$C$134,[1]SYNTHESE!$AJ492&gt;'[1]GRILLE COTATION'!$G$134),[1]BIBLIOTHEQUE!$H$40*[1]SYNTHESE!$P492*[1]SYNTHESE!$O492,"")</f>
        <v/>
      </c>
      <c r="X493" s="36"/>
      <c r="Y493" s="36" t="str">
        <f ca="1">IF(AND([1]SYNTHESE!$AX492='[1]GRILLE COTATION'!$C$146,[1]SYNTHESE!$AJ492&gt;'[1]GRILLE COTATION'!$G$146,[1]SYNTHESE!$P492&gt;=4),[1]BIBLIOTHEQUE!$H$42*[1]SYNTHESE!$O492,"")</f>
        <v/>
      </c>
      <c r="Z493" s="37"/>
    </row>
    <row r="494" spans="1:26" x14ac:dyDescent="0.25">
      <c r="A494" s="4">
        <v>699</v>
      </c>
      <c r="B494" s="34" t="str">
        <f ca="1">IF(AND([1]SYNTHESE!$AM493='[1]GRILLE COTATION'!$C$9,[1]SYNTHESE!$W493&gt;'[1]GRILLE COTATION'!$G$9),[1]BIBLIOTHEQUE!$H$3*[1]SYNTHESE!$N493,"")</f>
        <v/>
      </c>
      <c r="C494" s="35"/>
      <c r="D494" s="36" t="str">
        <f>IF(AND([1]SYNTHESE!$AK493='[1]GRILLE COTATION'!$F$42,[1]SYNTHESE!$AP493='[1]GRILLE COTATION'!$C$42),[1]BIBLIOTHEQUE!$H$6,"")</f>
        <v/>
      </c>
      <c r="E494" s="35"/>
      <c r="F494" s="36" t="str">
        <f>IF(AND([1]SYNTHESE!$AN493='[1]GRILLE COTATION'!$C$22,[1]SYNTHESE!$AK493=[1]PARAM!$B$2,[1]SYNTHESE!$AB493="CHAUDIERE  INDIV.",[1]SYNTHESE!$AA493="GAZ"),[1]BIBLIOTHEQUE!$H$8*[1]SYNTHESE!$N493,
IF(AND([1]SYNTHESE!$AN493='[1]GRILLE COTATION'!$C$22,[1]SYNTHESE!$AK493=[1]PARAM!$B$3,[1]SYNTHESE!$AB493="CHAUDIERE  INDIV.",[1]SYNTHESE!$AA493="GAZ"),[1]BIBLIOTHEQUE!$H$8*[1]SYNTHESE!$N493,
IF(AND([1]SYNTHESE!$AN493='[1]GRILLE COTATION'!$C$22,[1]SYNTHESE!$AK493=[1]PARAM!$B$4,[1]SYNTHESE!$AB493="CHAUDIERE  INDIV.",[1]SYNTHESE!$AA493="GAZ"),[1]BIBLIOTHEQUE!$H$8*[1]SYNTHESE!$N493,
IF(AND([1]SYNTHESE!$AN493='[1]GRILLE COTATION'!$C$22,[1]SYNTHESE!$AK493=[1]PARAM!$B$5,[1]SYNTHESE!$AB493="CHAUDIERE  INDIV.",[1]SYNTHESE!$AA493="GAZ"),[1]BIBLIOTHEQUE!$H$8*[1]SYNTHESE!$N493,""))))</f>
        <v/>
      </c>
      <c r="G494" s="36" t="str">
        <f>IF(AND([1]SYNTHESE!$AN493='[1]GRILLE COTATION'!$C$22,[1]SYNTHESE!$AK493='[1]GRILLE COTATION'!$F$22),[1]BIBLIOTHEQUE!$H$9*[1]SYNTHESE!$N493,"")</f>
        <v/>
      </c>
      <c r="H494" s="36" t="str">
        <f>IF(AND([1]SYNTHESE!$AO493='[1]GRILLE COTATION'!$C$35,[1]SYNTHESE!$AK493='[1]GRILLE COTATION'!$F$35),[1]BIBLIOTHEQUE!$H$10*[1]SYNTHESE!$N493,
IF([1]SYNTHESE!$AO493='[1]GRILLE COTATION'!$C$38,[1]BIBLIOTHEQUE!$H$10*[1]SYNTHESE!$N493,""))</f>
        <v/>
      </c>
      <c r="I494" s="35"/>
      <c r="J494" s="36" t="str">
        <f ca="1">IF(AND(I494="",AI494="",BI494="",CI494="",DI494="",EI494="",FI494="",GI494="",HI494="",II494="",[1]SYNTHESE!$AP493='[1]GRILLE COTATION'!$C$42,[1]SYNTHESE!$AJ493&gt;'[1]GRILLE COTATION'!$G$48,[1]SYNTHESE!$M493=[1]BIBLIOTHEQUE!$F$15),[1]BIBLIOTHEQUE!$H$13*[1]SYNTHESE!$Q493*1.5,
IF(AND(I494="",AI494="",BI494="",CI494="",DI494="",EI494="",FI494="",GI494="",HI494="",II494="",[1]SYNTHESE!$AP493='[1]GRILLE COTATION'!$C$42,[1]SYNTHESE!$AJ493&gt;'[1]GRILLE COTATION'!$G$48,[1]SYNTHESE!$M493=[1]BIBLIOTHEQUE!$F$22),[1]BIBLIOTHEQUE!$H$13*[1]SYNTHESE!$Q493,""))</f>
        <v/>
      </c>
      <c r="K494" s="35"/>
      <c r="L494" s="36" t="str">
        <f ca="1">IF(AND(
[1]SYNTHESE!$AQ493='[1]GRILLE COTATION'!$C$60,
[1]SYNTHESE!$AJ493&gt;'[1]GRILLE COTATION'!$G$60,
[1]SYNTHESE!$M493=[1]BIBLIOTHEQUE!$F$22),
[1]BIBLIOTHEQUE!$H$22*[1]SYNTHESE!$F493+[1]BIBLIOTHEQUE!$H$23*[1]SYNTHESE!$G493+[1]BIBLIOTHEQUE!$H$24*[1]SYNTHESE!$H493+[1]BIBLIOTHEQUE!$H$25*[1]SYNTHESE!$I493+[1]BIBLIOTHEQUE!$H$26*[1]SYNTHESE!$J493+[1]BIBLIOTHEQUE!$H$27*[1]SYNTHESE!$K493,
IF(AND(
[1]SYNTHESE!$AQ493='[1]GRILLE COTATION'!$C$60,
[1]SYNTHESE!$AJ493&gt;'[1]GRILLE COTATION'!$G$60,
[1]SYNTHESE!$M493=[1]BIBLIOTHEQUE!$F$15),
[1]BIBLIOTHEQUE!$H$15*[1]SYNTHESE!$F493+[1]BIBLIOTHEQUE!$H$16*[1]SYNTHESE!$G493+[1]BIBLIOTHEQUE!$H$17*[1]SYNTHESE!$H493+[1]BIBLIOTHEQUE!$H$18*[1]SYNTHESE!$I493+[1]BIBLIOTHEQUE!$H$19*[1]SYNTHESE!$J493+[1]BIBLIOTHEQUE!$H$20*[1]SYNTHESE!$K493+[1]BIBLIOTHEQUE!$H$21*[1]SYNTHESE!$L493,""))</f>
        <v/>
      </c>
      <c r="M494" s="35"/>
      <c r="N494" s="36" t="str">
        <f ca="1">IF(AND([1]SYNTHESE!$AR493='[1]GRILLE COTATION'!$C$72,[1]SYNTHESE!$AJ493&gt;'[1]GRILLE COTATION'!$G$72),[1]BIBLIOTHEQUE!$H$29*[1]SYNTHESE!$Q493/[1]SYNTHESE!$P493*1.2,"")</f>
        <v/>
      </c>
      <c r="O494" s="35"/>
      <c r="P494" s="35"/>
      <c r="Q494" s="36" t="str">
        <f ca="1">IF(AND([1]SYNTHESE!$AS493='[1]GRILLE COTATION'!$C$84,[1]SYNTHESE!$AJ493&gt;'[1]GRILLE COTATION'!$G$84),[1]BIBLIOTHEQUE!$H$32*[1]SYNTHESE!$Q493/[1]SYNTHESE!$P493,"")</f>
        <v/>
      </c>
      <c r="R494" s="35"/>
      <c r="S494" s="36" t="str">
        <f ca="1">IF(AND([1]SYNTHESE!$AT493='[1]GRILLE COTATION'!$C$97,[1]SYNTHESE!$AJ493&gt;'[1]GRILLE COTATION'!$G$97),[1]BIBLIOTHEQUE!$H$35*[1]SYNTHESE!$N493,"")</f>
        <v/>
      </c>
      <c r="T494" s="36" t="str">
        <f ca="1">IF(AND([1]SYNTHESE!$AU493='[1]GRILLE COTATION'!$C$109,[1]SYNTHESE!$AJ493&gt;'[1]GRILLE COTATION'!$G$109),[1]BIBLIOTHEQUE!$H$36*[1]SYNTHESE!$N493,"")</f>
        <v/>
      </c>
      <c r="U494" s="36" t="str">
        <f ca="1">IF(AND([1]SYNTHESE!$AV493='[1]GRILLE COTATION'!$C$121,[1]SYNTHESE!$AJ493&gt;'[1]GRILLE COTATION'!$G$121),[1]BIBLIOTHEQUE!$H$37*[1]SYNTHESE!$N493,"")</f>
        <v/>
      </c>
      <c r="V494" s="35"/>
      <c r="W494" s="36" t="str">
        <f ca="1">IF(AND([1]SYNTHESE!$AW493='[1]GRILLE COTATION'!$C$134,[1]SYNTHESE!$AJ493&gt;'[1]GRILLE COTATION'!$G$134),[1]BIBLIOTHEQUE!$H$40*[1]SYNTHESE!$P493*[1]SYNTHESE!$O493,"")</f>
        <v/>
      </c>
      <c r="X494" s="36"/>
      <c r="Y494" s="36" t="str">
        <f ca="1">IF(AND([1]SYNTHESE!$AX493='[1]GRILLE COTATION'!$C$146,[1]SYNTHESE!$AJ493&gt;'[1]GRILLE COTATION'!$G$146,[1]SYNTHESE!$P493&gt;=4),[1]BIBLIOTHEQUE!$H$42*[1]SYNTHESE!$O493,"")</f>
        <v/>
      </c>
      <c r="Z494" s="37"/>
    </row>
    <row r="495" spans="1:26" x14ac:dyDescent="0.25">
      <c r="A495" s="4">
        <v>700</v>
      </c>
      <c r="B495" s="34" t="str">
        <f ca="1">IF(AND([1]SYNTHESE!$AM494='[1]GRILLE COTATION'!$C$9,[1]SYNTHESE!$W494&gt;'[1]GRILLE COTATION'!$G$9),[1]BIBLIOTHEQUE!$H$3*[1]SYNTHESE!$N494,"")</f>
        <v/>
      </c>
      <c r="C495" s="35"/>
      <c r="D495" s="36" t="str">
        <f>IF(AND([1]SYNTHESE!$AK494='[1]GRILLE COTATION'!$F$42,[1]SYNTHESE!$AP494='[1]GRILLE COTATION'!$C$42),[1]BIBLIOTHEQUE!$H$6,"")</f>
        <v/>
      </c>
      <c r="E495" s="35"/>
      <c r="F495" s="36" t="str">
        <f>IF(AND([1]SYNTHESE!$AN494='[1]GRILLE COTATION'!$C$22,[1]SYNTHESE!$AK494=[1]PARAM!$B$2,[1]SYNTHESE!$AB494="CHAUDIERE  INDIV.",[1]SYNTHESE!$AA494="GAZ"),[1]BIBLIOTHEQUE!$H$8*[1]SYNTHESE!$N494,
IF(AND([1]SYNTHESE!$AN494='[1]GRILLE COTATION'!$C$22,[1]SYNTHESE!$AK494=[1]PARAM!$B$3,[1]SYNTHESE!$AB494="CHAUDIERE  INDIV.",[1]SYNTHESE!$AA494="GAZ"),[1]BIBLIOTHEQUE!$H$8*[1]SYNTHESE!$N494,
IF(AND([1]SYNTHESE!$AN494='[1]GRILLE COTATION'!$C$22,[1]SYNTHESE!$AK494=[1]PARAM!$B$4,[1]SYNTHESE!$AB494="CHAUDIERE  INDIV.",[1]SYNTHESE!$AA494="GAZ"),[1]BIBLIOTHEQUE!$H$8*[1]SYNTHESE!$N494,
IF(AND([1]SYNTHESE!$AN494='[1]GRILLE COTATION'!$C$22,[1]SYNTHESE!$AK494=[1]PARAM!$B$5,[1]SYNTHESE!$AB494="CHAUDIERE  INDIV.",[1]SYNTHESE!$AA494="GAZ"),[1]BIBLIOTHEQUE!$H$8*[1]SYNTHESE!$N494,""))))</f>
        <v/>
      </c>
      <c r="G495" s="36" t="str">
        <f>IF(AND([1]SYNTHESE!$AN494='[1]GRILLE COTATION'!$C$22,[1]SYNTHESE!$AK494='[1]GRILLE COTATION'!$F$22),[1]BIBLIOTHEQUE!$H$9*[1]SYNTHESE!$N494,"")</f>
        <v/>
      </c>
      <c r="H495" s="36" t="str">
        <f>IF(AND([1]SYNTHESE!$AO494='[1]GRILLE COTATION'!$C$35,[1]SYNTHESE!$AK494='[1]GRILLE COTATION'!$F$35),[1]BIBLIOTHEQUE!$H$10*[1]SYNTHESE!$N494,
IF([1]SYNTHESE!$AO494='[1]GRILLE COTATION'!$C$38,[1]BIBLIOTHEQUE!$H$10*[1]SYNTHESE!$N494,""))</f>
        <v/>
      </c>
      <c r="I495" s="35"/>
      <c r="J495" s="36" t="str">
        <f ca="1">IF(AND(I495="",AI495="",BI495="",CI495="",DI495="",EI495="",FI495="",GI495="",HI495="",II495="",[1]SYNTHESE!$AP494='[1]GRILLE COTATION'!$C$42,[1]SYNTHESE!$AJ494&gt;'[1]GRILLE COTATION'!$G$48,[1]SYNTHESE!$M494=[1]BIBLIOTHEQUE!$F$15),[1]BIBLIOTHEQUE!$H$13*[1]SYNTHESE!$Q494*1.5,
IF(AND(I495="",AI495="",BI495="",CI495="",DI495="",EI495="",FI495="",GI495="",HI495="",II495="",[1]SYNTHESE!$AP494='[1]GRILLE COTATION'!$C$42,[1]SYNTHESE!$AJ494&gt;'[1]GRILLE COTATION'!$G$48,[1]SYNTHESE!$M494=[1]BIBLIOTHEQUE!$F$22),[1]BIBLIOTHEQUE!$H$13*[1]SYNTHESE!$Q494,""))</f>
        <v/>
      </c>
      <c r="K495" s="35"/>
      <c r="L495" s="36" t="str">
        <f ca="1">IF(AND(
[1]SYNTHESE!$AQ494='[1]GRILLE COTATION'!$C$60,
[1]SYNTHESE!$AJ494&gt;'[1]GRILLE COTATION'!$G$60,
[1]SYNTHESE!$M494=[1]BIBLIOTHEQUE!$F$22),
[1]BIBLIOTHEQUE!$H$22*[1]SYNTHESE!$F494+[1]BIBLIOTHEQUE!$H$23*[1]SYNTHESE!$G494+[1]BIBLIOTHEQUE!$H$24*[1]SYNTHESE!$H494+[1]BIBLIOTHEQUE!$H$25*[1]SYNTHESE!$I494+[1]BIBLIOTHEQUE!$H$26*[1]SYNTHESE!$J494+[1]BIBLIOTHEQUE!$H$27*[1]SYNTHESE!$K494,
IF(AND(
[1]SYNTHESE!$AQ494='[1]GRILLE COTATION'!$C$60,
[1]SYNTHESE!$AJ494&gt;'[1]GRILLE COTATION'!$G$60,
[1]SYNTHESE!$M494=[1]BIBLIOTHEQUE!$F$15),
[1]BIBLIOTHEQUE!$H$15*[1]SYNTHESE!$F494+[1]BIBLIOTHEQUE!$H$16*[1]SYNTHESE!$G494+[1]BIBLIOTHEQUE!$H$17*[1]SYNTHESE!$H494+[1]BIBLIOTHEQUE!$H$18*[1]SYNTHESE!$I494+[1]BIBLIOTHEQUE!$H$19*[1]SYNTHESE!$J494+[1]BIBLIOTHEQUE!$H$20*[1]SYNTHESE!$K494+[1]BIBLIOTHEQUE!$H$21*[1]SYNTHESE!$L494,""))</f>
        <v/>
      </c>
      <c r="M495" s="35"/>
      <c r="N495" s="36" t="str">
        <f ca="1">IF(AND([1]SYNTHESE!$AR494='[1]GRILLE COTATION'!$C$72,[1]SYNTHESE!$AJ494&gt;'[1]GRILLE COTATION'!$G$72),[1]BIBLIOTHEQUE!$H$29*[1]SYNTHESE!$Q494/[1]SYNTHESE!$P494*1.2,"")</f>
        <v/>
      </c>
      <c r="O495" s="35"/>
      <c r="P495" s="35"/>
      <c r="Q495" s="36" t="str">
        <f ca="1">IF(AND([1]SYNTHESE!$AS494='[1]GRILLE COTATION'!$C$84,[1]SYNTHESE!$AJ494&gt;'[1]GRILLE COTATION'!$G$84),[1]BIBLIOTHEQUE!$H$32*[1]SYNTHESE!$Q494/[1]SYNTHESE!$P494,"")</f>
        <v/>
      </c>
      <c r="R495" s="35"/>
      <c r="S495" s="36" t="str">
        <f ca="1">IF(AND([1]SYNTHESE!$AT494='[1]GRILLE COTATION'!$C$97,[1]SYNTHESE!$AJ494&gt;'[1]GRILLE COTATION'!$G$97),[1]BIBLIOTHEQUE!$H$35*[1]SYNTHESE!$N494,"")</f>
        <v/>
      </c>
      <c r="T495" s="36" t="str">
        <f ca="1">IF(AND([1]SYNTHESE!$AU494='[1]GRILLE COTATION'!$C$109,[1]SYNTHESE!$AJ494&gt;'[1]GRILLE COTATION'!$G$109),[1]BIBLIOTHEQUE!$H$36*[1]SYNTHESE!$N494,"")</f>
        <v/>
      </c>
      <c r="U495" s="36" t="str">
        <f ca="1">IF(AND([1]SYNTHESE!$AV494='[1]GRILLE COTATION'!$C$121,[1]SYNTHESE!$AJ494&gt;'[1]GRILLE COTATION'!$G$121),[1]BIBLIOTHEQUE!$H$37*[1]SYNTHESE!$N494,"")</f>
        <v/>
      </c>
      <c r="V495" s="35"/>
      <c r="W495" s="36" t="str">
        <f ca="1">IF(AND([1]SYNTHESE!$AW494='[1]GRILLE COTATION'!$C$134,[1]SYNTHESE!$AJ494&gt;'[1]GRILLE COTATION'!$G$134),[1]BIBLIOTHEQUE!$H$40*[1]SYNTHESE!$P494*[1]SYNTHESE!$O494,"")</f>
        <v/>
      </c>
      <c r="X495" s="36"/>
      <c r="Y495" s="36" t="str">
        <f ca="1">IF(AND([1]SYNTHESE!$AX494='[1]GRILLE COTATION'!$C$146,[1]SYNTHESE!$AJ494&gt;'[1]GRILLE COTATION'!$G$146,[1]SYNTHESE!$P494&gt;=4),[1]BIBLIOTHEQUE!$H$42*[1]SYNTHESE!$O494,"")</f>
        <v/>
      </c>
      <c r="Z495" s="37"/>
    </row>
    <row r="496" spans="1:26" x14ac:dyDescent="0.25">
      <c r="A496" s="4">
        <v>701</v>
      </c>
      <c r="B496" s="34" t="str">
        <f ca="1">IF(AND([1]SYNTHESE!$AM495='[1]GRILLE COTATION'!$C$9,[1]SYNTHESE!$W495&gt;'[1]GRILLE COTATION'!$G$9),[1]BIBLIOTHEQUE!$H$3*[1]SYNTHESE!$N495,"")</f>
        <v/>
      </c>
      <c r="C496" s="35"/>
      <c r="D496" s="36" t="str">
        <f>IF(AND([1]SYNTHESE!$AK495='[1]GRILLE COTATION'!$F$42,[1]SYNTHESE!$AP495='[1]GRILLE COTATION'!$C$42),[1]BIBLIOTHEQUE!$H$6,"")</f>
        <v/>
      </c>
      <c r="E496" s="35"/>
      <c r="F496" s="36" t="str">
        <f>IF(AND([1]SYNTHESE!$AN495='[1]GRILLE COTATION'!$C$22,[1]SYNTHESE!$AK495=[1]PARAM!$B$2,[1]SYNTHESE!$AB495="CHAUDIERE  INDIV.",[1]SYNTHESE!$AA495="GAZ"),[1]BIBLIOTHEQUE!$H$8*[1]SYNTHESE!$N495,
IF(AND([1]SYNTHESE!$AN495='[1]GRILLE COTATION'!$C$22,[1]SYNTHESE!$AK495=[1]PARAM!$B$3,[1]SYNTHESE!$AB495="CHAUDIERE  INDIV.",[1]SYNTHESE!$AA495="GAZ"),[1]BIBLIOTHEQUE!$H$8*[1]SYNTHESE!$N495,
IF(AND([1]SYNTHESE!$AN495='[1]GRILLE COTATION'!$C$22,[1]SYNTHESE!$AK495=[1]PARAM!$B$4,[1]SYNTHESE!$AB495="CHAUDIERE  INDIV.",[1]SYNTHESE!$AA495="GAZ"),[1]BIBLIOTHEQUE!$H$8*[1]SYNTHESE!$N495,
IF(AND([1]SYNTHESE!$AN495='[1]GRILLE COTATION'!$C$22,[1]SYNTHESE!$AK495=[1]PARAM!$B$5,[1]SYNTHESE!$AB495="CHAUDIERE  INDIV.",[1]SYNTHESE!$AA495="GAZ"),[1]BIBLIOTHEQUE!$H$8*[1]SYNTHESE!$N495,""))))</f>
        <v/>
      </c>
      <c r="G496" s="36" t="str">
        <f>IF(AND([1]SYNTHESE!$AN495='[1]GRILLE COTATION'!$C$22,[1]SYNTHESE!$AK495='[1]GRILLE COTATION'!$F$22),[1]BIBLIOTHEQUE!$H$9*[1]SYNTHESE!$N495,"")</f>
        <v/>
      </c>
      <c r="H496" s="36" t="str">
        <f>IF(AND([1]SYNTHESE!$AO495='[1]GRILLE COTATION'!$C$35,[1]SYNTHESE!$AK495='[1]GRILLE COTATION'!$F$35),[1]BIBLIOTHEQUE!$H$10*[1]SYNTHESE!$N495,
IF([1]SYNTHESE!$AO495='[1]GRILLE COTATION'!$C$38,[1]BIBLIOTHEQUE!$H$10*[1]SYNTHESE!$N495,""))</f>
        <v/>
      </c>
      <c r="I496" s="35"/>
      <c r="J496" s="36" t="str">
        <f ca="1">IF(AND(I496="",AI496="",BI496="",CI496="",DI496="",EI496="",FI496="",GI496="",HI496="",II496="",[1]SYNTHESE!$AP495='[1]GRILLE COTATION'!$C$42,[1]SYNTHESE!$AJ495&gt;'[1]GRILLE COTATION'!$G$48,[1]SYNTHESE!$M495=[1]BIBLIOTHEQUE!$F$15),[1]BIBLIOTHEQUE!$H$13*[1]SYNTHESE!$Q495*1.5,
IF(AND(I496="",AI496="",BI496="",CI496="",DI496="",EI496="",FI496="",GI496="",HI496="",II496="",[1]SYNTHESE!$AP495='[1]GRILLE COTATION'!$C$42,[1]SYNTHESE!$AJ495&gt;'[1]GRILLE COTATION'!$G$48,[1]SYNTHESE!$M495=[1]BIBLIOTHEQUE!$F$22),[1]BIBLIOTHEQUE!$H$13*[1]SYNTHESE!$Q495,""))</f>
        <v/>
      </c>
      <c r="K496" s="35"/>
      <c r="L496" s="36" t="str">
        <f ca="1">IF(AND(
[1]SYNTHESE!$AQ495='[1]GRILLE COTATION'!$C$60,
[1]SYNTHESE!$AJ495&gt;'[1]GRILLE COTATION'!$G$60,
[1]SYNTHESE!$M495=[1]BIBLIOTHEQUE!$F$22),
[1]BIBLIOTHEQUE!$H$22*[1]SYNTHESE!$F495+[1]BIBLIOTHEQUE!$H$23*[1]SYNTHESE!$G495+[1]BIBLIOTHEQUE!$H$24*[1]SYNTHESE!$H495+[1]BIBLIOTHEQUE!$H$25*[1]SYNTHESE!$I495+[1]BIBLIOTHEQUE!$H$26*[1]SYNTHESE!$J495+[1]BIBLIOTHEQUE!$H$27*[1]SYNTHESE!$K495,
IF(AND(
[1]SYNTHESE!$AQ495='[1]GRILLE COTATION'!$C$60,
[1]SYNTHESE!$AJ495&gt;'[1]GRILLE COTATION'!$G$60,
[1]SYNTHESE!$M495=[1]BIBLIOTHEQUE!$F$15),
[1]BIBLIOTHEQUE!$H$15*[1]SYNTHESE!$F495+[1]BIBLIOTHEQUE!$H$16*[1]SYNTHESE!$G495+[1]BIBLIOTHEQUE!$H$17*[1]SYNTHESE!$H495+[1]BIBLIOTHEQUE!$H$18*[1]SYNTHESE!$I495+[1]BIBLIOTHEQUE!$H$19*[1]SYNTHESE!$J495+[1]BIBLIOTHEQUE!$H$20*[1]SYNTHESE!$K495+[1]BIBLIOTHEQUE!$H$21*[1]SYNTHESE!$L495,""))</f>
        <v/>
      </c>
      <c r="M496" s="35"/>
      <c r="N496" s="36" t="str">
        <f ca="1">IF(AND([1]SYNTHESE!$AR495='[1]GRILLE COTATION'!$C$72,[1]SYNTHESE!$AJ495&gt;'[1]GRILLE COTATION'!$G$72),[1]BIBLIOTHEQUE!$H$29*[1]SYNTHESE!$Q495/[1]SYNTHESE!$P495*1.2,"")</f>
        <v/>
      </c>
      <c r="O496" s="35"/>
      <c r="P496" s="35"/>
      <c r="Q496" s="36" t="str">
        <f ca="1">IF(AND([1]SYNTHESE!$AS495='[1]GRILLE COTATION'!$C$84,[1]SYNTHESE!$AJ495&gt;'[1]GRILLE COTATION'!$G$84),[1]BIBLIOTHEQUE!$H$32*[1]SYNTHESE!$Q495/[1]SYNTHESE!$P495,"")</f>
        <v/>
      </c>
      <c r="R496" s="35"/>
      <c r="S496" s="36" t="str">
        <f ca="1">IF(AND([1]SYNTHESE!$AT495='[1]GRILLE COTATION'!$C$97,[1]SYNTHESE!$AJ495&gt;'[1]GRILLE COTATION'!$G$97),[1]BIBLIOTHEQUE!$H$35*[1]SYNTHESE!$N495,"")</f>
        <v/>
      </c>
      <c r="T496" s="36" t="str">
        <f ca="1">IF(AND([1]SYNTHESE!$AU495='[1]GRILLE COTATION'!$C$109,[1]SYNTHESE!$AJ495&gt;'[1]GRILLE COTATION'!$G$109),[1]BIBLIOTHEQUE!$H$36*[1]SYNTHESE!$N495,"")</f>
        <v/>
      </c>
      <c r="U496" s="36" t="str">
        <f ca="1">IF(AND([1]SYNTHESE!$AV495='[1]GRILLE COTATION'!$C$121,[1]SYNTHESE!$AJ495&gt;'[1]GRILLE COTATION'!$G$121),[1]BIBLIOTHEQUE!$H$37*[1]SYNTHESE!$N495,"")</f>
        <v/>
      </c>
      <c r="V496" s="35"/>
      <c r="W496" s="36" t="str">
        <f ca="1">IF(AND([1]SYNTHESE!$AW495='[1]GRILLE COTATION'!$C$134,[1]SYNTHESE!$AJ495&gt;'[1]GRILLE COTATION'!$G$134),[1]BIBLIOTHEQUE!$H$40*[1]SYNTHESE!$P495*[1]SYNTHESE!$O495,"")</f>
        <v/>
      </c>
      <c r="X496" s="36"/>
      <c r="Y496" s="36" t="str">
        <f ca="1">IF(AND([1]SYNTHESE!$AX495='[1]GRILLE COTATION'!$C$146,[1]SYNTHESE!$AJ495&gt;'[1]GRILLE COTATION'!$G$146,[1]SYNTHESE!$P495&gt;=4),[1]BIBLIOTHEQUE!$H$42*[1]SYNTHESE!$O495,"")</f>
        <v/>
      </c>
      <c r="Z496" s="37"/>
    </row>
    <row r="497" spans="1:26" x14ac:dyDescent="0.25">
      <c r="A497" s="4">
        <v>702</v>
      </c>
      <c r="B497" s="34" t="str">
        <f ca="1">IF(AND([1]SYNTHESE!$AM496='[1]GRILLE COTATION'!$C$9,[1]SYNTHESE!$W496&gt;'[1]GRILLE COTATION'!$G$9),[1]BIBLIOTHEQUE!$H$3*[1]SYNTHESE!$N496,"")</f>
        <v/>
      </c>
      <c r="C497" s="35"/>
      <c r="D497" s="36" t="str">
        <f>IF(AND([1]SYNTHESE!$AK496='[1]GRILLE COTATION'!$F$42,[1]SYNTHESE!$AP496='[1]GRILLE COTATION'!$C$42),[1]BIBLIOTHEQUE!$H$6,"")</f>
        <v/>
      </c>
      <c r="E497" s="35"/>
      <c r="F497" s="36" t="str">
        <f>IF(AND([1]SYNTHESE!$AN496='[1]GRILLE COTATION'!$C$22,[1]SYNTHESE!$AK496=[1]PARAM!$B$2,[1]SYNTHESE!$AB496="CHAUDIERE  INDIV.",[1]SYNTHESE!$AA496="GAZ"),[1]BIBLIOTHEQUE!$H$8*[1]SYNTHESE!$N496,
IF(AND([1]SYNTHESE!$AN496='[1]GRILLE COTATION'!$C$22,[1]SYNTHESE!$AK496=[1]PARAM!$B$3,[1]SYNTHESE!$AB496="CHAUDIERE  INDIV.",[1]SYNTHESE!$AA496="GAZ"),[1]BIBLIOTHEQUE!$H$8*[1]SYNTHESE!$N496,
IF(AND([1]SYNTHESE!$AN496='[1]GRILLE COTATION'!$C$22,[1]SYNTHESE!$AK496=[1]PARAM!$B$4,[1]SYNTHESE!$AB496="CHAUDIERE  INDIV.",[1]SYNTHESE!$AA496="GAZ"),[1]BIBLIOTHEQUE!$H$8*[1]SYNTHESE!$N496,
IF(AND([1]SYNTHESE!$AN496='[1]GRILLE COTATION'!$C$22,[1]SYNTHESE!$AK496=[1]PARAM!$B$5,[1]SYNTHESE!$AB496="CHAUDIERE  INDIV.",[1]SYNTHESE!$AA496="GAZ"),[1]BIBLIOTHEQUE!$H$8*[1]SYNTHESE!$N496,""))))</f>
        <v/>
      </c>
      <c r="G497" s="36" t="str">
        <f>IF(AND([1]SYNTHESE!$AN496='[1]GRILLE COTATION'!$C$22,[1]SYNTHESE!$AK496='[1]GRILLE COTATION'!$F$22),[1]BIBLIOTHEQUE!$H$9*[1]SYNTHESE!$N496,"")</f>
        <v/>
      </c>
      <c r="H497" s="36" t="str">
        <f>IF(AND([1]SYNTHESE!$AO496='[1]GRILLE COTATION'!$C$35,[1]SYNTHESE!$AK496='[1]GRILLE COTATION'!$F$35),[1]BIBLIOTHEQUE!$H$10*[1]SYNTHESE!$N496,
IF([1]SYNTHESE!$AO496='[1]GRILLE COTATION'!$C$38,[1]BIBLIOTHEQUE!$H$10*[1]SYNTHESE!$N496,""))</f>
        <v/>
      </c>
      <c r="I497" s="35"/>
      <c r="J497" s="36" t="str">
        <f ca="1">IF(AND(I497="",AI497="",BI497="",CI497="",DI497="",EI497="",FI497="",GI497="",HI497="",II497="",[1]SYNTHESE!$AP496='[1]GRILLE COTATION'!$C$42,[1]SYNTHESE!$AJ496&gt;'[1]GRILLE COTATION'!$G$48,[1]SYNTHESE!$M496=[1]BIBLIOTHEQUE!$F$15),[1]BIBLIOTHEQUE!$H$13*[1]SYNTHESE!$Q496*1.5,
IF(AND(I497="",AI497="",BI497="",CI497="",DI497="",EI497="",FI497="",GI497="",HI497="",II497="",[1]SYNTHESE!$AP496='[1]GRILLE COTATION'!$C$42,[1]SYNTHESE!$AJ496&gt;'[1]GRILLE COTATION'!$G$48,[1]SYNTHESE!$M496=[1]BIBLIOTHEQUE!$F$22),[1]BIBLIOTHEQUE!$H$13*[1]SYNTHESE!$Q496,""))</f>
        <v/>
      </c>
      <c r="K497" s="35"/>
      <c r="L497" s="36" t="str">
        <f ca="1">IF(AND(
[1]SYNTHESE!$AQ496='[1]GRILLE COTATION'!$C$60,
[1]SYNTHESE!$AJ496&gt;'[1]GRILLE COTATION'!$G$60,
[1]SYNTHESE!$M496=[1]BIBLIOTHEQUE!$F$22),
[1]BIBLIOTHEQUE!$H$22*[1]SYNTHESE!$F496+[1]BIBLIOTHEQUE!$H$23*[1]SYNTHESE!$G496+[1]BIBLIOTHEQUE!$H$24*[1]SYNTHESE!$H496+[1]BIBLIOTHEQUE!$H$25*[1]SYNTHESE!$I496+[1]BIBLIOTHEQUE!$H$26*[1]SYNTHESE!$J496+[1]BIBLIOTHEQUE!$H$27*[1]SYNTHESE!$K496,
IF(AND(
[1]SYNTHESE!$AQ496='[1]GRILLE COTATION'!$C$60,
[1]SYNTHESE!$AJ496&gt;'[1]GRILLE COTATION'!$G$60,
[1]SYNTHESE!$M496=[1]BIBLIOTHEQUE!$F$15),
[1]BIBLIOTHEQUE!$H$15*[1]SYNTHESE!$F496+[1]BIBLIOTHEQUE!$H$16*[1]SYNTHESE!$G496+[1]BIBLIOTHEQUE!$H$17*[1]SYNTHESE!$H496+[1]BIBLIOTHEQUE!$H$18*[1]SYNTHESE!$I496+[1]BIBLIOTHEQUE!$H$19*[1]SYNTHESE!$J496+[1]BIBLIOTHEQUE!$H$20*[1]SYNTHESE!$K496+[1]BIBLIOTHEQUE!$H$21*[1]SYNTHESE!$L496,""))</f>
        <v/>
      </c>
      <c r="M497" s="35"/>
      <c r="N497" s="36" t="str">
        <f ca="1">IF(AND([1]SYNTHESE!$AR496='[1]GRILLE COTATION'!$C$72,[1]SYNTHESE!$AJ496&gt;'[1]GRILLE COTATION'!$G$72),[1]BIBLIOTHEQUE!$H$29*[1]SYNTHESE!$Q496/[1]SYNTHESE!$P496*1.2,"")</f>
        <v/>
      </c>
      <c r="O497" s="35"/>
      <c r="P497" s="35"/>
      <c r="Q497" s="36" t="str">
        <f ca="1">IF(AND([1]SYNTHESE!$AS496='[1]GRILLE COTATION'!$C$84,[1]SYNTHESE!$AJ496&gt;'[1]GRILLE COTATION'!$G$84),[1]BIBLIOTHEQUE!$H$32*[1]SYNTHESE!$Q496/[1]SYNTHESE!$P496,"")</f>
        <v/>
      </c>
      <c r="R497" s="35"/>
      <c r="S497" s="36" t="str">
        <f ca="1">IF(AND([1]SYNTHESE!$AT496='[1]GRILLE COTATION'!$C$97,[1]SYNTHESE!$AJ496&gt;'[1]GRILLE COTATION'!$G$97),[1]BIBLIOTHEQUE!$H$35*[1]SYNTHESE!$N496,"")</f>
        <v/>
      </c>
      <c r="T497" s="36" t="str">
        <f ca="1">IF(AND([1]SYNTHESE!$AU496='[1]GRILLE COTATION'!$C$109,[1]SYNTHESE!$AJ496&gt;'[1]GRILLE COTATION'!$G$109),[1]BIBLIOTHEQUE!$H$36*[1]SYNTHESE!$N496,"")</f>
        <v/>
      </c>
      <c r="U497" s="36" t="str">
        <f ca="1">IF(AND([1]SYNTHESE!$AV496='[1]GRILLE COTATION'!$C$121,[1]SYNTHESE!$AJ496&gt;'[1]GRILLE COTATION'!$G$121),[1]BIBLIOTHEQUE!$H$37*[1]SYNTHESE!$N496,"")</f>
        <v/>
      </c>
      <c r="V497" s="35"/>
      <c r="W497" s="36" t="str">
        <f ca="1">IF(AND([1]SYNTHESE!$AW496='[1]GRILLE COTATION'!$C$134,[1]SYNTHESE!$AJ496&gt;'[1]GRILLE COTATION'!$G$134),[1]BIBLIOTHEQUE!$H$40*[1]SYNTHESE!$P496*[1]SYNTHESE!$O496,"")</f>
        <v/>
      </c>
      <c r="X497" s="36"/>
      <c r="Y497" s="36" t="str">
        <f ca="1">IF(AND([1]SYNTHESE!$AX496='[1]GRILLE COTATION'!$C$146,[1]SYNTHESE!$AJ496&gt;'[1]GRILLE COTATION'!$G$146,[1]SYNTHESE!$P496&gt;=4),[1]BIBLIOTHEQUE!$H$42*[1]SYNTHESE!$O496,"")</f>
        <v/>
      </c>
      <c r="Z497" s="37"/>
    </row>
    <row r="498" spans="1:26" x14ac:dyDescent="0.25">
      <c r="A498" s="4">
        <v>703</v>
      </c>
      <c r="B498" s="34" t="str">
        <f ca="1">IF(AND([1]SYNTHESE!$AM497='[1]GRILLE COTATION'!$C$9,[1]SYNTHESE!$W497&gt;'[1]GRILLE COTATION'!$G$9),[1]BIBLIOTHEQUE!$H$3*[1]SYNTHESE!$N497,"")</f>
        <v/>
      </c>
      <c r="C498" s="35"/>
      <c r="D498" s="36" t="str">
        <f>IF(AND([1]SYNTHESE!$AK497='[1]GRILLE COTATION'!$F$42,[1]SYNTHESE!$AP497='[1]GRILLE COTATION'!$C$42),[1]BIBLIOTHEQUE!$H$6,"")</f>
        <v/>
      </c>
      <c r="E498" s="35"/>
      <c r="F498" s="36" t="str">
        <f>IF(AND([1]SYNTHESE!$AN497='[1]GRILLE COTATION'!$C$22,[1]SYNTHESE!$AK497=[1]PARAM!$B$2,[1]SYNTHESE!$AB497="CHAUDIERE  INDIV.",[1]SYNTHESE!$AA497="GAZ"),[1]BIBLIOTHEQUE!$H$8*[1]SYNTHESE!$N497,
IF(AND([1]SYNTHESE!$AN497='[1]GRILLE COTATION'!$C$22,[1]SYNTHESE!$AK497=[1]PARAM!$B$3,[1]SYNTHESE!$AB497="CHAUDIERE  INDIV.",[1]SYNTHESE!$AA497="GAZ"),[1]BIBLIOTHEQUE!$H$8*[1]SYNTHESE!$N497,
IF(AND([1]SYNTHESE!$AN497='[1]GRILLE COTATION'!$C$22,[1]SYNTHESE!$AK497=[1]PARAM!$B$4,[1]SYNTHESE!$AB497="CHAUDIERE  INDIV.",[1]SYNTHESE!$AA497="GAZ"),[1]BIBLIOTHEQUE!$H$8*[1]SYNTHESE!$N497,
IF(AND([1]SYNTHESE!$AN497='[1]GRILLE COTATION'!$C$22,[1]SYNTHESE!$AK497=[1]PARAM!$B$5,[1]SYNTHESE!$AB497="CHAUDIERE  INDIV.",[1]SYNTHESE!$AA497="GAZ"),[1]BIBLIOTHEQUE!$H$8*[1]SYNTHESE!$N497,""))))</f>
        <v/>
      </c>
      <c r="G498" s="36" t="str">
        <f>IF(AND([1]SYNTHESE!$AN497='[1]GRILLE COTATION'!$C$22,[1]SYNTHESE!$AK497='[1]GRILLE COTATION'!$F$22),[1]BIBLIOTHEQUE!$H$9*[1]SYNTHESE!$N497,"")</f>
        <v/>
      </c>
      <c r="H498" s="36" t="str">
        <f>IF(AND([1]SYNTHESE!$AO497='[1]GRILLE COTATION'!$C$35,[1]SYNTHESE!$AK497='[1]GRILLE COTATION'!$F$35),[1]BIBLIOTHEQUE!$H$10*[1]SYNTHESE!$N497,
IF([1]SYNTHESE!$AO497='[1]GRILLE COTATION'!$C$38,[1]BIBLIOTHEQUE!$H$10*[1]SYNTHESE!$N497,""))</f>
        <v/>
      </c>
      <c r="I498" s="35"/>
      <c r="J498" s="36" t="str">
        <f ca="1">IF(AND(I498="",AI498="",BI498="",CI498="",DI498="",EI498="",FI498="",GI498="",HI498="",II498="",[1]SYNTHESE!$AP497='[1]GRILLE COTATION'!$C$42,[1]SYNTHESE!$AJ497&gt;'[1]GRILLE COTATION'!$G$48,[1]SYNTHESE!$M497=[1]BIBLIOTHEQUE!$F$15),[1]BIBLIOTHEQUE!$H$13*[1]SYNTHESE!$Q497*1.5,
IF(AND(I498="",AI498="",BI498="",CI498="",DI498="",EI498="",FI498="",GI498="",HI498="",II498="",[1]SYNTHESE!$AP497='[1]GRILLE COTATION'!$C$42,[1]SYNTHESE!$AJ497&gt;'[1]GRILLE COTATION'!$G$48,[1]SYNTHESE!$M497=[1]BIBLIOTHEQUE!$F$22),[1]BIBLIOTHEQUE!$H$13*[1]SYNTHESE!$Q497,""))</f>
        <v/>
      </c>
      <c r="K498" s="35"/>
      <c r="L498" s="36" t="str">
        <f ca="1">IF(AND(
[1]SYNTHESE!$AQ497='[1]GRILLE COTATION'!$C$60,
[1]SYNTHESE!$AJ497&gt;'[1]GRILLE COTATION'!$G$60,
[1]SYNTHESE!$M497=[1]BIBLIOTHEQUE!$F$22),
[1]BIBLIOTHEQUE!$H$22*[1]SYNTHESE!$F497+[1]BIBLIOTHEQUE!$H$23*[1]SYNTHESE!$G497+[1]BIBLIOTHEQUE!$H$24*[1]SYNTHESE!$H497+[1]BIBLIOTHEQUE!$H$25*[1]SYNTHESE!$I497+[1]BIBLIOTHEQUE!$H$26*[1]SYNTHESE!$J497+[1]BIBLIOTHEQUE!$H$27*[1]SYNTHESE!$K497,
IF(AND(
[1]SYNTHESE!$AQ497='[1]GRILLE COTATION'!$C$60,
[1]SYNTHESE!$AJ497&gt;'[1]GRILLE COTATION'!$G$60,
[1]SYNTHESE!$M497=[1]BIBLIOTHEQUE!$F$15),
[1]BIBLIOTHEQUE!$H$15*[1]SYNTHESE!$F497+[1]BIBLIOTHEQUE!$H$16*[1]SYNTHESE!$G497+[1]BIBLIOTHEQUE!$H$17*[1]SYNTHESE!$H497+[1]BIBLIOTHEQUE!$H$18*[1]SYNTHESE!$I497+[1]BIBLIOTHEQUE!$H$19*[1]SYNTHESE!$J497+[1]BIBLIOTHEQUE!$H$20*[1]SYNTHESE!$K497+[1]BIBLIOTHEQUE!$H$21*[1]SYNTHESE!$L497,""))</f>
        <v/>
      </c>
      <c r="M498" s="35"/>
      <c r="N498" s="36" t="str">
        <f ca="1">IF(AND([1]SYNTHESE!$AR497='[1]GRILLE COTATION'!$C$72,[1]SYNTHESE!$AJ497&gt;'[1]GRILLE COTATION'!$G$72),[1]BIBLIOTHEQUE!$H$29*[1]SYNTHESE!$Q497/[1]SYNTHESE!$P497*1.2,"")</f>
        <v/>
      </c>
      <c r="O498" s="35"/>
      <c r="P498" s="35"/>
      <c r="Q498" s="36" t="str">
        <f ca="1">IF(AND([1]SYNTHESE!$AS497='[1]GRILLE COTATION'!$C$84,[1]SYNTHESE!$AJ497&gt;'[1]GRILLE COTATION'!$G$84),[1]BIBLIOTHEQUE!$H$32*[1]SYNTHESE!$Q497/[1]SYNTHESE!$P497,"")</f>
        <v/>
      </c>
      <c r="R498" s="35"/>
      <c r="S498" s="36" t="str">
        <f ca="1">IF(AND([1]SYNTHESE!$AT497='[1]GRILLE COTATION'!$C$97,[1]SYNTHESE!$AJ497&gt;'[1]GRILLE COTATION'!$G$97),[1]BIBLIOTHEQUE!$H$35*[1]SYNTHESE!$N497,"")</f>
        <v/>
      </c>
      <c r="T498" s="36" t="str">
        <f ca="1">IF(AND([1]SYNTHESE!$AU497='[1]GRILLE COTATION'!$C$109,[1]SYNTHESE!$AJ497&gt;'[1]GRILLE COTATION'!$G$109),[1]BIBLIOTHEQUE!$H$36*[1]SYNTHESE!$N497,"")</f>
        <v/>
      </c>
      <c r="U498" s="36" t="str">
        <f ca="1">IF(AND([1]SYNTHESE!$AV497='[1]GRILLE COTATION'!$C$121,[1]SYNTHESE!$AJ497&gt;'[1]GRILLE COTATION'!$G$121),[1]BIBLIOTHEQUE!$H$37*[1]SYNTHESE!$N497,"")</f>
        <v/>
      </c>
      <c r="V498" s="35"/>
      <c r="W498" s="36" t="str">
        <f ca="1">IF(AND([1]SYNTHESE!$AW497='[1]GRILLE COTATION'!$C$134,[1]SYNTHESE!$AJ497&gt;'[1]GRILLE COTATION'!$G$134),[1]BIBLIOTHEQUE!$H$40*[1]SYNTHESE!$P497*[1]SYNTHESE!$O497,"")</f>
        <v/>
      </c>
      <c r="X498" s="36"/>
      <c r="Y498" s="36" t="str">
        <f ca="1">IF(AND([1]SYNTHESE!$AX497='[1]GRILLE COTATION'!$C$146,[1]SYNTHESE!$AJ497&gt;'[1]GRILLE COTATION'!$G$146,[1]SYNTHESE!$P497&gt;=4),[1]BIBLIOTHEQUE!$H$42*[1]SYNTHESE!$O497,"")</f>
        <v/>
      </c>
      <c r="Z498" s="37"/>
    </row>
    <row r="499" spans="1:26" x14ac:dyDescent="0.25">
      <c r="A499" s="4">
        <v>704</v>
      </c>
      <c r="B499" s="34" t="str">
        <f ca="1">IF(AND([1]SYNTHESE!$AM498='[1]GRILLE COTATION'!$C$9,[1]SYNTHESE!$W498&gt;'[1]GRILLE COTATION'!$G$9),[1]BIBLIOTHEQUE!$H$3*[1]SYNTHESE!$N498,"")</f>
        <v/>
      </c>
      <c r="C499" s="35"/>
      <c r="D499" s="36" t="str">
        <f>IF(AND([1]SYNTHESE!$AK498='[1]GRILLE COTATION'!$F$42,[1]SYNTHESE!$AP498='[1]GRILLE COTATION'!$C$42),[1]BIBLIOTHEQUE!$H$6,"")</f>
        <v/>
      </c>
      <c r="E499" s="35"/>
      <c r="F499" s="36" t="str">
        <f>IF(AND([1]SYNTHESE!$AN498='[1]GRILLE COTATION'!$C$22,[1]SYNTHESE!$AK498=[1]PARAM!$B$2,[1]SYNTHESE!$AB498="CHAUDIERE  INDIV.",[1]SYNTHESE!$AA498="GAZ"),[1]BIBLIOTHEQUE!$H$8*[1]SYNTHESE!$N498,
IF(AND([1]SYNTHESE!$AN498='[1]GRILLE COTATION'!$C$22,[1]SYNTHESE!$AK498=[1]PARAM!$B$3,[1]SYNTHESE!$AB498="CHAUDIERE  INDIV.",[1]SYNTHESE!$AA498="GAZ"),[1]BIBLIOTHEQUE!$H$8*[1]SYNTHESE!$N498,
IF(AND([1]SYNTHESE!$AN498='[1]GRILLE COTATION'!$C$22,[1]SYNTHESE!$AK498=[1]PARAM!$B$4,[1]SYNTHESE!$AB498="CHAUDIERE  INDIV.",[1]SYNTHESE!$AA498="GAZ"),[1]BIBLIOTHEQUE!$H$8*[1]SYNTHESE!$N498,
IF(AND([1]SYNTHESE!$AN498='[1]GRILLE COTATION'!$C$22,[1]SYNTHESE!$AK498=[1]PARAM!$B$5,[1]SYNTHESE!$AB498="CHAUDIERE  INDIV.",[1]SYNTHESE!$AA498="GAZ"),[1]BIBLIOTHEQUE!$H$8*[1]SYNTHESE!$N498,""))))</f>
        <v/>
      </c>
      <c r="G499" s="36" t="str">
        <f>IF(AND([1]SYNTHESE!$AN498='[1]GRILLE COTATION'!$C$22,[1]SYNTHESE!$AK498='[1]GRILLE COTATION'!$F$22),[1]BIBLIOTHEQUE!$H$9*[1]SYNTHESE!$N498,"")</f>
        <v/>
      </c>
      <c r="H499" s="36" t="str">
        <f>IF(AND([1]SYNTHESE!$AO498='[1]GRILLE COTATION'!$C$35,[1]SYNTHESE!$AK498='[1]GRILLE COTATION'!$F$35),[1]BIBLIOTHEQUE!$H$10*[1]SYNTHESE!$N498,
IF([1]SYNTHESE!$AO498='[1]GRILLE COTATION'!$C$38,[1]BIBLIOTHEQUE!$H$10*[1]SYNTHESE!$N498,""))</f>
        <v/>
      </c>
      <c r="I499" s="35"/>
      <c r="J499" s="36" t="str">
        <f ca="1">IF(AND(I499="",AI499="",BI499="",CI499="",DI499="",EI499="",FI499="",GI499="",HI499="",II499="",[1]SYNTHESE!$AP498='[1]GRILLE COTATION'!$C$42,[1]SYNTHESE!$AJ498&gt;'[1]GRILLE COTATION'!$G$48,[1]SYNTHESE!$M498=[1]BIBLIOTHEQUE!$F$15),[1]BIBLIOTHEQUE!$H$13*[1]SYNTHESE!$Q498*1.5,
IF(AND(I499="",AI499="",BI499="",CI499="",DI499="",EI499="",FI499="",GI499="",HI499="",II499="",[1]SYNTHESE!$AP498='[1]GRILLE COTATION'!$C$42,[1]SYNTHESE!$AJ498&gt;'[1]GRILLE COTATION'!$G$48,[1]SYNTHESE!$M498=[1]BIBLIOTHEQUE!$F$22),[1]BIBLIOTHEQUE!$H$13*[1]SYNTHESE!$Q498,""))</f>
        <v/>
      </c>
      <c r="K499" s="35"/>
      <c r="L499" s="36" t="str">
        <f ca="1">IF(AND(
[1]SYNTHESE!$AQ498='[1]GRILLE COTATION'!$C$60,
[1]SYNTHESE!$AJ498&gt;'[1]GRILLE COTATION'!$G$60,
[1]SYNTHESE!$M498=[1]BIBLIOTHEQUE!$F$22),
[1]BIBLIOTHEQUE!$H$22*[1]SYNTHESE!$F498+[1]BIBLIOTHEQUE!$H$23*[1]SYNTHESE!$G498+[1]BIBLIOTHEQUE!$H$24*[1]SYNTHESE!$H498+[1]BIBLIOTHEQUE!$H$25*[1]SYNTHESE!$I498+[1]BIBLIOTHEQUE!$H$26*[1]SYNTHESE!$J498+[1]BIBLIOTHEQUE!$H$27*[1]SYNTHESE!$K498,
IF(AND(
[1]SYNTHESE!$AQ498='[1]GRILLE COTATION'!$C$60,
[1]SYNTHESE!$AJ498&gt;'[1]GRILLE COTATION'!$G$60,
[1]SYNTHESE!$M498=[1]BIBLIOTHEQUE!$F$15),
[1]BIBLIOTHEQUE!$H$15*[1]SYNTHESE!$F498+[1]BIBLIOTHEQUE!$H$16*[1]SYNTHESE!$G498+[1]BIBLIOTHEQUE!$H$17*[1]SYNTHESE!$H498+[1]BIBLIOTHEQUE!$H$18*[1]SYNTHESE!$I498+[1]BIBLIOTHEQUE!$H$19*[1]SYNTHESE!$J498+[1]BIBLIOTHEQUE!$H$20*[1]SYNTHESE!$K498+[1]BIBLIOTHEQUE!$H$21*[1]SYNTHESE!$L498,""))</f>
        <v/>
      </c>
      <c r="M499" s="35"/>
      <c r="N499" s="36" t="str">
        <f ca="1">IF(AND([1]SYNTHESE!$AR498='[1]GRILLE COTATION'!$C$72,[1]SYNTHESE!$AJ498&gt;'[1]GRILLE COTATION'!$G$72),[1]BIBLIOTHEQUE!$H$29*[1]SYNTHESE!$Q498/[1]SYNTHESE!$P498*1.2,"")</f>
        <v/>
      </c>
      <c r="O499" s="35"/>
      <c r="P499" s="35"/>
      <c r="Q499" s="36" t="str">
        <f ca="1">IF(AND([1]SYNTHESE!$AS498='[1]GRILLE COTATION'!$C$84,[1]SYNTHESE!$AJ498&gt;'[1]GRILLE COTATION'!$G$84),[1]BIBLIOTHEQUE!$H$32*[1]SYNTHESE!$Q498/[1]SYNTHESE!$P498,"")</f>
        <v/>
      </c>
      <c r="R499" s="35"/>
      <c r="S499" s="36" t="str">
        <f ca="1">IF(AND([1]SYNTHESE!$AT498='[1]GRILLE COTATION'!$C$97,[1]SYNTHESE!$AJ498&gt;'[1]GRILLE COTATION'!$G$97),[1]BIBLIOTHEQUE!$H$35*[1]SYNTHESE!$N498,"")</f>
        <v/>
      </c>
      <c r="T499" s="36" t="str">
        <f ca="1">IF(AND([1]SYNTHESE!$AU498='[1]GRILLE COTATION'!$C$109,[1]SYNTHESE!$AJ498&gt;'[1]GRILLE COTATION'!$G$109),[1]BIBLIOTHEQUE!$H$36*[1]SYNTHESE!$N498,"")</f>
        <v/>
      </c>
      <c r="U499" s="36" t="str">
        <f ca="1">IF(AND([1]SYNTHESE!$AV498='[1]GRILLE COTATION'!$C$121,[1]SYNTHESE!$AJ498&gt;'[1]GRILLE COTATION'!$G$121),[1]BIBLIOTHEQUE!$H$37*[1]SYNTHESE!$N498,"")</f>
        <v/>
      </c>
      <c r="V499" s="35"/>
      <c r="W499" s="36" t="str">
        <f ca="1">IF(AND([1]SYNTHESE!$AW498='[1]GRILLE COTATION'!$C$134,[1]SYNTHESE!$AJ498&gt;'[1]GRILLE COTATION'!$G$134),[1]BIBLIOTHEQUE!$H$40*[1]SYNTHESE!$P498*[1]SYNTHESE!$O498,"")</f>
        <v/>
      </c>
      <c r="X499" s="36"/>
      <c r="Y499" s="36" t="str">
        <f ca="1">IF(AND([1]SYNTHESE!$AX498='[1]GRILLE COTATION'!$C$146,[1]SYNTHESE!$AJ498&gt;'[1]GRILLE COTATION'!$G$146,[1]SYNTHESE!$P498&gt;=4),[1]BIBLIOTHEQUE!$H$42*[1]SYNTHESE!$O498,"")</f>
        <v/>
      </c>
      <c r="Z499" s="37"/>
    </row>
    <row r="500" spans="1:26" x14ac:dyDescent="0.25">
      <c r="A500" s="4">
        <v>709</v>
      </c>
      <c r="B500" s="34" t="str">
        <f ca="1">IF(AND([1]SYNTHESE!$AM499='[1]GRILLE COTATION'!$C$9,[1]SYNTHESE!$W499&gt;'[1]GRILLE COTATION'!$G$9),[1]BIBLIOTHEQUE!$H$3*[1]SYNTHESE!$N499,"")</f>
        <v/>
      </c>
      <c r="C500" s="35"/>
      <c r="D500" s="36" t="str">
        <f>IF(AND([1]SYNTHESE!$AK499='[1]GRILLE COTATION'!$F$42,[1]SYNTHESE!$AP499='[1]GRILLE COTATION'!$C$42),[1]BIBLIOTHEQUE!$H$6,"")</f>
        <v/>
      </c>
      <c r="E500" s="35"/>
      <c r="F500" s="36" t="str">
        <f>IF(AND([1]SYNTHESE!$AN499='[1]GRILLE COTATION'!$C$22,[1]SYNTHESE!$AK499=[1]PARAM!$B$2,[1]SYNTHESE!$AB499="CHAUDIERE  INDIV.",[1]SYNTHESE!$AA499="GAZ"),[1]BIBLIOTHEQUE!$H$8*[1]SYNTHESE!$N499,
IF(AND([1]SYNTHESE!$AN499='[1]GRILLE COTATION'!$C$22,[1]SYNTHESE!$AK499=[1]PARAM!$B$3,[1]SYNTHESE!$AB499="CHAUDIERE  INDIV.",[1]SYNTHESE!$AA499="GAZ"),[1]BIBLIOTHEQUE!$H$8*[1]SYNTHESE!$N499,
IF(AND([1]SYNTHESE!$AN499='[1]GRILLE COTATION'!$C$22,[1]SYNTHESE!$AK499=[1]PARAM!$B$4,[1]SYNTHESE!$AB499="CHAUDIERE  INDIV.",[1]SYNTHESE!$AA499="GAZ"),[1]BIBLIOTHEQUE!$H$8*[1]SYNTHESE!$N499,
IF(AND([1]SYNTHESE!$AN499='[1]GRILLE COTATION'!$C$22,[1]SYNTHESE!$AK499=[1]PARAM!$B$5,[1]SYNTHESE!$AB499="CHAUDIERE  INDIV.",[1]SYNTHESE!$AA499="GAZ"),[1]BIBLIOTHEQUE!$H$8*[1]SYNTHESE!$N499,""))))</f>
        <v/>
      </c>
      <c r="G500" s="36" t="str">
        <f>IF(AND([1]SYNTHESE!$AN499='[1]GRILLE COTATION'!$C$22,[1]SYNTHESE!$AK499='[1]GRILLE COTATION'!$F$22),[1]BIBLIOTHEQUE!$H$9*[1]SYNTHESE!$N499,"")</f>
        <v/>
      </c>
      <c r="H500" s="36" t="str">
        <f>IF(AND([1]SYNTHESE!$AO499='[1]GRILLE COTATION'!$C$35,[1]SYNTHESE!$AK499='[1]GRILLE COTATION'!$F$35),[1]BIBLIOTHEQUE!$H$10*[1]SYNTHESE!$N499,
IF([1]SYNTHESE!$AO499='[1]GRILLE COTATION'!$C$38,[1]BIBLIOTHEQUE!$H$10*[1]SYNTHESE!$N499,""))</f>
        <v/>
      </c>
      <c r="I500" s="35"/>
      <c r="J500" s="36" t="str">
        <f ca="1">IF(AND(I500="",AI500="",BI500="",CI500="",DI500="",EI500="",FI500="",GI500="",HI500="",II500="",[1]SYNTHESE!$AP499='[1]GRILLE COTATION'!$C$42,[1]SYNTHESE!$AJ499&gt;'[1]GRILLE COTATION'!$G$48,[1]SYNTHESE!$M499=[1]BIBLIOTHEQUE!$F$15),[1]BIBLIOTHEQUE!$H$13*[1]SYNTHESE!$Q499*1.5,
IF(AND(I500="",AI500="",BI500="",CI500="",DI500="",EI500="",FI500="",GI500="",HI500="",II500="",[1]SYNTHESE!$AP499='[1]GRILLE COTATION'!$C$42,[1]SYNTHESE!$AJ499&gt;'[1]GRILLE COTATION'!$G$48,[1]SYNTHESE!$M499=[1]BIBLIOTHEQUE!$F$22),[1]BIBLIOTHEQUE!$H$13*[1]SYNTHESE!$Q499,""))</f>
        <v/>
      </c>
      <c r="K500" s="35"/>
      <c r="L500" s="36" t="str">
        <f ca="1">IF(AND(
[1]SYNTHESE!$AQ499='[1]GRILLE COTATION'!$C$60,
[1]SYNTHESE!$AJ499&gt;'[1]GRILLE COTATION'!$G$60,
[1]SYNTHESE!$M499=[1]BIBLIOTHEQUE!$F$22),
[1]BIBLIOTHEQUE!$H$22*[1]SYNTHESE!$F499+[1]BIBLIOTHEQUE!$H$23*[1]SYNTHESE!$G499+[1]BIBLIOTHEQUE!$H$24*[1]SYNTHESE!$H499+[1]BIBLIOTHEQUE!$H$25*[1]SYNTHESE!$I499+[1]BIBLIOTHEQUE!$H$26*[1]SYNTHESE!$J499+[1]BIBLIOTHEQUE!$H$27*[1]SYNTHESE!$K499,
IF(AND(
[1]SYNTHESE!$AQ499='[1]GRILLE COTATION'!$C$60,
[1]SYNTHESE!$AJ499&gt;'[1]GRILLE COTATION'!$G$60,
[1]SYNTHESE!$M499=[1]BIBLIOTHEQUE!$F$15),
[1]BIBLIOTHEQUE!$H$15*[1]SYNTHESE!$F499+[1]BIBLIOTHEQUE!$H$16*[1]SYNTHESE!$G499+[1]BIBLIOTHEQUE!$H$17*[1]SYNTHESE!$H499+[1]BIBLIOTHEQUE!$H$18*[1]SYNTHESE!$I499+[1]BIBLIOTHEQUE!$H$19*[1]SYNTHESE!$J499+[1]BIBLIOTHEQUE!$H$20*[1]SYNTHESE!$K499+[1]BIBLIOTHEQUE!$H$21*[1]SYNTHESE!$L499,""))</f>
        <v/>
      </c>
      <c r="M500" s="35"/>
      <c r="N500" s="36" t="str">
        <f ca="1">IF(AND([1]SYNTHESE!$AR499='[1]GRILLE COTATION'!$C$72,[1]SYNTHESE!$AJ499&gt;'[1]GRILLE COTATION'!$G$72),[1]BIBLIOTHEQUE!$H$29*[1]SYNTHESE!$Q499/[1]SYNTHESE!$P499*1.2,"")</f>
        <v/>
      </c>
      <c r="O500" s="35"/>
      <c r="P500" s="35"/>
      <c r="Q500" s="36" t="str">
        <f ca="1">IF(AND([1]SYNTHESE!$AS499='[1]GRILLE COTATION'!$C$84,[1]SYNTHESE!$AJ499&gt;'[1]GRILLE COTATION'!$G$84),[1]BIBLIOTHEQUE!$H$32*[1]SYNTHESE!$Q499/[1]SYNTHESE!$P499,"")</f>
        <v/>
      </c>
      <c r="R500" s="35"/>
      <c r="S500" s="36" t="str">
        <f ca="1">IF(AND([1]SYNTHESE!$AT499='[1]GRILLE COTATION'!$C$97,[1]SYNTHESE!$AJ499&gt;'[1]GRILLE COTATION'!$G$97),[1]BIBLIOTHEQUE!$H$35*[1]SYNTHESE!$N499,"")</f>
        <v/>
      </c>
      <c r="T500" s="36" t="str">
        <f ca="1">IF(AND([1]SYNTHESE!$AU499='[1]GRILLE COTATION'!$C$109,[1]SYNTHESE!$AJ499&gt;'[1]GRILLE COTATION'!$G$109),[1]BIBLIOTHEQUE!$H$36*[1]SYNTHESE!$N499,"")</f>
        <v/>
      </c>
      <c r="U500" s="36" t="str">
        <f ca="1">IF(AND([1]SYNTHESE!$AV499='[1]GRILLE COTATION'!$C$121,[1]SYNTHESE!$AJ499&gt;'[1]GRILLE COTATION'!$G$121),[1]BIBLIOTHEQUE!$H$37*[1]SYNTHESE!$N499,"")</f>
        <v/>
      </c>
      <c r="V500" s="35"/>
      <c r="W500" s="36" t="str">
        <f ca="1">IF(AND([1]SYNTHESE!$AW499='[1]GRILLE COTATION'!$C$134,[1]SYNTHESE!$AJ499&gt;'[1]GRILLE COTATION'!$G$134),[1]BIBLIOTHEQUE!$H$40*[1]SYNTHESE!$P499*[1]SYNTHESE!$O499,"")</f>
        <v/>
      </c>
      <c r="X500" s="36"/>
      <c r="Y500" s="36" t="str">
        <f ca="1">IF(AND([1]SYNTHESE!$AX499='[1]GRILLE COTATION'!$C$146,[1]SYNTHESE!$AJ499&gt;'[1]GRILLE COTATION'!$G$146,[1]SYNTHESE!$P499&gt;=4),[1]BIBLIOTHEQUE!$H$42*[1]SYNTHESE!$O499,"")</f>
        <v/>
      </c>
      <c r="Z500" s="37"/>
    </row>
    <row r="501" spans="1:26" x14ac:dyDescent="0.25">
      <c r="A501" s="4">
        <v>711</v>
      </c>
      <c r="B501" s="34" t="str">
        <f ca="1">IF(AND([1]SYNTHESE!$AM500='[1]GRILLE COTATION'!$C$9,[1]SYNTHESE!$W500&gt;'[1]GRILLE COTATION'!$G$9),[1]BIBLIOTHEQUE!$H$3*[1]SYNTHESE!$N500,"")</f>
        <v/>
      </c>
      <c r="C501" s="35"/>
      <c r="D501" s="36" t="str">
        <f>IF(AND([1]SYNTHESE!$AK500='[1]GRILLE COTATION'!$F$42,[1]SYNTHESE!$AP500='[1]GRILLE COTATION'!$C$42),[1]BIBLIOTHEQUE!$H$6,"")</f>
        <v/>
      </c>
      <c r="E501" s="35"/>
      <c r="F501" s="36" t="str">
        <f>IF(AND([1]SYNTHESE!$AN500='[1]GRILLE COTATION'!$C$22,[1]SYNTHESE!$AK500=[1]PARAM!$B$2,[1]SYNTHESE!$AB500="CHAUDIERE  INDIV.",[1]SYNTHESE!$AA500="GAZ"),[1]BIBLIOTHEQUE!$H$8*[1]SYNTHESE!$N500,
IF(AND([1]SYNTHESE!$AN500='[1]GRILLE COTATION'!$C$22,[1]SYNTHESE!$AK500=[1]PARAM!$B$3,[1]SYNTHESE!$AB500="CHAUDIERE  INDIV.",[1]SYNTHESE!$AA500="GAZ"),[1]BIBLIOTHEQUE!$H$8*[1]SYNTHESE!$N500,
IF(AND([1]SYNTHESE!$AN500='[1]GRILLE COTATION'!$C$22,[1]SYNTHESE!$AK500=[1]PARAM!$B$4,[1]SYNTHESE!$AB500="CHAUDIERE  INDIV.",[1]SYNTHESE!$AA500="GAZ"),[1]BIBLIOTHEQUE!$H$8*[1]SYNTHESE!$N500,
IF(AND([1]SYNTHESE!$AN500='[1]GRILLE COTATION'!$C$22,[1]SYNTHESE!$AK500=[1]PARAM!$B$5,[1]SYNTHESE!$AB500="CHAUDIERE  INDIV.",[1]SYNTHESE!$AA500="GAZ"),[1]BIBLIOTHEQUE!$H$8*[1]SYNTHESE!$N500,""))))</f>
        <v/>
      </c>
      <c r="G501" s="36" t="str">
        <f>IF(AND([1]SYNTHESE!$AN500='[1]GRILLE COTATION'!$C$22,[1]SYNTHESE!$AK500='[1]GRILLE COTATION'!$F$22),[1]BIBLIOTHEQUE!$H$9*[1]SYNTHESE!$N500,"")</f>
        <v/>
      </c>
      <c r="H501" s="36" t="str">
        <f>IF(AND([1]SYNTHESE!$AO500='[1]GRILLE COTATION'!$C$35,[1]SYNTHESE!$AK500='[1]GRILLE COTATION'!$F$35),[1]BIBLIOTHEQUE!$H$10*[1]SYNTHESE!$N500,
IF([1]SYNTHESE!$AO500='[1]GRILLE COTATION'!$C$38,[1]BIBLIOTHEQUE!$H$10*[1]SYNTHESE!$N500,""))</f>
        <v/>
      </c>
      <c r="I501" s="35"/>
      <c r="J501" s="36" t="str">
        <f ca="1">IF(AND(I501="",AI501="",BI501="",CI501="",DI501="",EI501="",FI501="",GI501="",HI501="",II501="",[1]SYNTHESE!$AP500='[1]GRILLE COTATION'!$C$42,[1]SYNTHESE!$AJ500&gt;'[1]GRILLE COTATION'!$G$48,[1]SYNTHESE!$M500=[1]BIBLIOTHEQUE!$F$15),[1]BIBLIOTHEQUE!$H$13*[1]SYNTHESE!$Q500*1.5,
IF(AND(I501="",AI501="",BI501="",CI501="",DI501="",EI501="",FI501="",GI501="",HI501="",II501="",[1]SYNTHESE!$AP500='[1]GRILLE COTATION'!$C$42,[1]SYNTHESE!$AJ500&gt;'[1]GRILLE COTATION'!$G$48,[1]SYNTHESE!$M500=[1]BIBLIOTHEQUE!$F$22),[1]BIBLIOTHEQUE!$H$13*[1]SYNTHESE!$Q500,""))</f>
        <v/>
      </c>
      <c r="K501" s="35"/>
      <c r="L501" s="36" t="str">
        <f ca="1">IF(AND(
[1]SYNTHESE!$AQ500='[1]GRILLE COTATION'!$C$60,
[1]SYNTHESE!$AJ500&gt;'[1]GRILLE COTATION'!$G$60,
[1]SYNTHESE!$M500=[1]BIBLIOTHEQUE!$F$22),
[1]BIBLIOTHEQUE!$H$22*[1]SYNTHESE!$F500+[1]BIBLIOTHEQUE!$H$23*[1]SYNTHESE!$G500+[1]BIBLIOTHEQUE!$H$24*[1]SYNTHESE!$H500+[1]BIBLIOTHEQUE!$H$25*[1]SYNTHESE!$I500+[1]BIBLIOTHEQUE!$H$26*[1]SYNTHESE!$J500+[1]BIBLIOTHEQUE!$H$27*[1]SYNTHESE!$K500,
IF(AND(
[1]SYNTHESE!$AQ500='[1]GRILLE COTATION'!$C$60,
[1]SYNTHESE!$AJ500&gt;'[1]GRILLE COTATION'!$G$60,
[1]SYNTHESE!$M500=[1]BIBLIOTHEQUE!$F$15),
[1]BIBLIOTHEQUE!$H$15*[1]SYNTHESE!$F500+[1]BIBLIOTHEQUE!$H$16*[1]SYNTHESE!$G500+[1]BIBLIOTHEQUE!$H$17*[1]SYNTHESE!$H500+[1]BIBLIOTHEQUE!$H$18*[1]SYNTHESE!$I500+[1]BIBLIOTHEQUE!$H$19*[1]SYNTHESE!$J500+[1]BIBLIOTHEQUE!$H$20*[1]SYNTHESE!$K500+[1]BIBLIOTHEQUE!$H$21*[1]SYNTHESE!$L500,""))</f>
        <v/>
      </c>
      <c r="M501" s="35"/>
      <c r="N501" s="36" t="str">
        <f ca="1">IF(AND([1]SYNTHESE!$AR500='[1]GRILLE COTATION'!$C$72,[1]SYNTHESE!$AJ500&gt;'[1]GRILLE COTATION'!$G$72),[1]BIBLIOTHEQUE!$H$29*[1]SYNTHESE!$Q500/[1]SYNTHESE!$P500*1.2,"")</f>
        <v/>
      </c>
      <c r="O501" s="35"/>
      <c r="P501" s="35"/>
      <c r="Q501" s="36" t="str">
        <f ca="1">IF(AND([1]SYNTHESE!$AS500='[1]GRILLE COTATION'!$C$84,[1]SYNTHESE!$AJ500&gt;'[1]GRILLE COTATION'!$G$84),[1]BIBLIOTHEQUE!$H$32*[1]SYNTHESE!$Q500/[1]SYNTHESE!$P500,"")</f>
        <v/>
      </c>
      <c r="R501" s="35"/>
      <c r="S501" s="36" t="str">
        <f ca="1">IF(AND([1]SYNTHESE!$AT500='[1]GRILLE COTATION'!$C$97,[1]SYNTHESE!$AJ500&gt;'[1]GRILLE COTATION'!$G$97),[1]BIBLIOTHEQUE!$H$35*[1]SYNTHESE!$N500,"")</f>
        <v/>
      </c>
      <c r="T501" s="36" t="str">
        <f ca="1">IF(AND([1]SYNTHESE!$AU500='[1]GRILLE COTATION'!$C$109,[1]SYNTHESE!$AJ500&gt;'[1]GRILLE COTATION'!$G$109),[1]BIBLIOTHEQUE!$H$36*[1]SYNTHESE!$N500,"")</f>
        <v/>
      </c>
      <c r="U501" s="36" t="str">
        <f ca="1">IF(AND([1]SYNTHESE!$AV500='[1]GRILLE COTATION'!$C$121,[1]SYNTHESE!$AJ500&gt;'[1]GRILLE COTATION'!$G$121),[1]BIBLIOTHEQUE!$H$37*[1]SYNTHESE!$N500,"")</f>
        <v/>
      </c>
      <c r="V501" s="35"/>
      <c r="W501" s="36" t="str">
        <f ca="1">IF(AND([1]SYNTHESE!$AW500='[1]GRILLE COTATION'!$C$134,[1]SYNTHESE!$AJ500&gt;'[1]GRILLE COTATION'!$G$134),[1]BIBLIOTHEQUE!$H$40*[1]SYNTHESE!$P500*[1]SYNTHESE!$O500,"")</f>
        <v/>
      </c>
      <c r="X501" s="36"/>
      <c r="Y501" s="36" t="str">
        <f ca="1">IF(AND([1]SYNTHESE!$AX500='[1]GRILLE COTATION'!$C$146,[1]SYNTHESE!$AJ500&gt;'[1]GRILLE COTATION'!$G$146,[1]SYNTHESE!$P500&gt;=4),[1]BIBLIOTHEQUE!$H$42*[1]SYNTHESE!$O500,"")</f>
        <v/>
      </c>
      <c r="Z501" s="37"/>
    </row>
    <row r="502" spans="1:26" x14ac:dyDescent="0.25">
      <c r="A502" s="4">
        <v>713</v>
      </c>
      <c r="B502" s="34">
        <f ca="1">IF(AND([1]SYNTHESE!$AM501='[1]GRILLE COTATION'!$C$9,[1]SYNTHESE!$W501&gt;'[1]GRILLE COTATION'!$G$9),[1]BIBLIOTHEQUE!$H$3*[1]SYNTHESE!$N501,"")</f>
        <v>8000</v>
      </c>
      <c r="C502" s="35"/>
      <c r="D502" s="36" t="str">
        <f>IF(AND([1]SYNTHESE!$AK501='[1]GRILLE COTATION'!$F$42,[1]SYNTHESE!$AP501='[1]GRILLE COTATION'!$C$42),[1]BIBLIOTHEQUE!$H$6,"")</f>
        <v/>
      </c>
      <c r="E502" s="35"/>
      <c r="F502" s="36" t="str">
        <f>IF(AND([1]SYNTHESE!$AN501='[1]GRILLE COTATION'!$C$22,[1]SYNTHESE!$AK501=[1]PARAM!$B$2,[1]SYNTHESE!$AB501="CHAUDIERE  INDIV.",[1]SYNTHESE!$AA501="GAZ"),[1]BIBLIOTHEQUE!$H$8*[1]SYNTHESE!$N501,
IF(AND([1]SYNTHESE!$AN501='[1]GRILLE COTATION'!$C$22,[1]SYNTHESE!$AK501=[1]PARAM!$B$3,[1]SYNTHESE!$AB501="CHAUDIERE  INDIV.",[1]SYNTHESE!$AA501="GAZ"),[1]BIBLIOTHEQUE!$H$8*[1]SYNTHESE!$N501,
IF(AND([1]SYNTHESE!$AN501='[1]GRILLE COTATION'!$C$22,[1]SYNTHESE!$AK501=[1]PARAM!$B$4,[1]SYNTHESE!$AB501="CHAUDIERE  INDIV.",[1]SYNTHESE!$AA501="GAZ"),[1]BIBLIOTHEQUE!$H$8*[1]SYNTHESE!$N501,
IF(AND([1]SYNTHESE!$AN501='[1]GRILLE COTATION'!$C$22,[1]SYNTHESE!$AK501=[1]PARAM!$B$5,[1]SYNTHESE!$AB501="CHAUDIERE  INDIV.",[1]SYNTHESE!$AA501="GAZ"),[1]BIBLIOTHEQUE!$H$8*[1]SYNTHESE!$N501,""))))</f>
        <v/>
      </c>
      <c r="G502" s="36" t="str">
        <f>IF(AND([1]SYNTHESE!$AN501='[1]GRILLE COTATION'!$C$22,[1]SYNTHESE!$AK501='[1]GRILLE COTATION'!$F$22),[1]BIBLIOTHEQUE!$H$9*[1]SYNTHESE!$N501,"")</f>
        <v/>
      </c>
      <c r="H502" s="36" t="str">
        <f>IF(AND([1]SYNTHESE!$AO501='[1]GRILLE COTATION'!$C$35,[1]SYNTHESE!$AK501='[1]GRILLE COTATION'!$F$35),[1]BIBLIOTHEQUE!$H$10*[1]SYNTHESE!$N501,
IF([1]SYNTHESE!$AO501='[1]GRILLE COTATION'!$C$38,[1]BIBLIOTHEQUE!$H$10*[1]SYNTHESE!$N501,""))</f>
        <v/>
      </c>
      <c r="I502" s="35"/>
      <c r="J502" s="36">
        <f ca="1">IF(AND(I502="",AI502="",BI502="",CI502="",DI502="",EI502="",FI502="",GI502="",HI502="",II502="",[1]SYNTHESE!$AP501='[1]GRILLE COTATION'!$C$42,[1]SYNTHESE!$AJ501&gt;'[1]GRILLE COTATION'!$G$48,[1]SYNTHESE!$M501=[1]BIBLIOTHEQUE!$F$15),[1]BIBLIOTHEQUE!$H$13*[1]SYNTHESE!$Q501*1.5,
IF(AND(I502="",AI502="",BI502="",CI502="",DI502="",EI502="",FI502="",GI502="",HI502="",II502="",[1]SYNTHESE!$AP501='[1]GRILLE COTATION'!$C$42,[1]SYNTHESE!$AJ501&gt;'[1]GRILLE COTATION'!$G$48,[1]SYNTHESE!$M501=[1]BIBLIOTHEQUE!$F$22),[1]BIBLIOTHEQUE!$H$13*[1]SYNTHESE!$Q501,""))</f>
        <v>24031.8</v>
      </c>
      <c r="K502" s="35"/>
      <c r="L502" s="36" t="str">
        <f ca="1">IF(AND(
[1]SYNTHESE!$AQ501='[1]GRILLE COTATION'!$C$60,
[1]SYNTHESE!$AJ501&gt;'[1]GRILLE COTATION'!$G$60,
[1]SYNTHESE!$M501=[1]BIBLIOTHEQUE!$F$22),
[1]BIBLIOTHEQUE!$H$22*[1]SYNTHESE!$F501+[1]BIBLIOTHEQUE!$H$23*[1]SYNTHESE!$G501+[1]BIBLIOTHEQUE!$H$24*[1]SYNTHESE!$H501+[1]BIBLIOTHEQUE!$H$25*[1]SYNTHESE!$I501+[1]BIBLIOTHEQUE!$H$26*[1]SYNTHESE!$J501+[1]BIBLIOTHEQUE!$H$27*[1]SYNTHESE!$K501,
IF(AND(
[1]SYNTHESE!$AQ501='[1]GRILLE COTATION'!$C$60,
[1]SYNTHESE!$AJ501&gt;'[1]GRILLE COTATION'!$G$60,
[1]SYNTHESE!$M501=[1]BIBLIOTHEQUE!$F$15),
[1]BIBLIOTHEQUE!$H$15*[1]SYNTHESE!$F501+[1]BIBLIOTHEQUE!$H$16*[1]SYNTHESE!$G501+[1]BIBLIOTHEQUE!$H$17*[1]SYNTHESE!$H501+[1]BIBLIOTHEQUE!$H$18*[1]SYNTHESE!$I501+[1]BIBLIOTHEQUE!$H$19*[1]SYNTHESE!$J501+[1]BIBLIOTHEQUE!$H$20*[1]SYNTHESE!$K501+[1]BIBLIOTHEQUE!$H$21*[1]SYNTHESE!$L501,""))</f>
        <v/>
      </c>
      <c r="M502" s="35"/>
      <c r="N502" s="36" t="str">
        <f ca="1">IF(AND([1]SYNTHESE!$AR501='[1]GRILLE COTATION'!$C$72,[1]SYNTHESE!$AJ501&gt;'[1]GRILLE COTATION'!$G$72),[1]BIBLIOTHEQUE!$H$29*[1]SYNTHESE!$Q501/[1]SYNTHESE!$P501*1.2,"")</f>
        <v/>
      </c>
      <c r="O502" s="35"/>
      <c r="P502" s="35"/>
      <c r="Q502" s="36" t="str">
        <f ca="1">IF(AND([1]SYNTHESE!$AS501='[1]GRILLE COTATION'!$C$84,[1]SYNTHESE!$AJ501&gt;'[1]GRILLE COTATION'!$G$84),[1]BIBLIOTHEQUE!$H$32*[1]SYNTHESE!$Q501/[1]SYNTHESE!$P501,"")</f>
        <v/>
      </c>
      <c r="R502" s="35"/>
      <c r="S502" s="36" t="str">
        <f ca="1">IF(AND([1]SYNTHESE!$AT501='[1]GRILLE COTATION'!$C$97,[1]SYNTHESE!$AJ501&gt;'[1]GRILLE COTATION'!$G$97),[1]BIBLIOTHEQUE!$H$35*[1]SYNTHESE!$N501,"")</f>
        <v/>
      </c>
      <c r="T502" s="36" t="str">
        <f ca="1">IF(AND([1]SYNTHESE!$AU501='[1]GRILLE COTATION'!$C$109,[1]SYNTHESE!$AJ501&gt;'[1]GRILLE COTATION'!$G$109),[1]BIBLIOTHEQUE!$H$36*[1]SYNTHESE!$N501,"")</f>
        <v/>
      </c>
      <c r="U502" s="36" t="str">
        <f ca="1">IF(AND([1]SYNTHESE!$AV501='[1]GRILLE COTATION'!$C$121,[1]SYNTHESE!$AJ501&gt;'[1]GRILLE COTATION'!$G$121),[1]BIBLIOTHEQUE!$H$37*[1]SYNTHESE!$N501,"")</f>
        <v/>
      </c>
      <c r="V502" s="35"/>
      <c r="W502" s="36" t="str">
        <f ca="1">IF(AND([1]SYNTHESE!$AW501='[1]GRILLE COTATION'!$C$134,[1]SYNTHESE!$AJ501&gt;'[1]GRILLE COTATION'!$G$134),[1]BIBLIOTHEQUE!$H$40*[1]SYNTHESE!$P501*[1]SYNTHESE!$O501,"")</f>
        <v/>
      </c>
      <c r="X502" s="36"/>
      <c r="Y502" s="36" t="str">
        <f ca="1">IF(AND([1]SYNTHESE!$AX501='[1]GRILLE COTATION'!$C$146,[1]SYNTHESE!$AJ501&gt;'[1]GRILLE COTATION'!$G$146,[1]SYNTHESE!$P501&gt;=4),[1]BIBLIOTHEQUE!$H$42*[1]SYNTHESE!$O501,"")</f>
        <v/>
      </c>
      <c r="Z502" s="37"/>
    </row>
    <row r="503" spans="1:26" x14ac:dyDescent="0.25">
      <c r="A503" s="4">
        <v>714</v>
      </c>
      <c r="B503" s="34" t="str">
        <f ca="1">IF(AND([1]SYNTHESE!$AM502='[1]GRILLE COTATION'!$C$9,[1]SYNTHESE!$W502&gt;'[1]GRILLE COTATION'!$G$9),[1]BIBLIOTHEQUE!$H$3*[1]SYNTHESE!$N502,"")</f>
        <v/>
      </c>
      <c r="C503" s="35"/>
      <c r="D503" s="36" t="str">
        <f>IF(AND([1]SYNTHESE!$AK502='[1]GRILLE COTATION'!$F$42,[1]SYNTHESE!$AP502='[1]GRILLE COTATION'!$C$42),[1]BIBLIOTHEQUE!$H$6,"")</f>
        <v/>
      </c>
      <c r="E503" s="35"/>
      <c r="F503" s="36" t="str">
        <f>IF(AND([1]SYNTHESE!$AN502='[1]GRILLE COTATION'!$C$22,[1]SYNTHESE!$AK502=[1]PARAM!$B$2,[1]SYNTHESE!$AB502="CHAUDIERE  INDIV.",[1]SYNTHESE!$AA502="GAZ"),[1]BIBLIOTHEQUE!$H$8*[1]SYNTHESE!$N502,
IF(AND([1]SYNTHESE!$AN502='[1]GRILLE COTATION'!$C$22,[1]SYNTHESE!$AK502=[1]PARAM!$B$3,[1]SYNTHESE!$AB502="CHAUDIERE  INDIV.",[1]SYNTHESE!$AA502="GAZ"),[1]BIBLIOTHEQUE!$H$8*[1]SYNTHESE!$N502,
IF(AND([1]SYNTHESE!$AN502='[1]GRILLE COTATION'!$C$22,[1]SYNTHESE!$AK502=[1]PARAM!$B$4,[1]SYNTHESE!$AB502="CHAUDIERE  INDIV.",[1]SYNTHESE!$AA502="GAZ"),[1]BIBLIOTHEQUE!$H$8*[1]SYNTHESE!$N502,
IF(AND([1]SYNTHESE!$AN502='[1]GRILLE COTATION'!$C$22,[1]SYNTHESE!$AK502=[1]PARAM!$B$5,[1]SYNTHESE!$AB502="CHAUDIERE  INDIV.",[1]SYNTHESE!$AA502="GAZ"),[1]BIBLIOTHEQUE!$H$8*[1]SYNTHESE!$N502,""))))</f>
        <v/>
      </c>
      <c r="G503" s="36" t="str">
        <f>IF(AND([1]SYNTHESE!$AN502='[1]GRILLE COTATION'!$C$22,[1]SYNTHESE!$AK502='[1]GRILLE COTATION'!$F$22),[1]BIBLIOTHEQUE!$H$9*[1]SYNTHESE!$N502,"")</f>
        <v/>
      </c>
      <c r="H503" s="36" t="str">
        <f>IF(AND([1]SYNTHESE!$AO502='[1]GRILLE COTATION'!$C$35,[1]SYNTHESE!$AK502='[1]GRILLE COTATION'!$F$35),[1]BIBLIOTHEQUE!$H$10*[1]SYNTHESE!$N502,
IF([1]SYNTHESE!$AO502='[1]GRILLE COTATION'!$C$38,[1]BIBLIOTHEQUE!$H$10*[1]SYNTHESE!$N502,""))</f>
        <v/>
      </c>
      <c r="I503" s="35"/>
      <c r="J503" s="36" t="str">
        <f ca="1">IF(AND(I503="",AI503="",BI503="",CI503="",DI503="",EI503="",FI503="",GI503="",HI503="",II503="",[1]SYNTHESE!$AP502='[1]GRILLE COTATION'!$C$42,[1]SYNTHESE!$AJ502&gt;'[1]GRILLE COTATION'!$G$48,[1]SYNTHESE!$M502=[1]BIBLIOTHEQUE!$F$15),[1]BIBLIOTHEQUE!$H$13*[1]SYNTHESE!$Q502*1.5,
IF(AND(I503="",AI503="",BI503="",CI503="",DI503="",EI503="",FI503="",GI503="",HI503="",II503="",[1]SYNTHESE!$AP502='[1]GRILLE COTATION'!$C$42,[1]SYNTHESE!$AJ502&gt;'[1]GRILLE COTATION'!$G$48,[1]SYNTHESE!$M502=[1]BIBLIOTHEQUE!$F$22),[1]BIBLIOTHEQUE!$H$13*[1]SYNTHESE!$Q502,""))</f>
        <v/>
      </c>
      <c r="K503" s="35"/>
      <c r="L503" s="36" t="str">
        <f ca="1">IF(AND(
[1]SYNTHESE!$AQ502='[1]GRILLE COTATION'!$C$60,
[1]SYNTHESE!$AJ502&gt;'[1]GRILLE COTATION'!$G$60,
[1]SYNTHESE!$M502=[1]BIBLIOTHEQUE!$F$22),
[1]BIBLIOTHEQUE!$H$22*[1]SYNTHESE!$F502+[1]BIBLIOTHEQUE!$H$23*[1]SYNTHESE!$G502+[1]BIBLIOTHEQUE!$H$24*[1]SYNTHESE!$H502+[1]BIBLIOTHEQUE!$H$25*[1]SYNTHESE!$I502+[1]BIBLIOTHEQUE!$H$26*[1]SYNTHESE!$J502+[1]BIBLIOTHEQUE!$H$27*[1]SYNTHESE!$K502,
IF(AND(
[1]SYNTHESE!$AQ502='[1]GRILLE COTATION'!$C$60,
[1]SYNTHESE!$AJ502&gt;'[1]GRILLE COTATION'!$G$60,
[1]SYNTHESE!$M502=[1]BIBLIOTHEQUE!$F$15),
[1]BIBLIOTHEQUE!$H$15*[1]SYNTHESE!$F502+[1]BIBLIOTHEQUE!$H$16*[1]SYNTHESE!$G502+[1]BIBLIOTHEQUE!$H$17*[1]SYNTHESE!$H502+[1]BIBLIOTHEQUE!$H$18*[1]SYNTHESE!$I502+[1]BIBLIOTHEQUE!$H$19*[1]SYNTHESE!$J502+[1]BIBLIOTHEQUE!$H$20*[1]SYNTHESE!$K502+[1]BIBLIOTHEQUE!$H$21*[1]SYNTHESE!$L502,""))</f>
        <v/>
      </c>
      <c r="M503" s="35"/>
      <c r="N503" s="36" t="str">
        <f ca="1">IF(AND([1]SYNTHESE!$AR502='[1]GRILLE COTATION'!$C$72,[1]SYNTHESE!$AJ502&gt;'[1]GRILLE COTATION'!$G$72),[1]BIBLIOTHEQUE!$H$29*[1]SYNTHESE!$Q502/[1]SYNTHESE!$P502*1.2,"")</f>
        <v/>
      </c>
      <c r="O503" s="35"/>
      <c r="P503" s="35"/>
      <c r="Q503" s="36" t="str">
        <f ca="1">IF(AND([1]SYNTHESE!$AS502='[1]GRILLE COTATION'!$C$84,[1]SYNTHESE!$AJ502&gt;'[1]GRILLE COTATION'!$G$84),[1]BIBLIOTHEQUE!$H$32*[1]SYNTHESE!$Q502/[1]SYNTHESE!$P502,"")</f>
        <v/>
      </c>
      <c r="R503" s="35"/>
      <c r="S503" s="36" t="str">
        <f ca="1">IF(AND([1]SYNTHESE!$AT502='[1]GRILLE COTATION'!$C$97,[1]SYNTHESE!$AJ502&gt;'[1]GRILLE COTATION'!$G$97),[1]BIBLIOTHEQUE!$H$35*[1]SYNTHESE!$N502,"")</f>
        <v/>
      </c>
      <c r="T503" s="36" t="str">
        <f ca="1">IF(AND([1]SYNTHESE!$AU502='[1]GRILLE COTATION'!$C$109,[1]SYNTHESE!$AJ502&gt;'[1]GRILLE COTATION'!$G$109),[1]BIBLIOTHEQUE!$H$36*[1]SYNTHESE!$N502,"")</f>
        <v/>
      </c>
      <c r="U503" s="36" t="str">
        <f ca="1">IF(AND([1]SYNTHESE!$AV502='[1]GRILLE COTATION'!$C$121,[1]SYNTHESE!$AJ502&gt;'[1]GRILLE COTATION'!$G$121),[1]BIBLIOTHEQUE!$H$37*[1]SYNTHESE!$N502,"")</f>
        <v/>
      </c>
      <c r="V503" s="35"/>
      <c r="W503" s="36" t="str">
        <f ca="1">IF(AND([1]SYNTHESE!$AW502='[1]GRILLE COTATION'!$C$134,[1]SYNTHESE!$AJ502&gt;'[1]GRILLE COTATION'!$G$134),[1]BIBLIOTHEQUE!$H$40*[1]SYNTHESE!$P502*[1]SYNTHESE!$O502,"")</f>
        <v/>
      </c>
      <c r="X503" s="36"/>
      <c r="Y503" s="36" t="str">
        <f ca="1">IF(AND([1]SYNTHESE!$AX502='[1]GRILLE COTATION'!$C$146,[1]SYNTHESE!$AJ502&gt;'[1]GRILLE COTATION'!$G$146,[1]SYNTHESE!$P502&gt;=4),[1]BIBLIOTHEQUE!$H$42*[1]SYNTHESE!$O502,"")</f>
        <v/>
      </c>
      <c r="Z503" s="37"/>
    </row>
    <row r="504" spans="1:26" x14ac:dyDescent="0.25">
      <c r="A504" s="4">
        <v>715</v>
      </c>
      <c r="B504" s="34" t="str">
        <f ca="1">IF(AND([1]SYNTHESE!$AM503='[1]GRILLE COTATION'!$C$9,[1]SYNTHESE!$W503&gt;'[1]GRILLE COTATION'!$G$9),[1]BIBLIOTHEQUE!$H$3*[1]SYNTHESE!$N503,"")</f>
        <v/>
      </c>
      <c r="C504" s="35"/>
      <c r="D504" s="36" t="str">
        <f>IF(AND([1]SYNTHESE!$AK503='[1]GRILLE COTATION'!$F$42,[1]SYNTHESE!$AP503='[1]GRILLE COTATION'!$C$42),[1]BIBLIOTHEQUE!$H$6,"")</f>
        <v/>
      </c>
      <c r="E504" s="35"/>
      <c r="F504" s="36" t="str">
        <f>IF(AND([1]SYNTHESE!$AN503='[1]GRILLE COTATION'!$C$22,[1]SYNTHESE!$AK503=[1]PARAM!$B$2,[1]SYNTHESE!$AB503="CHAUDIERE  INDIV.",[1]SYNTHESE!$AA503="GAZ"),[1]BIBLIOTHEQUE!$H$8*[1]SYNTHESE!$N503,
IF(AND([1]SYNTHESE!$AN503='[1]GRILLE COTATION'!$C$22,[1]SYNTHESE!$AK503=[1]PARAM!$B$3,[1]SYNTHESE!$AB503="CHAUDIERE  INDIV.",[1]SYNTHESE!$AA503="GAZ"),[1]BIBLIOTHEQUE!$H$8*[1]SYNTHESE!$N503,
IF(AND([1]SYNTHESE!$AN503='[1]GRILLE COTATION'!$C$22,[1]SYNTHESE!$AK503=[1]PARAM!$B$4,[1]SYNTHESE!$AB503="CHAUDIERE  INDIV.",[1]SYNTHESE!$AA503="GAZ"),[1]BIBLIOTHEQUE!$H$8*[1]SYNTHESE!$N503,
IF(AND([1]SYNTHESE!$AN503='[1]GRILLE COTATION'!$C$22,[1]SYNTHESE!$AK503=[1]PARAM!$B$5,[1]SYNTHESE!$AB503="CHAUDIERE  INDIV.",[1]SYNTHESE!$AA503="GAZ"),[1]BIBLIOTHEQUE!$H$8*[1]SYNTHESE!$N503,""))))</f>
        <v/>
      </c>
      <c r="G504" s="36" t="str">
        <f>IF(AND([1]SYNTHESE!$AN503='[1]GRILLE COTATION'!$C$22,[1]SYNTHESE!$AK503='[1]GRILLE COTATION'!$F$22),[1]BIBLIOTHEQUE!$H$9*[1]SYNTHESE!$N503,"")</f>
        <v/>
      </c>
      <c r="H504" s="36" t="str">
        <f>IF(AND([1]SYNTHESE!$AO503='[1]GRILLE COTATION'!$C$35,[1]SYNTHESE!$AK503='[1]GRILLE COTATION'!$F$35),[1]BIBLIOTHEQUE!$H$10*[1]SYNTHESE!$N503,
IF([1]SYNTHESE!$AO503='[1]GRILLE COTATION'!$C$38,[1]BIBLIOTHEQUE!$H$10*[1]SYNTHESE!$N503,""))</f>
        <v/>
      </c>
      <c r="I504" s="35"/>
      <c r="J504" s="36" t="str">
        <f ca="1">IF(AND(I504="",AI504="",BI504="",CI504="",DI504="",EI504="",FI504="",GI504="",HI504="",II504="",[1]SYNTHESE!$AP503='[1]GRILLE COTATION'!$C$42,[1]SYNTHESE!$AJ503&gt;'[1]GRILLE COTATION'!$G$48,[1]SYNTHESE!$M503=[1]BIBLIOTHEQUE!$F$15),[1]BIBLIOTHEQUE!$H$13*[1]SYNTHESE!$Q503*1.5,
IF(AND(I504="",AI504="",BI504="",CI504="",DI504="",EI504="",FI504="",GI504="",HI504="",II504="",[1]SYNTHESE!$AP503='[1]GRILLE COTATION'!$C$42,[1]SYNTHESE!$AJ503&gt;'[1]GRILLE COTATION'!$G$48,[1]SYNTHESE!$M503=[1]BIBLIOTHEQUE!$F$22),[1]BIBLIOTHEQUE!$H$13*[1]SYNTHESE!$Q503,""))</f>
        <v/>
      </c>
      <c r="K504" s="35"/>
      <c r="L504" s="36" t="str">
        <f ca="1">IF(AND(
[1]SYNTHESE!$AQ503='[1]GRILLE COTATION'!$C$60,
[1]SYNTHESE!$AJ503&gt;'[1]GRILLE COTATION'!$G$60,
[1]SYNTHESE!$M503=[1]BIBLIOTHEQUE!$F$22),
[1]BIBLIOTHEQUE!$H$22*[1]SYNTHESE!$F503+[1]BIBLIOTHEQUE!$H$23*[1]SYNTHESE!$G503+[1]BIBLIOTHEQUE!$H$24*[1]SYNTHESE!$H503+[1]BIBLIOTHEQUE!$H$25*[1]SYNTHESE!$I503+[1]BIBLIOTHEQUE!$H$26*[1]SYNTHESE!$J503+[1]BIBLIOTHEQUE!$H$27*[1]SYNTHESE!$K503,
IF(AND(
[1]SYNTHESE!$AQ503='[1]GRILLE COTATION'!$C$60,
[1]SYNTHESE!$AJ503&gt;'[1]GRILLE COTATION'!$G$60,
[1]SYNTHESE!$M503=[1]BIBLIOTHEQUE!$F$15),
[1]BIBLIOTHEQUE!$H$15*[1]SYNTHESE!$F503+[1]BIBLIOTHEQUE!$H$16*[1]SYNTHESE!$G503+[1]BIBLIOTHEQUE!$H$17*[1]SYNTHESE!$H503+[1]BIBLIOTHEQUE!$H$18*[1]SYNTHESE!$I503+[1]BIBLIOTHEQUE!$H$19*[1]SYNTHESE!$J503+[1]BIBLIOTHEQUE!$H$20*[1]SYNTHESE!$K503+[1]BIBLIOTHEQUE!$H$21*[1]SYNTHESE!$L503,""))</f>
        <v/>
      </c>
      <c r="M504" s="35"/>
      <c r="N504" s="36" t="str">
        <f ca="1">IF(AND([1]SYNTHESE!$AR503='[1]GRILLE COTATION'!$C$72,[1]SYNTHESE!$AJ503&gt;'[1]GRILLE COTATION'!$G$72),[1]BIBLIOTHEQUE!$H$29*[1]SYNTHESE!$Q503/[1]SYNTHESE!$P503*1.2,"")</f>
        <v/>
      </c>
      <c r="O504" s="35"/>
      <c r="P504" s="35"/>
      <c r="Q504" s="36" t="str">
        <f ca="1">IF(AND([1]SYNTHESE!$AS503='[1]GRILLE COTATION'!$C$84,[1]SYNTHESE!$AJ503&gt;'[1]GRILLE COTATION'!$G$84),[1]BIBLIOTHEQUE!$H$32*[1]SYNTHESE!$Q503/[1]SYNTHESE!$P503,"")</f>
        <v/>
      </c>
      <c r="R504" s="35"/>
      <c r="S504" s="36" t="str">
        <f ca="1">IF(AND([1]SYNTHESE!$AT503='[1]GRILLE COTATION'!$C$97,[1]SYNTHESE!$AJ503&gt;'[1]GRILLE COTATION'!$G$97),[1]BIBLIOTHEQUE!$H$35*[1]SYNTHESE!$N503,"")</f>
        <v/>
      </c>
      <c r="T504" s="36" t="str">
        <f ca="1">IF(AND([1]SYNTHESE!$AU503='[1]GRILLE COTATION'!$C$109,[1]SYNTHESE!$AJ503&gt;'[1]GRILLE COTATION'!$G$109),[1]BIBLIOTHEQUE!$H$36*[1]SYNTHESE!$N503,"")</f>
        <v/>
      </c>
      <c r="U504" s="36" t="str">
        <f ca="1">IF(AND([1]SYNTHESE!$AV503='[1]GRILLE COTATION'!$C$121,[1]SYNTHESE!$AJ503&gt;'[1]GRILLE COTATION'!$G$121),[1]BIBLIOTHEQUE!$H$37*[1]SYNTHESE!$N503,"")</f>
        <v/>
      </c>
      <c r="V504" s="35"/>
      <c r="W504" s="36" t="str">
        <f ca="1">IF(AND([1]SYNTHESE!$AW503='[1]GRILLE COTATION'!$C$134,[1]SYNTHESE!$AJ503&gt;'[1]GRILLE COTATION'!$G$134),[1]BIBLIOTHEQUE!$H$40*[1]SYNTHESE!$P503*[1]SYNTHESE!$O503,"")</f>
        <v/>
      </c>
      <c r="X504" s="36"/>
      <c r="Y504" s="36" t="str">
        <f ca="1">IF(AND([1]SYNTHESE!$AX503='[1]GRILLE COTATION'!$C$146,[1]SYNTHESE!$AJ503&gt;'[1]GRILLE COTATION'!$G$146,[1]SYNTHESE!$P503&gt;=4),[1]BIBLIOTHEQUE!$H$42*[1]SYNTHESE!$O503,"")</f>
        <v/>
      </c>
      <c r="Z504" s="37"/>
    </row>
    <row r="505" spans="1:26" x14ac:dyDescent="0.25">
      <c r="A505" s="4">
        <v>1001</v>
      </c>
      <c r="B505" s="34" t="str">
        <f ca="1">IF(AND([1]SYNTHESE!$AM504='[1]GRILLE COTATION'!$C$9,[1]SYNTHESE!$W504&gt;'[1]GRILLE COTATION'!$G$9),[1]BIBLIOTHEQUE!$H$3*[1]SYNTHESE!$N504,"")</f>
        <v/>
      </c>
      <c r="C505" s="35"/>
      <c r="D505" s="36" t="str">
        <f>IF(AND([1]SYNTHESE!$AK504='[1]GRILLE COTATION'!$F$42,[1]SYNTHESE!$AP504='[1]GRILLE COTATION'!$C$42),[1]BIBLIOTHEQUE!$H$6,"")</f>
        <v/>
      </c>
      <c r="E505" s="35"/>
      <c r="F505" s="36" t="str">
        <f>IF(AND([1]SYNTHESE!$AN504='[1]GRILLE COTATION'!$C$22,[1]SYNTHESE!$AK504=[1]PARAM!$B$2,[1]SYNTHESE!$AB504="CHAUDIERE  INDIV.",[1]SYNTHESE!$AA504="GAZ"),[1]BIBLIOTHEQUE!$H$8*[1]SYNTHESE!$N504,
IF(AND([1]SYNTHESE!$AN504='[1]GRILLE COTATION'!$C$22,[1]SYNTHESE!$AK504=[1]PARAM!$B$3,[1]SYNTHESE!$AB504="CHAUDIERE  INDIV.",[1]SYNTHESE!$AA504="GAZ"),[1]BIBLIOTHEQUE!$H$8*[1]SYNTHESE!$N504,
IF(AND([1]SYNTHESE!$AN504='[1]GRILLE COTATION'!$C$22,[1]SYNTHESE!$AK504=[1]PARAM!$B$4,[1]SYNTHESE!$AB504="CHAUDIERE  INDIV.",[1]SYNTHESE!$AA504="GAZ"),[1]BIBLIOTHEQUE!$H$8*[1]SYNTHESE!$N504,
IF(AND([1]SYNTHESE!$AN504='[1]GRILLE COTATION'!$C$22,[1]SYNTHESE!$AK504=[1]PARAM!$B$5,[1]SYNTHESE!$AB504="CHAUDIERE  INDIV.",[1]SYNTHESE!$AA504="GAZ"),[1]BIBLIOTHEQUE!$H$8*[1]SYNTHESE!$N504,""))))</f>
        <v/>
      </c>
      <c r="G505" s="36" t="str">
        <f>IF(AND([1]SYNTHESE!$AN504='[1]GRILLE COTATION'!$C$22,[1]SYNTHESE!$AK504='[1]GRILLE COTATION'!$F$22),[1]BIBLIOTHEQUE!$H$9*[1]SYNTHESE!$N504,"")</f>
        <v/>
      </c>
      <c r="H505" s="36" t="str">
        <f>IF(AND([1]SYNTHESE!$AO504='[1]GRILLE COTATION'!$C$35,[1]SYNTHESE!$AK504='[1]GRILLE COTATION'!$F$35),[1]BIBLIOTHEQUE!$H$10*[1]SYNTHESE!$N504,
IF([1]SYNTHESE!$AO504='[1]GRILLE COTATION'!$C$38,[1]BIBLIOTHEQUE!$H$10*[1]SYNTHESE!$N504,""))</f>
        <v/>
      </c>
      <c r="I505" s="35"/>
      <c r="J505" s="36" t="str">
        <f ca="1">IF(AND(I505="",AI505="",BI505="",CI505="",DI505="",EI505="",FI505="",GI505="",HI505="",II505="",[1]SYNTHESE!$AP504='[1]GRILLE COTATION'!$C$42,[1]SYNTHESE!$AJ504&gt;'[1]GRILLE COTATION'!$G$48,[1]SYNTHESE!$M504=[1]BIBLIOTHEQUE!$F$15),[1]BIBLIOTHEQUE!$H$13*[1]SYNTHESE!$Q504*1.5,
IF(AND(I505="",AI505="",BI505="",CI505="",DI505="",EI505="",FI505="",GI505="",HI505="",II505="",[1]SYNTHESE!$AP504='[1]GRILLE COTATION'!$C$42,[1]SYNTHESE!$AJ504&gt;'[1]GRILLE COTATION'!$G$48,[1]SYNTHESE!$M504=[1]BIBLIOTHEQUE!$F$22),[1]BIBLIOTHEQUE!$H$13*[1]SYNTHESE!$Q504,""))</f>
        <v/>
      </c>
      <c r="K505" s="35"/>
      <c r="L505" s="36" t="str">
        <f ca="1">IF(AND(
[1]SYNTHESE!$AQ504='[1]GRILLE COTATION'!$C$60,
[1]SYNTHESE!$AJ504&gt;'[1]GRILLE COTATION'!$G$60,
[1]SYNTHESE!$M504=[1]BIBLIOTHEQUE!$F$22),
[1]BIBLIOTHEQUE!$H$22*[1]SYNTHESE!$F504+[1]BIBLIOTHEQUE!$H$23*[1]SYNTHESE!$G504+[1]BIBLIOTHEQUE!$H$24*[1]SYNTHESE!$H504+[1]BIBLIOTHEQUE!$H$25*[1]SYNTHESE!$I504+[1]BIBLIOTHEQUE!$H$26*[1]SYNTHESE!$J504+[1]BIBLIOTHEQUE!$H$27*[1]SYNTHESE!$K504,
IF(AND(
[1]SYNTHESE!$AQ504='[1]GRILLE COTATION'!$C$60,
[1]SYNTHESE!$AJ504&gt;'[1]GRILLE COTATION'!$G$60,
[1]SYNTHESE!$M504=[1]BIBLIOTHEQUE!$F$15),
[1]BIBLIOTHEQUE!$H$15*[1]SYNTHESE!$F504+[1]BIBLIOTHEQUE!$H$16*[1]SYNTHESE!$G504+[1]BIBLIOTHEQUE!$H$17*[1]SYNTHESE!$H504+[1]BIBLIOTHEQUE!$H$18*[1]SYNTHESE!$I504+[1]BIBLIOTHEQUE!$H$19*[1]SYNTHESE!$J504+[1]BIBLIOTHEQUE!$H$20*[1]SYNTHESE!$K504+[1]BIBLIOTHEQUE!$H$21*[1]SYNTHESE!$L504,""))</f>
        <v/>
      </c>
      <c r="M505" s="35"/>
      <c r="N505" s="36" t="str">
        <f ca="1">IF(AND([1]SYNTHESE!$AR504='[1]GRILLE COTATION'!$C$72,[1]SYNTHESE!$AJ504&gt;'[1]GRILLE COTATION'!$G$72),[1]BIBLIOTHEQUE!$H$29*[1]SYNTHESE!$Q504/[1]SYNTHESE!$P504*1.2,"")</f>
        <v/>
      </c>
      <c r="O505" s="35"/>
      <c r="P505" s="35"/>
      <c r="Q505" s="36" t="str">
        <f ca="1">IF(AND([1]SYNTHESE!$AS504='[1]GRILLE COTATION'!$C$84,[1]SYNTHESE!$AJ504&gt;'[1]GRILLE COTATION'!$G$84),[1]BIBLIOTHEQUE!$H$32*[1]SYNTHESE!$Q504/[1]SYNTHESE!$P504,"")</f>
        <v/>
      </c>
      <c r="R505" s="35"/>
      <c r="S505" s="36" t="str">
        <f ca="1">IF(AND([1]SYNTHESE!$AT504='[1]GRILLE COTATION'!$C$97,[1]SYNTHESE!$AJ504&gt;'[1]GRILLE COTATION'!$G$97),[1]BIBLIOTHEQUE!$H$35*[1]SYNTHESE!$N504,"")</f>
        <v/>
      </c>
      <c r="T505" s="36" t="str">
        <f ca="1">IF(AND([1]SYNTHESE!$AU504='[1]GRILLE COTATION'!$C$109,[1]SYNTHESE!$AJ504&gt;'[1]GRILLE COTATION'!$G$109),[1]BIBLIOTHEQUE!$H$36*[1]SYNTHESE!$N504,"")</f>
        <v/>
      </c>
      <c r="U505" s="36" t="str">
        <f ca="1">IF(AND([1]SYNTHESE!$AV504='[1]GRILLE COTATION'!$C$121,[1]SYNTHESE!$AJ504&gt;'[1]GRILLE COTATION'!$G$121),[1]BIBLIOTHEQUE!$H$37*[1]SYNTHESE!$N504,"")</f>
        <v/>
      </c>
      <c r="V505" s="35"/>
      <c r="W505" s="36" t="str">
        <f ca="1">IF(AND([1]SYNTHESE!$AW504='[1]GRILLE COTATION'!$C$134,[1]SYNTHESE!$AJ504&gt;'[1]GRILLE COTATION'!$G$134),[1]BIBLIOTHEQUE!$H$40*[1]SYNTHESE!$P504*[1]SYNTHESE!$O504,"")</f>
        <v/>
      </c>
      <c r="X505" s="36"/>
      <c r="Y505" s="36" t="str">
        <f ca="1">IF(AND([1]SYNTHESE!$AX504='[1]GRILLE COTATION'!$C$146,[1]SYNTHESE!$AJ504&gt;'[1]GRILLE COTATION'!$G$146,[1]SYNTHESE!$P504&gt;=4),[1]BIBLIOTHEQUE!$H$42*[1]SYNTHESE!$O504,"")</f>
        <v/>
      </c>
      <c r="Z505" s="37"/>
    </row>
    <row r="506" spans="1:26" x14ac:dyDescent="0.25">
      <c r="A506" s="4">
        <v>1003</v>
      </c>
      <c r="B506" s="34" t="str">
        <f ca="1">IF(AND([1]SYNTHESE!$AM505='[1]GRILLE COTATION'!$C$9,[1]SYNTHESE!$W505&gt;'[1]GRILLE COTATION'!$G$9),[1]BIBLIOTHEQUE!$H$3*[1]SYNTHESE!$N505,"")</f>
        <v/>
      </c>
      <c r="C506" s="35"/>
      <c r="D506" s="36" t="str">
        <f>IF(AND([1]SYNTHESE!$AK505='[1]GRILLE COTATION'!$F$42,[1]SYNTHESE!$AP505='[1]GRILLE COTATION'!$C$42),[1]BIBLIOTHEQUE!$H$6,"")</f>
        <v/>
      </c>
      <c r="E506" s="35"/>
      <c r="F506" s="36" t="str">
        <f>IF(AND([1]SYNTHESE!$AN505='[1]GRILLE COTATION'!$C$22,[1]SYNTHESE!$AK505=[1]PARAM!$B$2,[1]SYNTHESE!$AB505="CHAUDIERE  INDIV.",[1]SYNTHESE!$AA505="GAZ"),[1]BIBLIOTHEQUE!$H$8*[1]SYNTHESE!$N505,
IF(AND([1]SYNTHESE!$AN505='[1]GRILLE COTATION'!$C$22,[1]SYNTHESE!$AK505=[1]PARAM!$B$3,[1]SYNTHESE!$AB505="CHAUDIERE  INDIV.",[1]SYNTHESE!$AA505="GAZ"),[1]BIBLIOTHEQUE!$H$8*[1]SYNTHESE!$N505,
IF(AND([1]SYNTHESE!$AN505='[1]GRILLE COTATION'!$C$22,[1]SYNTHESE!$AK505=[1]PARAM!$B$4,[1]SYNTHESE!$AB505="CHAUDIERE  INDIV.",[1]SYNTHESE!$AA505="GAZ"),[1]BIBLIOTHEQUE!$H$8*[1]SYNTHESE!$N505,
IF(AND([1]SYNTHESE!$AN505='[1]GRILLE COTATION'!$C$22,[1]SYNTHESE!$AK505=[1]PARAM!$B$5,[1]SYNTHESE!$AB505="CHAUDIERE  INDIV.",[1]SYNTHESE!$AA505="GAZ"),[1]BIBLIOTHEQUE!$H$8*[1]SYNTHESE!$N505,""))))</f>
        <v/>
      </c>
      <c r="G506" s="36" t="str">
        <f>IF(AND([1]SYNTHESE!$AN505='[1]GRILLE COTATION'!$C$22,[1]SYNTHESE!$AK505='[1]GRILLE COTATION'!$F$22),[1]BIBLIOTHEQUE!$H$9*[1]SYNTHESE!$N505,"")</f>
        <v/>
      </c>
      <c r="H506" s="36" t="str">
        <f>IF(AND([1]SYNTHESE!$AO505='[1]GRILLE COTATION'!$C$35,[1]SYNTHESE!$AK505='[1]GRILLE COTATION'!$F$35),[1]BIBLIOTHEQUE!$H$10*[1]SYNTHESE!$N505,
IF([1]SYNTHESE!$AO505='[1]GRILLE COTATION'!$C$38,[1]BIBLIOTHEQUE!$H$10*[1]SYNTHESE!$N505,""))</f>
        <v/>
      </c>
      <c r="I506" s="35"/>
      <c r="J506" s="36" t="str">
        <f ca="1">IF(AND(I506="",AI506="",BI506="",CI506="",DI506="",EI506="",FI506="",GI506="",HI506="",II506="",[1]SYNTHESE!$AP505='[1]GRILLE COTATION'!$C$42,[1]SYNTHESE!$AJ505&gt;'[1]GRILLE COTATION'!$G$48,[1]SYNTHESE!$M505=[1]BIBLIOTHEQUE!$F$15),[1]BIBLIOTHEQUE!$H$13*[1]SYNTHESE!$Q505*1.5,
IF(AND(I506="",AI506="",BI506="",CI506="",DI506="",EI506="",FI506="",GI506="",HI506="",II506="",[1]SYNTHESE!$AP505='[1]GRILLE COTATION'!$C$42,[1]SYNTHESE!$AJ505&gt;'[1]GRILLE COTATION'!$G$48,[1]SYNTHESE!$M505=[1]BIBLIOTHEQUE!$F$22),[1]BIBLIOTHEQUE!$H$13*[1]SYNTHESE!$Q505,""))</f>
        <v/>
      </c>
      <c r="K506" s="35"/>
      <c r="L506" s="36" t="str">
        <f ca="1">IF(AND(
[1]SYNTHESE!$AQ505='[1]GRILLE COTATION'!$C$60,
[1]SYNTHESE!$AJ505&gt;'[1]GRILLE COTATION'!$G$60,
[1]SYNTHESE!$M505=[1]BIBLIOTHEQUE!$F$22),
[1]BIBLIOTHEQUE!$H$22*[1]SYNTHESE!$F505+[1]BIBLIOTHEQUE!$H$23*[1]SYNTHESE!$G505+[1]BIBLIOTHEQUE!$H$24*[1]SYNTHESE!$H505+[1]BIBLIOTHEQUE!$H$25*[1]SYNTHESE!$I505+[1]BIBLIOTHEQUE!$H$26*[1]SYNTHESE!$J505+[1]BIBLIOTHEQUE!$H$27*[1]SYNTHESE!$K505,
IF(AND(
[1]SYNTHESE!$AQ505='[1]GRILLE COTATION'!$C$60,
[1]SYNTHESE!$AJ505&gt;'[1]GRILLE COTATION'!$G$60,
[1]SYNTHESE!$M505=[1]BIBLIOTHEQUE!$F$15),
[1]BIBLIOTHEQUE!$H$15*[1]SYNTHESE!$F505+[1]BIBLIOTHEQUE!$H$16*[1]SYNTHESE!$G505+[1]BIBLIOTHEQUE!$H$17*[1]SYNTHESE!$H505+[1]BIBLIOTHEQUE!$H$18*[1]SYNTHESE!$I505+[1]BIBLIOTHEQUE!$H$19*[1]SYNTHESE!$J505+[1]BIBLIOTHEQUE!$H$20*[1]SYNTHESE!$K505+[1]BIBLIOTHEQUE!$H$21*[1]SYNTHESE!$L505,""))</f>
        <v/>
      </c>
      <c r="M506" s="35"/>
      <c r="N506" s="36" t="str">
        <f ca="1">IF(AND([1]SYNTHESE!$AR505='[1]GRILLE COTATION'!$C$72,[1]SYNTHESE!$AJ505&gt;'[1]GRILLE COTATION'!$G$72),[1]BIBLIOTHEQUE!$H$29*[1]SYNTHESE!$Q505/[1]SYNTHESE!$P505*1.2,"")</f>
        <v/>
      </c>
      <c r="O506" s="35"/>
      <c r="P506" s="35"/>
      <c r="Q506" s="36" t="str">
        <f ca="1">IF(AND([1]SYNTHESE!$AS505='[1]GRILLE COTATION'!$C$84,[1]SYNTHESE!$AJ505&gt;'[1]GRILLE COTATION'!$G$84),[1]BIBLIOTHEQUE!$H$32*[1]SYNTHESE!$Q505/[1]SYNTHESE!$P505,"")</f>
        <v/>
      </c>
      <c r="R506" s="35"/>
      <c r="S506" s="36" t="str">
        <f ca="1">IF(AND([1]SYNTHESE!$AT505='[1]GRILLE COTATION'!$C$97,[1]SYNTHESE!$AJ505&gt;'[1]GRILLE COTATION'!$G$97),[1]BIBLIOTHEQUE!$H$35*[1]SYNTHESE!$N505,"")</f>
        <v/>
      </c>
      <c r="T506" s="36" t="str">
        <f ca="1">IF(AND([1]SYNTHESE!$AU505='[1]GRILLE COTATION'!$C$109,[1]SYNTHESE!$AJ505&gt;'[1]GRILLE COTATION'!$G$109),[1]BIBLIOTHEQUE!$H$36*[1]SYNTHESE!$N505,"")</f>
        <v/>
      </c>
      <c r="U506" s="36" t="str">
        <f ca="1">IF(AND([1]SYNTHESE!$AV505='[1]GRILLE COTATION'!$C$121,[1]SYNTHESE!$AJ505&gt;'[1]GRILLE COTATION'!$G$121),[1]BIBLIOTHEQUE!$H$37*[1]SYNTHESE!$N505,"")</f>
        <v/>
      </c>
      <c r="V506" s="35"/>
      <c r="W506" s="36" t="str">
        <f ca="1">IF(AND([1]SYNTHESE!$AW505='[1]GRILLE COTATION'!$C$134,[1]SYNTHESE!$AJ505&gt;'[1]GRILLE COTATION'!$G$134),[1]BIBLIOTHEQUE!$H$40*[1]SYNTHESE!$P505*[1]SYNTHESE!$O505,"")</f>
        <v/>
      </c>
      <c r="X506" s="36"/>
      <c r="Y506" s="36" t="str">
        <f ca="1">IF(AND([1]SYNTHESE!$AX505='[1]GRILLE COTATION'!$C$146,[1]SYNTHESE!$AJ505&gt;'[1]GRILLE COTATION'!$G$146,[1]SYNTHESE!$P505&gt;=4),[1]BIBLIOTHEQUE!$H$42*[1]SYNTHESE!$O505,"")</f>
        <v/>
      </c>
      <c r="Z506" s="37"/>
    </row>
    <row r="507" spans="1:26" x14ac:dyDescent="0.25">
      <c r="A507" s="4">
        <v>1004</v>
      </c>
      <c r="B507" s="34" t="str">
        <f ca="1">IF(AND([1]SYNTHESE!$AM506='[1]GRILLE COTATION'!$C$9,[1]SYNTHESE!$W506&gt;'[1]GRILLE COTATION'!$G$9),[1]BIBLIOTHEQUE!$H$3*[1]SYNTHESE!$N506,"")</f>
        <v/>
      </c>
      <c r="C507" s="35"/>
      <c r="D507" s="36" t="str">
        <f>IF(AND([1]SYNTHESE!$AK506='[1]GRILLE COTATION'!$F$42,[1]SYNTHESE!$AP506='[1]GRILLE COTATION'!$C$42),[1]BIBLIOTHEQUE!$H$6,"")</f>
        <v/>
      </c>
      <c r="E507" s="35"/>
      <c r="F507" s="36" t="str">
        <f>IF(AND([1]SYNTHESE!$AN506='[1]GRILLE COTATION'!$C$22,[1]SYNTHESE!$AK506=[1]PARAM!$B$2,[1]SYNTHESE!$AB506="CHAUDIERE  INDIV.",[1]SYNTHESE!$AA506="GAZ"),[1]BIBLIOTHEQUE!$H$8*[1]SYNTHESE!$N506,
IF(AND([1]SYNTHESE!$AN506='[1]GRILLE COTATION'!$C$22,[1]SYNTHESE!$AK506=[1]PARAM!$B$3,[1]SYNTHESE!$AB506="CHAUDIERE  INDIV.",[1]SYNTHESE!$AA506="GAZ"),[1]BIBLIOTHEQUE!$H$8*[1]SYNTHESE!$N506,
IF(AND([1]SYNTHESE!$AN506='[1]GRILLE COTATION'!$C$22,[1]SYNTHESE!$AK506=[1]PARAM!$B$4,[1]SYNTHESE!$AB506="CHAUDIERE  INDIV.",[1]SYNTHESE!$AA506="GAZ"),[1]BIBLIOTHEQUE!$H$8*[1]SYNTHESE!$N506,
IF(AND([1]SYNTHESE!$AN506='[1]GRILLE COTATION'!$C$22,[1]SYNTHESE!$AK506=[1]PARAM!$B$5,[1]SYNTHESE!$AB506="CHAUDIERE  INDIV.",[1]SYNTHESE!$AA506="GAZ"),[1]BIBLIOTHEQUE!$H$8*[1]SYNTHESE!$N506,""))))</f>
        <v/>
      </c>
      <c r="G507" s="36" t="str">
        <f>IF(AND([1]SYNTHESE!$AN506='[1]GRILLE COTATION'!$C$22,[1]SYNTHESE!$AK506='[1]GRILLE COTATION'!$F$22),[1]BIBLIOTHEQUE!$H$9*[1]SYNTHESE!$N506,"")</f>
        <v/>
      </c>
      <c r="H507" s="36" t="str">
        <f>IF(AND([1]SYNTHESE!$AO506='[1]GRILLE COTATION'!$C$35,[1]SYNTHESE!$AK506='[1]GRILLE COTATION'!$F$35),[1]BIBLIOTHEQUE!$H$10*[1]SYNTHESE!$N506,
IF([1]SYNTHESE!$AO506='[1]GRILLE COTATION'!$C$38,[1]BIBLIOTHEQUE!$H$10*[1]SYNTHESE!$N506,""))</f>
        <v/>
      </c>
      <c r="I507" s="35"/>
      <c r="J507" s="36" t="str">
        <f ca="1">IF(AND(I507="",AI507="",BI507="",CI507="",DI507="",EI507="",FI507="",GI507="",HI507="",II507="",[1]SYNTHESE!$AP506='[1]GRILLE COTATION'!$C$42,[1]SYNTHESE!$AJ506&gt;'[1]GRILLE COTATION'!$G$48,[1]SYNTHESE!$M506=[1]BIBLIOTHEQUE!$F$15),[1]BIBLIOTHEQUE!$H$13*[1]SYNTHESE!$Q506*1.5,
IF(AND(I507="",AI507="",BI507="",CI507="",DI507="",EI507="",FI507="",GI507="",HI507="",II507="",[1]SYNTHESE!$AP506='[1]GRILLE COTATION'!$C$42,[1]SYNTHESE!$AJ506&gt;'[1]GRILLE COTATION'!$G$48,[1]SYNTHESE!$M506=[1]BIBLIOTHEQUE!$F$22),[1]BIBLIOTHEQUE!$H$13*[1]SYNTHESE!$Q506,""))</f>
        <v/>
      </c>
      <c r="K507" s="35"/>
      <c r="L507" s="36" t="str">
        <f ca="1">IF(AND(
[1]SYNTHESE!$AQ506='[1]GRILLE COTATION'!$C$60,
[1]SYNTHESE!$AJ506&gt;'[1]GRILLE COTATION'!$G$60,
[1]SYNTHESE!$M506=[1]BIBLIOTHEQUE!$F$22),
[1]BIBLIOTHEQUE!$H$22*[1]SYNTHESE!$F506+[1]BIBLIOTHEQUE!$H$23*[1]SYNTHESE!$G506+[1]BIBLIOTHEQUE!$H$24*[1]SYNTHESE!$H506+[1]BIBLIOTHEQUE!$H$25*[1]SYNTHESE!$I506+[1]BIBLIOTHEQUE!$H$26*[1]SYNTHESE!$J506+[1]BIBLIOTHEQUE!$H$27*[1]SYNTHESE!$K506,
IF(AND(
[1]SYNTHESE!$AQ506='[1]GRILLE COTATION'!$C$60,
[1]SYNTHESE!$AJ506&gt;'[1]GRILLE COTATION'!$G$60,
[1]SYNTHESE!$M506=[1]BIBLIOTHEQUE!$F$15),
[1]BIBLIOTHEQUE!$H$15*[1]SYNTHESE!$F506+[1]BIBLIOTHEQUE!$H$16*[1]SYNTHESE!$G506+[1]BIBLIOTHEQUE!$H$17*[1]SYNTHESE!$H506+[1]BIBLIOTHEQUE!$H$18*[1]SYNTHESE!$I506+[1]BIBLIOTHEQUE!$H$19*[1]SYNTHESE!$J506+[1]BIBLIOTHEQUE!$H$20*[1]SYNTHESE!$K506+[1]BIBLIOTHEQUE!$H$21*[1]SYNTHESE!$L506,""))</f>
        <v/>
      </c>
      <c r="M507" s="35"/>
      <c r="N507" s="36" t="str">
        <f ca="1">IF(AND([1]SYNTHESE!$AR506='[1]GRILLE COTATION'!$C$72,[1]SYNTHESE!$AJ506&gt;'[1]GRILLE COTATION'!$G$72),[1]BIBLIOTHEQUE!$H$29*[1]SYNTHESE!$Q506/[1]SYNTHESE!$P506*1.2,"")</f>
        <v/>
      </c>
      <c r="O507" s="35"/>
      <c r="P507" s="35"/>
      <c r="Q507" s="36" t="str">
        <f ca="1">IF(AND([1]SYNTHESE!$AS506='[1]GRILLE COTATION'!$C$84,[1]SYNTHESE!$AJ506&gt;'[1]GRILLE COTATION'!$G$84),[1]BIBLIOTHEQUE!$H$32*[1]SYNTHESE!$Q506/[1]SYNTHESE!$P506,"")</f>
        <v/>
      </c>
      <c r="R507" s="35"/>
      <c r="S507" s="36" t="str">
        <f ca="1">IF(AND([1]SYNTHESE!$AT506='[1]GRILLE COTATION'!$C$97,[1]SYNTHESE!$AJ506&gt;'[1]GRILLE COTATION'!$G$97),[1]BIBLIOTHEQUE!$H$35*[1]SYNTHESE!$N506,"")</f>
        <v/>
      </c>
      <c r="T507" s="36" t="str">
        <f ca="1">IF(AND([1]SYNTHESE!$AU506='[1]GRILLE COTATION'!$C$109,[1]SYNTHESE!$AJ506&gt;'[1]GRILLE COTATION'!$G$109),[1]BIBLIOTHEQUE!$H$36*[1]SYNTHESE!$N506,"")</f>
        <v/>
      </c>
      <c r="U507" s="36" t="str">
        <f ca="1">IF(AND([1]SYNTHESE!$AV506='[1]GRILLE COTATION'!$C$121,[1]SYNTHESE!$AJ506&gt;'[1]GRILLE COTATION'!$G$121),[1]BIBLIOTHEQUE!$H$37*[1]SYNTHESE!$N506,"")</f>
        <v/>
      </c>
      <c r="V507" s="35"/>
      <c r="W507" s="36" t="str">
        <f ca="1">IF(AND([1]SYNTHESE!$AW506='[1]GRILLE COTATION'!$C$134,[1]SYNTHESE!$AJ506&gt;'[1]GRILLE COTATION'!$G$134),[1]BIBLIOTHEQUE!$H$40*[1]SYNTHESE!$P506*[1]SYNTHESE!$O506,"")</f>
        <v/>
      </c>
      <c r="X507" s="36"/>
      <c r="Y507" s="36" t="str">
        <f ca="1">IF(AND([1]SYNTHESE!$AX506='[1]GRILLE COTATION'!$C$146,[1]SYNTHESE!$AJ506&gt;'[1]GRILLE COTATION'!$G$146,[1]SYNTHESE!$P506&gt;=4),[1]BIBLIOTHEQUE!$H$42*[1]SYNTHESE!$O506,"")</f>
        <v/>
      </c>
      <c r="Z507" s="37"/>
    </row>
    <row r="508" spans="1:26" x14ac:dyDescent="0.25">
      <c r="A508" s="4">
        <v>1005</v>
      </c>
      <c r="B508" s="34" t="str">
        <f ca="1">IF(AND([1]SYNTHESE!$AM507='[1]GRILLE COTATION'!$C$9,[1]SYNTHESE!$W507&gt;'[1]GRILLE COTATION'!$G$9),[1]BIBLIOTHEQUE!$H$3*[1]SYNTHESE!$N507,"")</f>
        <v/>
      </c>
      <c r="C508" s="35"/>
      <c r="D508" s="36" t="str">
        <f>IF(AND([1]SYNTHESE!$AK507='[1]GRILLE COTATION'!$F$42,[1]SYNTHESE!$AP507='[1]GRILLE COTATION'!$C$42),[1]BIBLIOTHEQUE!$H$6,"")</f>
        <v/>
      </c>
      <c r="E508" s="35"/>
      <c r="F508" s="36" t="str">
        <f>IF(AND([1]SYNTHESE!$AN507='[1]GRILLE COTATION'!$C$22,[1]SYNTHESE!$AK507=[1]PARAM!$B$2,[1]SYNTHESE!$AB507="CHAUDIERE  INDIV.",[1]SYNTHESE!$AA507="GAZ"),[1]BIBLIOTHEQUE!$H$8*[1]SYNTHESE!$N507,
IF(AND([1]SYNTHESE!$AN507='[1]GRILLE COTATION'!$C$22,[1]SYNTHESE!$AK507=[1]PARAM!$B$3,[1]SYNTHESE!$AB507="CHAUDIERE  INDIV.",[1]SYNTHESE!$AA507="GAZ"),[1]BIBLIOTHEQUE!$H$8*[1]SYNTHESE!$N507,
IF(AND([1]SYNTHESE!$AN507='[1]GRILLE COTATION'!$C$22,[1]SYNTHESE!$AK507=[1]PARAM!$B$4,[1]SYNTHESE!$AB507="CHAUDIERE  INDIV.",[1]SYNTHESE!$AA507="GAZ"),[1]BIBLIOTHEQUE!$H$8*[1]SYNTHESE!$N507,
IF(AND([1]SYNTHESE!$AN507='[1]GRILLE COTATION'!$C$22,[1]SYNTHESE!$AK507=[1]PARAM!$B$5,[1]SYNTHESE!$AB507="CHAUDIERE  INDIV.",[1]SYNTHESE!$AA507="GAZ"),[1]BIBLIOTHEQUE!$H$8*[1]SYNTHESE!$N507,""))))</f>
        <v/>
      </c>
      <c r="G508" s="36" t="str">
        <f>IF(AND([1]SYNTHESE!$AN507='[1]GRILLE COTATION'!$C$22,[1]SYNTHESE!$AK507='[1]GRILLE COTATION'!$F$22),[1]BIBLIOTHEQUE!$H$9*[1]SYNTHESE!$N507,"")</f>
        <v/>
      </c>
      <c r="H508" s="36" t="str">
        <f>IF(AND([1]SYNTHESE!$AO507='[1]GRILLE COTATION'!$C$35,[1]SYNTHESE!$AK507='[1]GRILLE COTATION'!$F$35),[1]BIBLIOTHEQUE!$H$10*[1]SYNTHESE!$N507,
IF([1]SYNTHESE!$AO507='[1]GRILLE COTATION'!$C$38,[1]BIBLIOTHEQUE!$H$10*[1]SYNTHESE!$N507,""))</f>
        <v/>
      </c>
      <c r="I508" s="35"/>
      <c r="J508" s="36" t="str">
        <f ca="1">IF(AND(I508="",AI508="",BI508="",CI508="",DI508="",EI508="",FI508="",GI508="",HI508="",II508="",[1]SYNTHESE!$AP507='[1]GRILLE COTATION'!$C$42,[1]SYNTHESE!$AJ507&gt;'[1]GRILLE COTATION'!$G$48,[1]SYNTHESE!$M507=[1]BIBLIOTHEQUE!$F$15),[1]BIBLIOTHEQUE!$H$13*[1]SYNTHESE!$Q507*1.5,
IF(AND(I508="",AI508="",BI508="",CI508="",DI508="",EI508="",FI508="",GI508="",HI508="",II508="",[1]SYNTHESE!$AP507='[1]GRILLE COTATION'!$C$42,[1]SYNTHESE!$AJ507&gt;'[1]GRILLE COTATION'!$G$48,[1]SYNTHESE!$M507=[1]BIBLIOTHEQUE!$F$22),[1]BIBLIOTHEQUE!$H$13*[1]SYNTHESE!$Q507,""))</f>
        <v/>
      </c>
      <c r="K508" s="35"/>
      <c r="L508" s="36" t="str">
        <f ca="1">IF(AND(
[1]SYNTHESE!$AQ507='[1]GRILLE COTATION'!$C$60,
[1]SYNTHESE!$AJ507&gt;'[1]GRILLE COTATION'!$G$60,
[1]SYNTHESE!$M507=[1]BIBLIOTHEQUE!$F$22),
[1]BIBLIOTHEQUE!$H$22*[1]SYNTHESE!$F507+[1]BIBLIOTHEQUE!$H$23*[1]SYNTHESE!$G507+[1]BIBLIOTHEQUE!$H$24*[1]SYNTHESE!$H507+[1]BIBLIOTHEQUE!$H$25*[1]SYNTHESE!$I507+[1]BIBLIOTHEQUE!$H$26*[1]SYNTHESE!$J507+[1]BIBLIOTHEQUE!$H$27*[1]SYNTHESE!$K507,
IF(AND(
[1]SYNTHESE!$AQ507='[1]GRILLE COTATION'!$C$60,
[1]SYNTHESE!$AJ507&gt;'[1]GRILLE COTATION'!$G$60,
[1]SYNTHESE!$M507=[1]BIBLIOTHEQUE!$F$15),
[1]BIBLIOTHEQUE!$H$15*[1]SYNTHESE!$F507+[1]BIBLIOTHEQUE!$H$16*[1]SYNTHESE!$G507+[1]BIBLIOTHEQUE!$H$17*[1]SYNTHESE!$H507+[1]BIBLIOTHEQUE!$H$18*[1]SYNTHESE!$I507+[1]BIBLIOTHEQUE!$H$19*[1]SYNTHESE!$J507+[1]BIBLIOTHEQUE!$H$20*[1]SYNTHESE!$K507+[1]BIBLIOTHEQUE!$H$21*[1]SYNTHESE!$L507,""))</f>
        <v/>
      </c>
      <c r="M508" s="35"/>
      <c r="N508" s="36" t="str">
        <f ca="1">IF(AND([1]SYNTHESE!$AR507='[1]GRILLE COTATION'!$C$72,[1]SYNTHESE!$AJ507&gt;'[1]GRILLE COTATION'!$G$72),[1]BIBLIOTHEQUE!$H$29*[1]SYNTHESE!$Q507/[1]SYNTHESE!$P507*1.2,"")</f>
        <v/>
      </c>
      <c r="O508" s="35"/>
      <c r="P508" s="35"/>
      <c r="Q508" s="36" t="str">
        <f ca="1">IF(AND([1]SYNTHESE!$AS507='[1]GRILLE COTATION'!$C$84,[1]SYNTHESE!$AJ507&gt;'[1]GRILLE COTATION'!$G$84),[1]BIBLIOTHEQUE!$H$32*[1]SYNTHESE!$Q507/[1]SYNTHESE!$P507,"")</f>
        <v/>
      </c>
      <c r="R508" s="35"/>
      <c r="S508" s="36" t="str">
        <f ca="1">IF(AND([1]SYNTHESE!$AT507='[1]GRILLE COTATION'!$C$97,[1]SYNTHESE!$AJ507&gt;'[1]GRILLE COTATION'!$G$97),[1]BIBLIOTHEQUE!$H$35*[1]SYNTHESE!$N507,"")</f>
        <v/>
      </c>
      <c r="T508" s="36" t="str">
        <f ca="1">IF(AND([1]SYNTHESE!$AU507='[1]GRILLE COTATION'!$C$109,[1]SYNTHESE!$AJ507&gt;'[1]GRILLE COTATION'!$G$109),[1]BIBLIOTHEQUE!$H$36*[1]SYNTHESE!$N507,"")</f>
        <v/>
      </c>
      <c r="U508" s="36" t="str">
        <f ca="1">IF(AND([1]SYNTHESE!$AV507='[1]GRILLE COTATION'!$C$121,[1]SYNTHESE!$AJ507&gt;'[1]GRILLE COTATION'!$G$121),[1]BIBLIOTHEQUE!$H$37*[1]SYNTHESE!$N507,"")</f>
        <v/>
      </c>
      <c r="V508" s="35"/>
      <c r="W508" s="36" t="str">
        <f ca="1">IF(AND([1]SYNTHESE!$AW507='[1]GRILLE COTATION'!$C$134,[1]SYNTHESE!$AJ507&gt;'[1]GRILLE COTATION'!$G$134),[1]BIBLIOTHEQUE!$H$40*[1]SYNTHESE!$P507*[1]SYNTHESE!$O507,"")</f>
        <v/>
      </c>
      <c r="X508" s="36"/>
      <c r="Y508" s="36" t="str">
        <f ca="1">IF(AND([1]SYNTHESE!$AX507='[1]GRILLE COTATION'!$C$146,[1]SYNTHESE!$AJ507&gt;'[1]GRILLE COTATION'!$G$146,[1]SYNTHESE!$P507&gt;=4),[1]BIBLIOTHEQUE!$H$42*[1]SYNTHESE!$O507,"")</f>
        <v/>
      </c>
      <c r="Z508" s="37"/>
    </row>
    <row r="509" spans="1:26" x14ac:dyDescent="0.25">
      <c r="A509" s="4">
        <v>1010</v>
      </c>
      <c r="B509" s="34" t="str">
        <f ca="1">IF(AND([1]SYNTHESE!$AM508='[1]GRILLE COTATION'!$C$9,[1]SYNTHESE!$W508&gt;'[1]GRILLE COTATION'!$G$9),[1]BIBLIOTHEQUE!$H$3*[1]SYNTHESE!$N508,"")</f>
        <v/>
      </c>
      <c r="C509" s="35"/>
      <c r="D509" s="36" t="str">
        <f>IF(AND([1]SYNTHESE!$AK508='[1]GRILLE COTATION'!$F$42,[1]SYNTHESE!$AP508='[1]GRILLE COTATION'!$C$42),[1]BIBLIOTHEQUE!$H$6,"")</f>
        <v/>
      </c>
      <c r="E509" s="35"/>
      <c r="F509" s="36" t="str">
        <f>IF(AND([1]SYNTHESE!$AN508='[1]GRILLE COTATION'!$C$22,[1]SYNTHESE!$AK508=[1]PARAM!$B$2,[1]SYNTHESE!$AB508="CHAUDIERE  INDIV.",[1]SYNTHESE!$AA508="GAZ"),[1]BIBLIOTHEQUE!$H$8*[1]SYNTHESE!$N508,
IF(AND([1]SYNTHESE!$AN508='[1]GRILLE COTATION'!$C$22,[1]SYNTHESE!$AK508=[1]PARAM!$B$3,[1]SYNTHESE!$AB508="CHAUDIERE  INDIV.",[1]SYNTHESE!$AA508="GAZ"),[1]BIBLIOTHEQUE!$H$8*[1]SYNTHESE!$N508,
IF(AND([1]SYNTHESE!$AN508='[1]GRILLE COTATION'!$C$22,[1]SYNTHESE!$AK508=[1]PARAM!$B$4,[1]SYNTHESE!$AB508="CHAUDIERE  INDIV.",[1]SYNTHESE!$AA508="GAZ"),[1]BIBLIOTHEQUE!$H$8*[1]SYNTHESE!$N508,
IF(AND([1]SYNTHESE!$AN508='[1]GRILLE COTATION'!$C$22,[1]SYNTHESE!$AK508=[1]PARAM!$B$5,[1]SYNTHESE!$AB508="CHAUDIERE  INDIV.",[1]SYNTHESE!$AA508="GAZ"),[1]BIBLIOTHEQUE!$H$8*[1]SYNTHESE!$N508,""))))</f>
        <v/>
      </c>
      <c r="G509" s="36" t="str">
        <f>IF(AND([1]SYNTHESE!$AN508='[1]GRILLE COTATION'!$C$22,[1]SYNTHESE!$AK508='[1]GRILLE COTATION'!$F$22),[1]BIBLIOTHEQUE!$H$9*[1]SYNTHESE!$N508,"")</f>
        <v/>
      </c>
      <c r="H509" s="36" t="str">
        <f>IF(AND([1]SYNTHESE!$AO508='[1]GRILLE COTATION'!$C$35,[1]SYNTHESE!$AK508='[1]GRILLE COTATION'!$F$35),[1]BIBLIOTHEQUE!$H$10*[1]SYNTHESE!$N508,
IF([1]SYNTHESE!$AO508='[1]GRILLE COTATION'!$C$38,[1]BIBLIOTHEQUE!$H$10*[1]SYNTHESE!$N508,""))</f>
        <v/>
      </c>
      <c r="I509" s="35"/>
      <c r="J509" s="36" t="str">
        <f ca="1">IF(AND(I509="",AI509="",BI509="",CI509="",DI509="",EI509="",FI509="",GI509="",HI509="",II509="",[1]SYNTHESE!$AP508='[1]GRILLE COTATION'!$C$42,[1]SYNTHESE!$AJ508&gt;'[1]GRILLE COTATION'!$G$48,[1]SYNTHESE!$M508=[1]BIBLIOTHEQUE!$F$15),[1]BIBLIOTHEQUE!$H$13*[1]SYNTHESE!$Q508*1.5,
IF(AND(I509="",AI509="",BI509="",CI509="",DI509="",EI509="",FI509="",GI509="",HI509="",II509="",[1]SYNTHESE!$AP508='[1]GRILLE COTATION'!$C$42,[1]SYNTHESE!$AJ508&gt;'[1]GRILLE COTATION'!$G$48,[1]SYNTHESE!$M508=[1]BIBLIOTHEQUE!$F$22),[1]BIBLIOTHEQUE!$H$13*[1]SYNTHESE!$Q508,""))</f>
        <v/>
      </c>
      <c r="K509" s="35"/>
      <c r="L509" s="36" t="str">
        <f ca="1">IF(AND(
[1]SYNTHESE!$AQ508='[1]GRILLE COTATION'!$C$60,
[1]SYNTHESE!$AJ508&gt;'[1]GRILLE COTATION'!$G$60,
[1]SYNTHESE!$M508=[1]BIBLIOTHEQUE!$F$22),
[1]BIBLIOTHEQUE!$H$22*[1]SYNTHESE!$F508+[1]BIBLIOTHEQUE!$H$23*[1]SYNTHESE!$G508+[1]BIBLIOTHEQUE!$H$24*[1]SYNTHESE!$H508+[1]BIBLIOTHEQUE!$H$25*[1]SYNTHESE!$I508+[1]BIBLIOTHEQUE!$H$26*[1]SYNTHESE!$J508+[1]BIBLIOTHEQUE!$H$27*[1]SYNTHESE!$K508,
IF(AND(
[1]SYNTHESE!$AQ508='[1]GRILLE COTATION'!$C$60,
[1]SYNTHESE!$AJ508&gt;'[1]GRILLE COTATION'!$G$60,
[1]SYNTHESE!$M508=[1]BIBLIOTHEQUE!$F$15),
[1]BIBLIOTHEQUE!$H$15*[1]SYNTHESE!$F508+[1]BIBLIOTHEQUE!$H$16*[1]SYNTHESE!$G508+[1]BIBLIOTHEQUE!$H$17*[1]SYNTHESE!$H508+[1]BIBLIOTHEQUE!$H$18*[1]SYNTHESE!$I508+[1]BIBLIOTHEQUE!$H$19*[1]SYNTHESE!$J508+[1]BIBLIOTHEQUE!$H$20*[1]SYNTHESE!$K508+[1]BIBLIOTHEQUE!$H$21*[1]SYNTHESE!$L508,""))</f>
        <v/>
      </c>
      <c r="M509" s="35"/>
      <c r="N509" s="36" t="str">
        <f ca="1">IF(AND([1]SYNTHESE!$AR508='[1]GRILLE COTATION'!$C$72,[1]SYNTHESE!$AJ508&gt;'[1]GRILLE COTATION'!$G$72),[1]BIBLIOTHEQUE!$H$29*[1]SYNTHESE!$Q508/[1]SYNTHESE!$P508*1.2,"")</f>
        <v/>
      </c>
      <c r="O509" s="35"/>
      <c r="P509" s="35"/>
      <c r="Q509" s="36" t="str">
        <f ca="1">IF(AND([1]SYNTHESE!$AS508='[1]GRILLE COTATION'!$C$84,[1]SYNTHESE!$AJ508&gt;'[1]GRILLE COTATION'!$G$84),[1]BIBLIOTHEQUE!$H$32*[1]SYNTHESE!$Q508/[1]SYNTHESE!$P508,"")</f>
        <v/>
      </c>
      <c r="R509" s="35"/>
      <c r="S509" s="36" t="str">
        <f ca="1">IF(AND([1]SYNTHESE!$AT508='[1]GRILLE COTATION'!$C$97,[1]SYNTHESE!$AJ508&gt;'[1]GRILLE COTATION'!$G$97),[1]BIBLIOTHEQUE!$H$35*[1]SYNTHESE!$N508,"")</f>
        <v/>
      </c>
      <c r="T509" s="36" t="str">
        <f ca="1">IF(AND([1]SYNTHESE!$AU508='[1]GRILLE COTATION'!$C$109,[1]SYNTHESE!$AJ508&gt;'[1]GRILLE COTATION'!$G$109),[1]BIBLIOTHEQUE!$H$36*[1]SYNTHESE!$N508,"")</f>
        <v/>
      </c>
      <c r="U509" s="36" t="str">
        <f ca="1">IF(AND([1]SYNTHESE!$AV508='[1]GRILLE COTATION'!$C$121,[1]SYNTHESE!$AJ508&gt;'[1]GRILLE COTATION'!$G$121),[1]BIBLIOTHEQUE!$H$37*[1]SYNTHESE!$N508,"")</f>
        <v/>
      </c>
      <c r="V509" s="35"/>
      <c r="W509" s="36" t="str">
        <f ca="1">IF(AND([1]SYNTHESE!$AW508='[1]GRILLE COTATION'!$C$134,[1]SYNTHESE!$AJ508&gt;'[1]GRILLE COTATION'!$G$134),[1]BIBLIOTHEQUE!$H$40*[1]SYNTHESE!$P508*[1]SYNTHESE!$O508,"")</f>
        <v/>
      </c>
      <c r="X509" s="36"/>
      <c r="Y509" s="36" t="str">
        <f ca="1">IF(AND([1]SYNTHESE!$AX508='[1]GRILLE COTATION'!$C$146,[1]SYNTHESE!$AJ508&gt;'[1]GRILLE COTATION'!$G$146,[1]SYNTHESE!$P508&gt;=4),[1]BIBLIOTHEQUE!$H$42*[1]SYNTHESE!$O508,"")</f>
        <v/>
      </c>
      <c r="Z509" s="37"/>
    </row>
    <row r="510" spans="1:26" x14ac:dyDescent="0.25">
      <c r="A510" s="4">
        <v>1011</v>
      </c>
      <c r="B510" s="34" t="str">
        <f ca="1">IF(AND([1]SYNTHESE!$AM509='[1]GRILLE COTATION'!$C$9,[1]SYNTHESE!$W509&gt;'[1]GRILLE COTATION'!$G$9),[1]BIBLIOTHEQUE!$H$3*[1]SYNTHESE!$N509,"")</f>
        <v/>
      </c>
      <c r="C510" s="35"/>
      <c r="D510" s="36" t="str">
        <f>IF(AND([1]SYNTHESE!$AK509='[1]GRILLE COTATION'!$F$42,[1]SYNTHESE!$AP509='[1]GRILLE COTATION'!$C$42),[1]BIBLIOTHEQUE!$H$6,"")</f>
        <v/>
      </c>
      <c r="E510" s="35"/>
      <c r="F510" s="36" t="str">
        <f>IF(AND([1]SYNTHESE!$AN509='[1]GRILLE COTATION'!$C$22,[1]SYNTHESE!$AK509=[1]PARAM!$B$2,[1]SYNTHESE!$AB509="CHAUDIERE  INDIV.",[1]SYNTHESE!$AA509="GAZ"),[1]BIBLIOTHEQUE!$H$8*[1]SYNTHESE!$N509,
IF(AND([1]SYNTHESE!$AN509='[1]GRILLE COTATION'!$C$22,[1]SYNTHESE!$AK509=[1]PARAM!$B$3,[1]SYNTHESE!$AB509="CHAUDIERE  INDIV.",[1]SYNTHESE!$AA509="GAZ"),[1]BIBLIOTHEQUE!$H$8*[1]SYNTHESE!$N509,
IF(AND([1]SYNTHESE!$AN509='[1]GRILLE COTATION'!$C$22,[1]SYNTHESE!$AK509=[1]PARAM!$B$4,[1]SYNTHESE!$AB509="CHAUDIERE  INDIV.",[1]SYNTHESE!$AA509="GAZ"),[1]BIBLIOTHEQUE!$H$8*[1]SYNTHESE!$N509,
IF(AND([1]SYNTHESE!$AN509='[1]GRILLE COTATION'!$C$22,[1]SYNTHESE!$AK509=[1]PARAM!$B$5,[1]SYNTHESE!$AB509="CHAUDIERE  INDIV.",[1]SYNTHESE!$AA509="GAZ"),[1]BIBLIOTHEQUE!$H$8*[1]SYNTHESE!$N509,""))))</f>
        <v/>
      </c>
      <c r="G510" s="36" t="str">
        <f>IF(AND([1]SYNTHESE!$AN509='[1]GRILLE COTATION'!$C$22,[1]SYNTHESE!$AK509='[1]GRILLE COTATION'!$F$22),[1]BIBLIOTHEQUE!$H$9*[1]SYNTHESE!$N509,"")</f>
        <v/>
      </c>
      <c r="H510" s="36">
        <f>IF(AND([1]SYNTHESE!$AO509='[1]GRILLE COTATION'!$C$35,[1]SYNTHESE!$AK509='[1]GRILLE COTATION'!$F$35),[1]BIBLIOTHEQUE!$H$10*[1]SYNTHESE!$N509,
IF([1]SYNTHESE!$AO509='[1]GRILLE COTATION'!$C$38,[1]BIBLIOTHEQUE!$H$10*[1]SYNTHESE!$N509,""))</f>
        <v>112000</v>
      </c>
      <c r="I510" s="35"/>
      <c r="J510" s="36" t="str">
        <f ca="1">IF(AND(I510="",AI510="",BI510="",CI510="",DI510="",EI510="",FI510="",GI510="",HI510="",II510="",[1]SYNTHESE!$AP509='[1]GRILLE COTATION'!$C$42,[1]SYNTHESE!$AJ509&gt;'[1]GRILLE COTATION'!$G$48,[1]SYNTHESE!$M509=[1]BIBLIOTHEQUE!$F$15),[1]BIBLIOTHEQUE!$H$13*[1]SYNTHESE!$Q509*1.5,
IF(AND(I510="",AI510="",BI510="",CI510="",DI510="",EI510="",FI510="",GI510="",HI510="",II510="",[1]SYNTHESE!$AP509='[1]GRILLE COTATION'!$C$42,[1]SYNTHESE!$AJ509&gt;'[1]GRILLE COTATION'!$G$48,[1]SYNTHESE!$M509=[1]BIBLIOTHEQUE!$F$22),[1]BIBLIOTHEQUE!$H$13*[1]SYNTHESE!$Q509,""))</f>
        <v/>
      </c>
      <c r="K510" s="35"/>
      <c r="L510" s="36" t="str">
        <f ca="1">IF(AND(
[1]SYNTHESE!$AQ509='[1]GRILLE COTATION'!$C$60,
[1]SYNTHESE!$AJ509&gt;'[1]GRILLE COTATION'!$G$60,
[1]SYNTHESE!$M509=[1]BIBLIOTHEQUE!$F$22),
[1]BIBLIOTHEQUE!$H$22*[1]SYNTHESE!$F509+[1]BIBLIOTHEQUE!$H$23*[1]SYNTHESE!$G509+[1]BIBLIOTHEQUE!$H$24*[1]SYNTHESE!$H509+[1]BIBLIOTHEQUE!$H$25*[1]SYNTHESE!$I509+[1]BIBLIOTHEQUE!$H$26*[1]SYNTHESE!$J509+[1]BIBLIOTHEQUE!$H$27*[1]SYNTHESE!$K509,
IF(AND(
[1]SYNTHESE!$AQ509='[1]GRILLE COTATION'!$C$60,
[1]SYNTHESE!$AJ509&gt;'[1]GRILLE COTATION'!$G$60,
[1]SYNTHESE!$M509=[1]BIBLIOTHEQUE!$F$15),
[1]BIBLIOTHEQUE!$H$15*[1]SYNTHESE!$F509+[1]BIBLIOTHEQUE!$H$16*[1]SYNTHESE!$G509+[1]BIBLIOTHEQUE!$H$17*[1]SYNTHESE!$H509+[1]BIBLIOTHEQUE!$H$18*[1]SYNTHESE!$I509+[1]BIBLIOTHEQUE!$H$19*[1]SYNTHESE!$J509+[1]BIBLIOTHEQUE!$H$20*[1]SYNTHESE!$K509+[1]BIBLIOTHEQUE!$H$21*[1]SYNTHESE!$L509,""))</f>
        <v/>
      </c>
      <c r="M510" s="35"/>
      <c r="N510" s="36" t="str">
        <f ca="1">IF(AND([1]SYNTHESE!$AR509='[1]GRILLE COTATION'!$C$72,[1]SYNTHESE!$AJ509&gt;'[1]GRILLE COTATION'!$G$72),[1]BIBLIOTHEQUE!$H$29*[1]SYNTHESE!$Q509/[1]SYNTHESE!$P509*1.2,"")</f>
        <v/>
      </c>
      <c r="O510" s="35"/>
      <c r="P510" s="35"/>
      <c r="Q510" s="36" t="str">
        <f ca="1">IF(AND([1]SYNTHESE!$AS509='[1]GRILLE COTATION'!$C$84,[1]SYNTHESE!$AJ509&gt;'[1]GRILLE COTATION'!$G$84),[1]BIBLIOTHEQUE!$H$32*[1]SYNTHESE!$Q509/[1]SYNTHESE!$P509,"")</f>
        <v/>
      </c>
      <c r="R510" s="35"/>
      <c r="S510" s="36" t="str">
        <f ca="1">IF(AND([1]SYNTHESE!$AT509='[1]GRILLE COTATION'!$C$97,[1]SYNTHESE!$AJ509&gt;'[1]GRILLE COTATION'!$G$97),[1]BIBLIOTHEQUE!$H$35*[1]SYNTHESE!$N509,"")</f>
        <v/>
      </c>
      <c r="T510" s="36" t="str">
        <f ca="1">IF(AND([1]SYNTHESE!$AU509='[1]GRILLE COTATION'!$C$109,[1]SYNTHESE!$AJ509&gt;'[1]GRILLE COTATION'!$G$109),[1]BIBLIOTHEQUE!$H$36*[1]SYNTHESE!$N509,"")</f>
        <v/>
      </c>
      <c r="U510" s="36">
        <f ca="1">IF(AND([1]SYNTHESE!$AV509='[1]GRILLE COTATION'!$C$121,[1]SYNTHESE!$AJ509&gt;'[1]GRILLE COTATION'!$G$121),[1]BIBLIOTHEQUE!$H$37*[1]SYNTHESE!$N509,"")</f>
        <v>112000</v>
      </c>
      <c r="V510" s="35"/>
      <c r="W510" s="36" t="str">
        <f ca="1">IF(AND([1]SYNTHESE!$AW509='[1]GRILLE COTATION'!$C$134,[1]SYNTHESE!$AJ509&gt;'[1]GRILLE COTATION'!$G$134),[1]BIBLIOTHEQUE!$H$40*[1]SYNTHESE!$P509*[1]SYNTHESE!$O509,"")</f>
        <v/>
      </c>
      <c r="X510" s="36"/>
      <c r="Y510" s="36" t="str">
        <f ca="1">IF(AND([1]SYNTHESE!$AX509='[1]GRILLE COTATION'!$C$146,[1]SYNTHESE!$AJ509&gt;'[1]GRILLE COTATION'!$G$146,[1]SYNTHESE!$P509&gt;=4),[1]BIBLIOTHEQUE!$H$42*[1]SYNTHESE!$O509,"")</f>
        <v/>
      </c>
      <c r="Z510" s="37"/>
    </row>
    <row r="511" spans="1:26" x14ac:dyDescent="0.25">
      <c r="A511" s="4">
        <v>1012</v>
      </c>
      <c r="B511" s="34" t="str">
        <f ca="1">IF(AND([1]SYNTHESE!$AM510='[1]GRILLE COTATION'!$C$9,[1]SYNTHESE!$W510&gt;'[1]GRILLE COTATION'!$G$9),[1]BIBLIOTHEQUE!$H$3*[1]SYNTHESE!$N510,"")</f>
        <v/>
      </c>
      <c r="C511" s="35"/>
      <c r="D511" s="36" t="str">
        <f>IF(AND([1]SYNTHESE!$AK510='[1]GRILLE COTATION'!$F$42,[1]SYNTHESE!$AP510='[1]GRILLE COTATION'!$C$42),[1]BIBLIOTHEQUE!$H$6,"")</f>
        <v/>
      </c>
      <c r="E511" s="35"/>
      <c r="F511" s="36" t="str">
        <f>IF(AND([1]SYNTHESE!$AN510='[1]GRILLE COTATION'!$C$22,[1]SYNTHESE!$AK510=[1]PARAM!$B$2,[1]SYNTHESE!$AB510="CHAUDIERE  INDIV.",[1]SYNTHESE!$AA510="GAZ"),[1]BIBLIOTHEQUE!$H$8*[1]SYNTHESE!$N510,
IF(AND([1]SYNTHESE!$AN510='[1]GRILLE COTATION'!$C$22,[1]SYNTHESE!$AK510=[1]PARAM!$B$3,[1]SYNTHESE!$AB510="CHAUDIERE  INDIV.",[1]SYNTHESE!$AA510="GAZ"),[1]BIBLIOTHEQUE!$H$8*[1]SYNTHESE!$N510,
IF(AND([1]SYNTHESE!$AN510='[1]GRILLE COTATION'!$C$22,[1]SYNTHESE!$AK510=[1]PARAM!$B$4,[1]SYNTHESE!$AB510="CHAUDIERE  INDIV.",[1]SYNTHESE!$AA510="GAZ"),[1]BIBLIOTHEQUE!$H$8*[1]SYNTHESE!$N510,
IF(AND([1]SYNTHESE!$AN510='[1]GRILLE COTATION'!$C$22,[1]SYNTHESE!$AK510=[1]PARAM!$B$5,[1]SYNTHESE!$AB510="CHAUDIERE  INDIV.",[1]SYNTHESE!$AA510="GAZ"),[1]BIBLIOTHEQUE!$H$8*[1]SYNTHESE!$N510,""))))</f>
        <v/>
      </c>
      <c r="G511" s="36" t="str">
        <f>IF(AND([1]SYNTHESE!$AN510='[1]GRILLE COTATION'!$C$22,[1]SYNTHESE!$AK510='[1]GRILLE COTATION'!$F$22),[1]BIBLIOTHEQUE!$H$9*[1]SYNTHESE!$N510,"")</f>
        <v/>
      </c>
      <c r="H511" s="36" t="str">
        <f>IF(AND([1]SYNTHESE!$AO510='[1]GRILLE COTATION'!$C$35,[1]SYNTHESE!$AK510='[1]GRILLE COTATION'!$F$35),[1]BIBLIOTHEQUE!$H$10*[1]SYNTHESE!$N510,
IF([1]SYNTHESE!$AO510='[1]GRILLE COTATION'!$C$38,[1]BIBLIOTHEQUE!$H$10*[1]SYNTHESE!$N510,""))</f>
        <v/>
      </c>
      <c r="I511" s="35"/>
      <c r="J511" s="36" t="str">
        <f ca="1">IF(AND(I511="",AI511="",BI511="",CI511="",DI511="",EI511="",FI511="",GI511="",HI511="",II511="",[1]SYNTHESE!$AP510='[1]GRILLE COTATION'!$C$42,[1]SYNTHESE!$AJ510&gt;'[1]GRILLE COTATION'!$G$48,[1]SYNTHESE!$M510=[1]BIBLIOTHEQUE!$F$15),[1]BIBLIOTHEQUE!$H$13*[1]SYNTHESE!$Q510*1.5,
IF(AND(I511="",AI511="",BI511="",CI511="",DI511="",EI511="",FI511="",GI511="",HI511="",II511="",[1]SYNTHESE!$AP510='[1]GRILLE COTATION'!$C$42,[1]SYNTHESE!$AJ510&gt;'[1]GRILLE COTATION'!$G$48,[1]SYNTHESE!$M510=[1]BIBLIOTHEQUE!$F$22),[1]BIBLIOTHEQUE!$H$13*[1]SYNTHESE!$Q510,""))</f>
        <v/>
      </c>
      <c r="K511" s="35"/>
      <c r="L511" s="36" t="str">
        <f ca="1">IF(AND(
[1]SYNTHESE!$AQ510='[1]GRILLE COTATION'!$C$60,
[1]SYNTHESE!$AJ510&gt;'[1]GRILLE COTATION'!$G$60,
[1]SYNTHESE!$M510=[1]BIBLIOTHEQUE!$F$22),
[1]BIBLIOTHEQUE!$H$22*[1]SYNTHESE!$F510+[1]BIBLIOTHEQUE!$H$23*[1]SYNTHESE!$G510+[1]BIBLIOTHEQUE!$H$24*[1]SYNTHESE!$H510+[1]BIBLIOTHEQUE!$H$25*[1]SYNTHESE!$I510+[1]BIBLIOTHEQUE!$H$26*[1]SYNTHESE!$J510+[1]BIBLIOTHEQUE!$H$27*[1]SYNTHESE!$K510,
IF(AND(
[1]SYNTHESE!$AQ510='[1]GRILLE COTATION'!$C$60,
[1]SYNTHESE!$AJ510&gt;'[1]GRILLE COTATION'!$G$60,
[1]SYNTHESE!$M510=[1]BIBLIOTHEQUE!$F$15),
[1]BIBLIOTHEQUE!$H$15*[1]SYNTHESE!$F510+[1]BIBLIOTHEQUE!$H$16*[1]SYNTHESE!$G510+[1]BIBLIOTHEQUE!$H$17*[1]SYNTHESE!$H510+[1]BIBLIOTHEQUE!$H$18*[1]SYNTHESE!$I510+[1]BIBLIOTHEQUE!$H$19*[1]SYNTHESE!$J510+[1]BIBLIOTHEQUE!$H$20*[1]SYNTHESE!$K510+[1]BIBLIOTHEQUE!$H$21*[1]SYNTHESE!$L510,""))</f>
        <v/>
      </c>
      <c r="M511" s="35"/>
      <c r="N511" s="36" t="str">
        <f ca="1">IF(AND([1]SYNTHESE!$AR510='[1]GRILLE COTATION'!$C$72,[1]SYNTHESE!$AJ510&gt;'[1]GRILLE COTATION'!$G$72),[1]BIBLIOTHEQUE!$H$29*[1]SYNTHESE!$Q510/[1]SYNTHESE!$P510*1.2,"")</f>
        <v/>
      </c>
      <c r="O511" s="35"/>
      <c r="P511" s="35"/>
      <c r="Q511" s="36" t="str">
        <f ca="1">IF(AND([1]SYNTHESE!$AS510='[1]GRILLE COTATION'!$C$84,[1]SYNTHESE!$AJ510&gt;'[1]GRILLE COTATION'!$G$84),[1]BIBLIOTHEQUE!$H$32*[1]SYNTHESE!$Q510/[1]SYNTHESE!$P510,"")</f>
        <v/>
      </c>
      <c r="R511" s="35"/>
      <c r="S511" s="36" t="str">
        <f ca="1">IF(AND([1]SYNTHESE!$AT510='[1]GRILLE COTATION'!$C$97,[1]SYNTHESE!$AJ510&gt;'[1]GRILLE COTATION'!$G$97),[1]BIBLIOTHEQUE!$H$35*[1]SYNTHESE!$N510,"")</f>
        <v/>
      </c>
      <c r="T511" s="36" t="str">
        <f ca="1">IF(AND([1]SYNTHESE!$AU510='[1]GRILLE COTATION'!$C$109,[1]SYNTHESE!$AJ510&gt;'[1]GRILLE COTATION'!$G$109),[1]BIBLIOTHEQUE!$H$36*[1]SYNTHESE!$N510,"")</f>
        <v/>
      </c>
      <c r="U511" s="36" t="str">
        <f ca="1">IF(AND([1]SYNTHESE!$AV510='[1]GRILLE COTATION'!$C$121,[1]SYNTHESE!$AJ510&gt;'[1]GRILLE COTATION'!$G$121),[1]BIBLIOTHEQUE!$H$37*[1]SYNTHESE!$N510,"")</f>
        <v/>
      </c>
      <c r="V511" s="35"/>
      <c r="W511" s="36" t="str">
        <f ca="1">IF(AND([1]SYNTHESE!$AW510='[1]GRILLE COTATION'!$C$134,[1]SYNTHESE!$AJ510&gt;'[1]GRILLE COTATION'!$G$134),[1]BIBLIOTHEQUE!$H$40*[1]SYNTHESE!$P510*[1]SYNTHESE!$O510,"")</f>
        <v/>
      </c>
      <c r="X511" s="36"/>
      <c r="Y511" s="36" t="str">
        <f ca="1">IF(AND([1]SYNTHESE!$AX510='[1]GRILLE COTATION'!$C$146,[1]SYNTHESE!$AJ510&gt;'[1]GRILLE COTATION'!$G$146,[1]SYNTHESE!$P510&gt;=4),[1]BIBLIOTHEQUE!$H$42*[1]SYNTHESE!$O510,"")</f>
        <v/>
      </c>
      <c r="Z511" s="37"/>
    </row>
    <row r="512" spans="1:26" x14ac:dyDescent="0.25">
      <c r="A512" s="4">
        <v>1013</v>
      </c>
      <c r="B512" s="34" t="str">
        <f ca="1">IF(AND([1]SYNTHESE!$AM511='[1]GRILLE COTATION'!$C$9,[1]SYNTHESE!$W511&gt;'[1]GRILLE COTATION'!$G$9),[1]BIBLIOTHEQUE!$H$3*[1]SYNTHESE!$N511,"")</f>
        <v/>
      </c>
      <c r="C512" s="35"/>
      <c r="D512" s="36" t="str">
        <f>IF(AND([1]SYNTHESE!$AK511='[1]GRILLE COTATION'!$F$42,[1]SYNTHESE!$AP511='[1]GRILLE COTATION'!$C$42),[1]BIBLIOTHEQUE!$H$6,"")</f>
        <v/>
      </c>
      <c r="E512" s="35"/>
      <c r="F512" s="36" t="str">
        <f>IF(AND([1]SYNTHESE!$AN511='[1]GRILLE COTATION'!$C$22,[1]SYNTHESE!$AK511=[1]PARAM!$B$2,[1]SYNTHESE!$AB511="CHAUDIERE  INDIV.",[1]SYNTHESE!$AA511="GAZ"),[1]BIBLIOTHEQUE!$H$8*[1]SYNTHESE!$N511,
IF(AND([1]SYNTHESE!$AN511='[1]GRILLE COTATION'!$C$22,[1]SYNTHESE!$AK511=[1]PARAM!$B$3,[1]SYNTHESE!$AB511="CHAUDIERE  INDIV.",[1]SYNTHESE!$AA511="GAZ"),[1]BIBLIOTHEQUE!$H$8*[1]SYNTHESE!$N511,
IF(AND([1]SYNTHESE!$AN511='[1]GRILLE COTATION'!$C$22,[1]SYNTHESE!$AK511=[1]PARAM!$B$4,[1]SYNTHESE!$AB511="CHAUDIERE  INDIV.",[1]SYNTHESE!$AA511="GAZ"),[1]BIBLIOTHEQUE!$H$8*[1]SYNTHESE!$N511,
IF(AND([1]SYNTHESE!$AN511='[1]GRILLE COTATION'!$C$22,[1]SYNTHESE!$AK511=[1]PARAM!$B$5,[1]SYNTHESE!$AB511="CHAUDIERE  INDIV.",[1]SYNTHESE!$AA511="GAZ"),[1]BIBLIOTHEQUE!$H$8*[1]SYNTHESE!$N511,""))))</f>
        <v/>
      </c>
      <c r="G512" s="36" t="str">
        <f>IF(AND([1]SYNTHESE!$AN511='[1]GRILLE COTATION'!$C$22,[1]SYNTHESE!$AK511='[1]GRILLE COTATION'!$F$22),[1]BIBLIOTHEQUE!$H$9*[1]SYNTHESE!$N511,"")</f>
        <v/>
      </c>
      <c r="H512" s="36" t="str">
        <f>IF(AND([1]SYNTHESE!$AO511='[1]GRILLE COTATION'!$C$35,[1]SYNTHESE!$AK511='[1]GRILLE COTATION'!$F$35),[1]BIBLIOTHEQUE!$H$10*[1]SYNTHESE!$N511,
IF([1]SYNTHESE!$AO511='[1]GRILLE COTATION'!$C$38,[1]BIBLIOTHEQUE!$H$10*[1]SYNTHESE!$N511,""))</f>
        <v/>
      </c>
      <c r="I512" s="35"/>
      <c r="J512" s="36" t="str">
        <f ca="1">IF(AND(I512="",AI512="",BI512="",CI512="",DI512="",EI512="",FI512="",GI512="",HI512="",II512="",[1]SYNTHESE!$AP511='[1]GRILLE COTATION'!$C$42,[1]SYNTHESE!$AJ511&gt;'[1]GRILLE COTATION'!$G$48,[1]SYNTHESE!$M511=[1]BIBLIOTHEQUE!$F$15),[1]BIBLIOTHEQUE!$H$13*[1]SYNTHESE!$Q511*1.5,
IF(AND(I512="",AI512="",BI512="",CI512="",DI512="",EI512="",FI512="",GI512="",HI512="",II512="",[1]SYNTHESE!$AP511='[1]GRILLE COTATION'!$C$42,[1]SYNTHESE!$AJ511&gt;'[1]GRILLE COTATION'!$G$48,[1]SYNTHESE!$M511=[1]BIBLIOTHEQUE!$F$22),[1]BIBLIOTHEQUE!$H$13*[1]SYNTHESE!$Q511,""))</f>
        <v/>
      </c>
      <c r="K512" s="35"/>
      <c r="L512" s="36" t="str">
        <f ca="1">IF(AND(
[1]SYNTHESE!$AQ511='[1]GRILLE COTATION'!$C$60,
[1]SYNTHESE!$AJ511&gt;'[1]GRILLE COTATION'!$G$60,
[1]SYNTHESE!$M511=[1]BIBLIOTHEQUE!$F$22),
[1]BIBLIOTHEQUE!$H$22*[1]SYNTHESE!$F511+[1]BIBLIOTHEQUE!$H$23*[1]SYNTHESE!$G511+[1]BIBLIOTHEQUE!$H$24*[1]SYNTHESE!$H511+[1]BIBLIOTHEQUE!$H$25*[1]SYNTHESE!$I511+[1]BIBLIOTHEQUE!$H$26*[1]SYNTHESE!$J511+[1]BIBLIOTHEQUE!$H$27*[1]SYNTHESE!$K511,
IF(AND(
[1]SYNTHESE!$AQ511='[1]GRILLE COTATION'!$C$60,
[1]SYNTHESE!$AJ511&gt;'[1]GRILLE COTATION'!$G$60,
[1]SYNTHESE!$M511=[1]BIBLIOTHEQUE!$F$15),
[1]BIBLIOTHEQUE!$H$15*[1]SYNTHESE!$F511+[1]BIBLIOTHEQUE!$H$16*[1]SYNTHESE!$G511+[1]BIBLIOTHEQUE!$H$17*[1]SYNTHESE!$H511+[1]BIBLIOTHEQUE!$H$18*[1]SYNTHESE!$I511+[1]BIBLIOTHEQUE!$H$19*[1]SYNTHESE!$J511+[1]BIBLIOTHEQUE!$H$20*[1]SYNTHESE!$K511+[1]BIBLIOTHEQUE!$H$21*[1]SYNTHESE!$L511,""))</f>
        <v/>
      </c>
      <c r="M512" s="35"/>
      <c r="N512" s="36" t="str">
        <f ca="1">IF(AND([1]SYNTHESE!$AR511='[1]GRILLE COTATION'!$C$72,[1]SYNTHESE!$AJ511&gt;'[1]GRILLE COTATION'!$G$72),[1]BIBLIOTHEQUE!$H$29*[1]SYNTHESE!$Q511/[1]SYNTHESE!$P511*1.2,"")</f>
        <v/>
      </c>
      <c r="O512" s="35"/>
      <c r="P512" s="35"/>
      <c r="Q512" s="36" t="str">
        <f ca="1">IF(AND([1]SYNTHESE!$AS511='[1]GRILLE COTATION'!$C$84,[1]SYNTHESE!$AJ511&gt;'[1]GRILLE COTATION'!$G$84),[1]BIBLIOTHEQUE!$H$32*[1]SYNTHESE!$Q511/[1]SYNTHESE!$P511,"")</f>
        <v/>
      </c>
      <c r="R512" s="35"/>
      <c r="S512" s="36" t="str">
        <f ca="1">IF(AND([1]SYNTHESE!$AT511='[1]GRILLE COTATION'!$C$97,[1]SYNTHESE!$AJ511&gt;'[1]GRILLE COTATION'!$G$97),[1]BIBLIOTHEQUE!$H$35*[1]SYNTHESE!$N511,"")</f>
        <v/>
      </c>
      <c r="T512" s="36" t="str">
        <f ca="1">IF(AND([1]SYNTHESE!$AU511='[1]GRILLE COTATION'!$C$109,[1]SYNTHESE!$AJ511&gt;'[1]GRILLE COTATION'!$G$109),[1]BIBLIOTHEQUE!$H$36*[1]SYNTHESE!$N511,"")</f>
        <v/>
      </c>
      <c r="U512" s="36">
        <f ca="1">IF(AND([1]SYNTHESE!$AV511='[1]GRILLE COTATION'!$C$121,[1]SYNTHESE!$AJ511&gt;'[1]GRILLE COTATION'!$G$121),[1]BIBLIOTHEQUE!$H$37*[1]SYNTHESE!$N511,"")</f>
        <v>140000</v>
      </c>
      <c r="V512" s="35"/>
      <c r="W512" s="36" t="str">
        <f ca="1">IF(AND([1]SYNTHESE!$AW511='[1]GRILLE COTATION'!$C$134,[1]SYNTHESE!$AJ511&gt;'[1]GRILLE COTATION'!$G$134),[1]BIBLIOTHEQUE!$H$40*[1]SYNTHESE!$P511*[1]SYNTHESE!$O511,"")</f>
        <v/>
      </c>
      <c r="X512" s="36"/>
      <c r="Y512" s="36" t="str">
        <f ca="1">IF(AND([1]SYNTHESE!$AX511='[1]GRILLE COTATION'!$C$146,[1]SYNTHESE!$AJ511&gt;'[1]GRILLE COTATION'!$G$146,[1]SYNTHESE!$P511&gt;=4),[1]BIBLIOTHEQUE!$H$42*[1]SYNTHESE!$O511,"")</f>
        <v/>
      </c>
      <c r="Z512" s="37"/>
    </row>
    <row r="513" spans="1:26" x14ac:dyDescent="0.25">
      <c r="A513" s="4">
        <v>1014</v>
      </c>
      <c r="B513" s="34" t="str">
        <f ca="1">IF(AND([1]SYNTHESE!$AM512='[1]GRILLE COTATION'!$C$9,[1]SYNTHESE!$W512&gt;'[1]GRILLE COTATION'!$G$9),[1]BIBLIOTHEQUE!$H$3*[1]SYNTHESE!$N512,"")</f>
        <v/>
      </c>
      <c r="C513" s="35"/>
      <c r="D513" s="36" t="str">
        <f>IF(AND([1]SYNTHESE!$AK512='[1]GRILLE COTATION'!$F$42,[1]SYNTHESE!$AP512='[1]GRILLE COTATION'!$C$42),[1]BIBLIOTHEQUE!$H$6,"")</f>
        <v/>
      </c>
      <c r="E513" s="35"/>
      <c r="F513" s="36" t="str">
        <f>IF(AND([1]SYNTHESE!$AN512='[1]GRILLE COTATION'!$C$22,[1]SYNTHESE!$AK512=[1]PARAM!$B$2,[1]SYNTHESE!$AB512="CHAUDIERE  INDIV.",[1]SYNTHESE!$AA512="GAZ"),[1]BIBLIOTHEQUE!$H$8*[1]SYNTHESE!$N512,
IF(AND([1]SYNTHESE!$AN512='[1]GRILLE COTATION'!$C$22,[1]SYNTHESE!$AK512=[1]PARAM!$B$3,[1]SYNTHESE!$AB512="CHAUDIERE  INDIV.",[1]SYNTHESE!$AA512="GAZ"),[1]BIBLIOTHEQUE!$H$8*[1]SYNTHESE!$N512,
IF(AND([1]SYNTHESE!$AN512='[1]GRILLE COTATION'!$C$22,[1]SYNTHESE!$AK512=[1]PARAM!$B$4,[1]SYNTHESE!$AB512="CHAUDIERE  INDIV.",[1]SYNTHESE!$AA512="GAZ"),[1]BIBLIOTHEQUE!$H$8*[1]SYNTHESE!$N512,
IF(AND([1]SYNTHESE!$AN512='[1]GRILLE COTATION'!$C$22,[1]SYNTHESE!$AK512=[1]PARAM!$B$5,[1]SYNTHESE!$AB512="CHAUDIERE  INDIV.",[1]SYNTHESE!$AA512="GAZ"),[1]BIBLIOTHEQUE!$H$8*[1]SYNTHESE!$N512,""))))</f>
        <v/>
      </c>
      <c r="G513" s="36" t="str">
        <f>IF(AND([1]SYNTHESE!$AN512='[1]GRILLE COTATION'!$C$22,[1]SYNTHESE!$AK512='[1]GRILLE COTATION'!$F$22),[1]BIBLIOTHEQUE!$H$9*[1]SYNTHESE!$N512,"")</f>
        <v/>
      </c>
      <c r="H513" s="36" t="str">
        <f>IF(AND([1]SYNTHESE!$AO512='[1]GRILLE COTATION'!$C$35,[1]SYNTHESE!$AK512='[1]GRILLE COTATION'!$F$35),[1]BIBLIOTHEQUE!$H$10*[1]SYNTHESE!$N512,
IF([1]SYNTHESE!$AO512='[1]GRILLE COTATION'!$C$38,[1]BIBLIOTHEQUE!$H$10*[1]SYNTHESE!$N512,""))</f>
        <v/>
      </c>
      <c r="I513" s="35"/>
      <c r="J513" s="36" t="str">
        <f ca="1">IF(AND(I513="",AI513="",BI513="",CI513="",DI513="",EI513="",FI513="",GI513="",HI513="",II513="",[1]SYNTHESE!$AP512='[1]GRILLE COTATION'!$C$42,[1]SYNTHESE!$AJ512&gt;'[1]GRILLE COTATION'!$G$48,[1]SYNTHESE!$M512=[1]BIBLIOTHEQUE!$F$15),[1]BIBLIOTHEQUE!$H$13*[1]SYNTHESE!$Q512*1.5,
IF(AND(I513="",AI513="",BI513="",CI513="",DI513="",EI513="",FI513="",GI513="",HI513="",II513="",[1]SYNTHESE!$AP512='[1]GRILLE COTATION'!$C$42,[1]SYNTHESE!$AJ512&gt;'[1]GRILLE COTATION'!$G$48,[1]SYNTHESE!$M512=[1]BIBLIOTHEQUE!$F$22),[1]BIBLIOTHEQUE!$H$13*[1]SYNTHESE!$Q512,""))</f>
        <v/>
      </c>
      <c r="K513" s="35"/>
      <c r="L513" s="36" t="str">
        <f ca="1">IF(AND(
[1]SYNTHESE!$AQ512='[1]GRILLE COTATION'!$C$60,
[1]SYNTHESE!$AJ512&gt;'[1]GRILLE COTATION'!$G$60,
[1]SYNTHESE!$M512=[1]BIBLIOTHEQUE!$F$22),
[1]BIBLIOTHEQUE!$H$22*[1]SYNTHESE!$F512+[1]BIBLIOTHEQUE!$H$23*[1]SYNTHESE!$G512+[1]BIBLIOTHEQUE!$H$24*[1]SYNTHESE!$H512+[1]BIBLIOTHEQUE!$H$25*[1]SYNTHESE!$I512+[1]BIBLIOTHEQUE!$H$26*[1]SYNTHESE!$J512+[1]BIBLIOTHEQUE!$H$27*[1]SYNTHESE!$K512,
IF(AND(
[1]SYNTHESE!$AQ512='[1]GRILLE COTATION'!$C$60,
[1]SYNTHESE!$AJ512&gt;'[1]GRILLE COTATION'!$G$60,
[1]SYNTHESE!$M512=[1]BIBLIOTHEQUE!$F$15),
[1]BIBLIOTHEQUE!$H$15*[1]SYNTHESE!$F512+[1]BIBLIOTHEQUE!$H$16*[1]SYNTHESE!$G512+[1]BIBLIOTHEQUE!$H$17*[1]SYNTHESE!$H512+[1]BIBLIOTHEQUE!$H$18*[1]SYNTHESE!$I512+[1]BIBLIOTHEQUE!$H$19*[1]SYNTHESE!$J512+[1]BIBLIOTHEQUE!$H$20*[1]SYNTHESE!$K512+[1]BIBLIOTHEQUE!$H$21*[1]SYNTHESE!$L512,""))</f>
        <v/>
      </c>
      <c r="M513" s="35"/>
      <c r="N513" s="36" t="str">
        <f ca="1">IF(AND([1]SYNTHESE!$AR512='[1]GRILLE COTATION'!$C$72,[1]SYNTHESE!$AJ512&gt;'[1]GRILLE COTATION'!$G$72),[1]BIBLIOTHEQUE!$H$29*[1]SYNTHESE!$Q512/[1]SYNTHESE!$P512*1.2,"")</f>
        <v/>
      </c>
      <c r="O513" s="35"/>
      <c r="P513" s="35"/>
      <c r="Q513" s="36" t="str">
        <f ca="1">IF(AND([1]SYNTHESE!$AS512='[1]GRILLE COTATION'!$C$84,[1]SYNTHESE!$AJ512&gt;'[1]GRILLE COTATION'!$G$84),[1]BIBLIOTHEQUE!$H$32*[1]SYNTHESE!$Q512/[1]SYNTHESE!$P512,"")</f>
        <v/>
      </c>
      <c r="R513" s="35"/>
      <c r="S513" s="36" t="str">
        <f ca="1">IF(AND([1]SYNTHESE!$AT512='[1]GRILLE COTATION'!$C$97,[1]SYNTHESE!$AJ512&gt;'[1]GRILLE COTATION'!$G$97),[1]BIBLIOTHEQUE!$H$35*[1]SYNTHESE!$N512,"")</f>
        <v/>
      </c>
      <c r="T513" s="36" t="str">
        <f ca="1">IF(AND([1]SYNTHESE!$AU512='[1]GRILLE COTATION'!$C$109,[1]SYNTHESE!$AJ512&gt;'[1]GRILLE COTATION'!$G$109),[1]BIBLIOTHEQUE!$H$36*[1]SYNTHESE!$N512,"")</f>
        <v/>
      </c>
      <c r="U513" s="36">
        <f ca="1">IF(AND([1]SYNTHESE!$AV512='[1]GRILLE COTATION'!$C$121,[1]SYNTHESE!$AJ512&gt;'[1]GRILLE COTATION'!$G$121),[1]BIBLIOTHEQUE!$H$37*[1]SYNTHESE!$N512,"")</f>
        <v>70000</v>
      </c>
      <c r="V513" s="35"/>
      <c r="W513" s="36" t="str">
        <f ca="1">IF(AND([1]SYNTHESE!$AW512='[1]GRILLE COTATION'!$C$134,[1]SYNTHESE!$AJ512&gt;'[1]GRILLE COTATION'!$G$134),[1]BIBLIOTHEQUE!$H$40*[1]SYNTHESE!$P512*[1]SYNTHESE!$O512,"")</f>
        <v/>
      </c>
      <c r="X513" s="36"/>
      <c r="Y513" s="36" t="str">
        <f ca="1">IF(AND([1]SYNTHESE!$AX512='[1]GRILLE COTATION'!$C$146,[1]SYNTHESE!$AJ512&gt;'[1]GRILLE COTATION'!$G$146,[1]SYNTHESE!$P512&gt;=4),[1]BIBLIOTHEQUE!$H$42*[1]SYNTHESE!$O512,"")</f>
        <v/>
      </c>
      <c r="Z513" s="37"/>
    </row>
    <row r="514" spans="1:26" x14ac:dyDescent="0.25">
      <c r="A514" s="4">
        <v>1015</v>
      </c>
      <c r="B514" s="34" t="str">
        <f ca="1">IF(AND([1]SYNTHESE!$AM513='[1]GRILLE COTATION'!$C$9,[1]SYNTHESE!$W513&gt;'[1]GRILLE COTATION'!$G$9),[1]BIBLIOTHEQUE!$H$3*[1]SYNTHESE!$N513,"")</f>
        <v/>
      </c>
      <c r="C514" s="35"/>
      <c r="D514" s="36" t="str">
        <f>IF(AND([1]SYNTHESE!$AK513='[1]GRILLE COTATION'!$F$42,[1]SYNTHESE!$AP513='[1]GRILLE COTATION'!$C$42),[1]BIBLIOTHEQUE!$H$6,"")</f>
        <v/>
      </c>
      <c r="E514" s="35"/>
      <c r="F514" s="36" t="str">
        <f>IF(AND([1]SYNTHESE!$AN513='[1]GRILLE COTATION'!$C$22,[1]SYNTHESE!$AK513=[1]PARAM!$B$2,[1]SYNTHESE!$AB513="CHAUDIERE  INDIV.",[1]SYNTHESE!$AA513="GAZ"),[1]BIBLIOTHEQUE!$H$8*[1]SYNTHESE!$N513,
IF(AND([1]SYNTHESE!$AN513='[1]GRILLE COTATION'!$C$22,[1]SYNTHESE!$AK513=[1]PARAM!$B$3,[1]SYNTHESE!$AB513="CHAUDIERE  INDIV.",[1]SYNTHESE!$AA513="GAZ"),[1]BIBLIOTHEQUE!$H$8*[1]SYNTHESE!$N513,
IF(AND([1]SYNTHESE!$AN513='[1]GRILLE COTATION'!$C$22,[1]SYNTHESE!$AK513=[1]PARAM!$B$4,[1]SYNTHESE!$AB513="CHAUDIERE  INDIV.",[1]SYNTHESE!$AA513="GAZ"),[1]BIBLIOTHEQUE!$H$8*[1]SYNTHESE!$N513,
IF(AND([1]SYNTHESE!$AN513='[1]GRILLE COTATION'!$C$22,[1]SYNTHESE!$AK513=[1]PARAM!$B$5,[1]SYNTHESE!$AB513="CHAUDIERE  INDIV.",[1]SYNTHESE!$AA513="GAZ"),[1]BIBLIOTHEQUE!$H$8*[1]SYNTHESE!$N513,""))))</f>
        <v/>
      </c>
      <c r="G514" s="36" t="str">
        <f>IF(AND([1]SYNTHESE!$AN513='[1]GRILLE COTATION'!$C$22,[1]SYNTHESE!$AK513='[1]GRILLE COTATION'!$F$22),[1]BIBLIOTHEQUE!$H$9*[1]SYNTHESE!$N513,"")</f>
        <v/>
      </c>
      <c r="H514" s="36" t="str">
        <f>IF(AND([1]SYNTHESE!$AO513='[1]GRILLE COTATION'!$C$35,[1]SYNTHESE!$AK513='[1]GRILLE COTATION'!$F$35),[1]BIBLIOTHEQUE!$H$10*[1]SYNTHESE!$N513,
IF([1]SYNTHESE!$AO513='[1]GRILLE COTATION'!$C$38,[1]BIBLIOTHEQUE!$H$10*[1]SYNTHESE!$N513,""))</f>
        <v/>
      </c>
      <c r="I514" s="35"/>
      <c r="J514" s="36" t="str">
        <f ca="1">IF(AND(I514="",AI514="",BI514="",CI514="",DI514="",EI514="",FI514="",GI514="",HI514="",II514="",[1]SYNTHESE!$AP513='[1]GRILLE COTATION'!$C$42,[1]SYNTHESE!$AJ513&gt;'[1]GRILLE COTATION'!$G$48,[1]SYNTHESE!$M513=[1]BIBLIOTHEQUE!$F$15),[1]BIBLIOTHEQUE!$H$13*[1]SYNTHESE!$Q513*1.5,
IF(AND(I514="",AI514="",BI514="",CI514="",DI514="",EI514="",FI514="",GI514="",HI514="",II514="",[1]SYNTHESE!$AP513='[1]GRILLE COTATION'!$C$42,[1]SYNTHESE!$AJ513&gt;'[1]GRILLE COTATION'!$G$48,[1]SYNTHESE!$M513=[1]BIBLIOTHEQUE!$F$22),[1]BIBLIOTHEQUE!$H$13*[1]SYNTHESE!$Q513,""))</f>
        <v/>
      </c>
      <c r="K514" s="35"/>
      <c r="L514" s="36" t="str">
        <f ca="1">IF(AND(
[1]SYNTHESE!$AQ513='[1]GRILLE COTATION'!$C$60,
[1]SYNTHESE!$AJ513&gt;'[1]GRILLE COTATION'!$G$60,
[1]SYNTHESE!$M513=[1]BIBLIOTHEQUE!$F$22),
[1]BIBLIOTHEQUE!$H$22*[1]SYNTHESE!$F513+[1]BIBLIOTHEQUE!$H$23*[1]SYNTHESE!$G513+[1]BIBLIOTHEQUE!$H$24*[1]SYNTHESE!$H513+[1]BIBLIOTHEQUE!$H$25*[1]SYNTHESE!$I513+[1]BIBLIOTHEQUE!$H$26*[1]SYNTHESE!$J513+[1]BIBLIOTHEQUE!$H$27*[1]SYNTHESE!$K513,
IF(AND(
[1]SYNTHESE!$AQ513='[1]GRILLE COTATION'!$C$60,
[1]SYNTHESE!$AJ513&gt;'[1]GRILLE COTATION'!$G$60,
[1]SYNTHESE!$M513=[1]BIBLIOTHEQUE!$F$15),
[1]BIBLIOTHEQUE!$H$15*[1]SYNTHESE!$F513+[1]BIBLIOTHEQUE!$H$16*[1]SYNTHESE!$G513+[1]BIBLIOTHEQUE!$H$17*[1]SYNTHESE!$H513+[1]BIBLIOTHEQUE!$H$18*[1]SYNTHESE!$I513+[1]BIBLIOTHEQUE!$H$19*[1]SYNTHESE!$J513+[1]BIBLIOTHEQUE!$H$20*[1]SYNTHESE!$K513+[1]BIBLIOTHEQUE!$H$21*[1]SYNTHESE!$L513,""))</f>
        <v/>
      </c>
      <c r="M514" s="35"/>
      <c r="N514" s="36" t="str">
        <f ca="1">IF(AND([1]SYNTHESE!$AR513='[1]GRILLE COTATION'!$C$72,[1]SYNTHESE!$AJ513&gt;'[1]GRILLE COTATION'!$G$72),[1]BIBLIOTHEQUE!$H$29*[1]SYNTHESE!$Q513/[1]SYNTHESE!$P513*1.2,"")</f>
        <v/>
      </c>
      <c r="O514" s="35"/>
      <c r="P514" s="35"/>
      <c r="Q514" s="36" t="str">
        <f ca="1">IF(AND([1]SYNTHESE!$AS513='[1]GRILLE COTATION'!$C$84,[1]SYNTHESE!$AJ513&gt;'[1]GRILLE COTATION'!$G$84),[1]BIBLIOTHEQUE!$H$32*[1]SYNTHESE!$Q513/[1]SYNTHESE!$P513,"")</f>
        <v/>
      </c>
      <c r="R514" s="35"/>
      <c r="S514" s="36" t="str">
        <f ca="1">IF(AND([1]SYNTHESE!$AT513='[1]GRILLE COTATION'!$C$97,[1]SYNTHESE!$AJ513&gt;'[1]GRILLE COTATION'!$G$97),[1]BIBLIOTHEQUE!$H$35*[1]SYNTHESE!$N513,"")</f>
        <v/>
      </c>
      <c r="T514" s="36" t="str">
        <f ca="1">IF(AND([1]SYNTHESE!$AU513='[1]GRILLE COTATION'!$C$109,[1]SYNTHESE!$AJ513&gt;'[1]GRILLE COTATION'!$G$109),[1]BIBLIOTHEQUE!$H$36*[1]SYNTHESE!$N513,"")</f>
        <v/>
      </c>
      <c r="U514" s="36">
        <f ca="1">IF(AND([1]SYNTHESE!$AV513='[1]GRILLE COTATION'!$C$121,[1]SYNTHESE!$AJ513&gt;'[1]GRILLE COTATION'!$G$121),[1]BIBLIOTHEQUE!$H$37*[1]SYNTHESE!$N513,"")</f>
        <v>112000</v>
      </c>
      <c r="V514" s="35"/>
      <c r="W514" s="36" t="str">
        <f ca="1">IF(AND([1]SYNTHESE!$AW513='[1]GRILLE COTATION'!$C$134,[1]SYNTHESE!$AJ513&gt;'[1]GRILLE COTATION'!$G$134),[1]BIBLIOTHEQUE!$H$40*[1]SYNTHESE!$P513*[1]SYNTHESE!$O513,"")</f>
        <v/>
      </c>
      <c r="X514" s="36"/>
      <c r="Y514" s="36" t="str">
        <f ca="1">IF(AND([1]SYNTHESE!$AX513='[1]GRILLE COTATION'!$C$146,[1]SYNTHESE!$AJ513&gt;'[1]GRILLE COTATION'!$G$146,[1]SYNTHESE!$P513&gt;=4),[1]BIBLIOTHEQUE!$H$42*[1]SYNTHESE!$O513,"")</f>
        <v/>
      </c>
      <c r="Z514" s="37"/>
    </row>
    <row r="515" spans="1:26" x14ac:dyDescent="0.25">
      <c r="A515" s="4">
        <v>1016</v>
      </c>
      <c r="B515" s="34" t="str">
        <f ca="1">IF(AND([1]SYNTHESE!$AM514='[1]GRILLE COTATION'!$C$9,[1]SYNTHESE!$W514&gt;'[1]GRILLE COTATION'!$G$9),[1]BIBLIOTHEQUE!$H$3*[1]SYNTHESE!$N514,"")</f>
        <v/>
      </c>
      <c r="C515" s="35"/>
      <c r="D515" s="36" t="str">
        <f>IF(AND([1]SYNTHESE!$AK514='[1]GRILLE COTATION'!$F$42,[1]SYNTHESE!$AP514='[1]GRILLE COTATION'!$C$42),[1]BIBLIOTHEQUE!$H$6,"")</f>
        <v/>
      </c>
      <c r="E515" s="35"/>
      <c r="F515" s="36" t="str">
        <f>IF(AND([1]SYNTHESE!$AN514='[1]GRILLE COTATION'!$C$22,[1]SYNTHESE!$AK514=[1]PARAM!$B$2,[1]SYNTHESE!$AB514="CHAUDIERE  INDIV.",[1]SYNTHESE!$AA514="GAZ"),[1]BIBLIOTHEQUE!$H$8*[1]SYNTHESE!$N514,
IF(AND([1]SYNTHESE!$AN514='[1]GRILLE COTATION'!$C$22,[1]SYNTHESE!$AK514=[1]PARAM!$B$3,[1]SYNTHESE!$AB514="CHAUDIERE  INDIV.",[1]SYNTHESE!$AA514="GAZ"),[1]BIBLIOTHEQUE!$H$8*[1]SYNTHESE!$N514,
IF(AND([1]SYNTHESE!$AN514='[1]GRILLE COTATION'!$C$22,[1]SYNTHESE!$AK514=[1]PARAM!$B$4,[1]SYNTHESE!$AB514="CHAUDIERE  INDIV.",[1]SYNTHESE!$AA514="GAZ"),[1]BIBLIOTHEQUE!$H$8*[1]SYNTHESE!$N514,
IF(AND([1]SYNTHESE!$AN514='[1]GRILLE COTATION'!$C$22,[1]SYNTHESE!$AK514=[1]PARAM!$B$5,[1]SYNTHESE!$AB514="CHAUDIERE  INDIV.",[1]SYNTHESE!$AA514="GAZ"),[1]BIBLIOTHEQUE!$H$8*[1]SYNTHESE!$N514,""))))</f>
        <v/>
      </c>
      <c r="G515" s="36" t="str">
        <f>IF(AND([1]SYNTHESE!$AN514='[1]GRILLE COTATION'!$C$22,[1]SYNTHESE!$AK514='[1]GRILLE COTATION'!$F$22),[1]BIBLIOTHEQUE!$H$9*[1]SYNTHESE!$N514,"")</f>
        <v/>
      </c>
      <c r="H515" s="36" t="str">
        <f>IF(AND([1]SYNTHESE!$AO514='[1]GRILLE COTATION'!$C$35,[1]SYNTHESE!$AK514='[1]GRILLE COTATION'!$F$35),[1]BIBLIOTHEQUE!$H$10*[1]SYNTHESE!$N514,
IF([1]SYNTHESE!$AO514='[1]GRILLE COTATION'!$C$38,[1]BIBLIOTHEQUE!$H$10*[1]SYNTHESE!$N514,""))</f>
        <v/>
      </c>
      <c r="I515" s="35"/>
      <c r="J515" s="36" t="str">
        <f ca="1">IF(AND(I515="",AI515="",BI515="",CI515="",DI515="",EI515="",FI515="",GI515="",HI515="",II515="",[1]SYNTHESE!$AP514='[1]GRILLE COTATION'!$C$42,[1]SYNTHESE!$AJ514&gt;'[1]GRILLE COTATION'!$G$48,[1]SYNTHESE!$M514=[1]BIBLIOTHEQUE!$F$15),[1]BIBLIOTHEQUE!$H$13*[1]SYNTHESE!$Q514*1.5,
IF(AND(I515="",AI515="",BI515="",CI515="",DI515="",EI515="",FI515="",GI515="",HI515="",II515="",[1]SYNTHESE!$AP514='[1]GRILLE COTATION'!$C$42,[1]SYNTHESE!$AJ514&gt;'[1]GRILLE COTATION'!$G$48,[1]SYNTHESE!$M514=[1]BIBLIOTHEQUE!$F$22),[1]BIBLIOTHEQUE!$H$13*[1]SYNTHESE!$Q514,""))</f>
        <v/>
      </c>
      <c r="K515" s="35"/>
      <c r="L515" s="36" t="str">
        <f ca="1">IF(AND(
[1]SYNTHESE!$AQ514='[1]GRILLE COTATION'!$C$60,
[1]SYNTHESE!$AJ514&gt;'[1]GRILLE COTATION'!$G$60,
[1]SYNTHESE!$M514=[1]BIBLIOTHEQUE!$F$22),
[1]BIBLIOTHEQUE!$H$22*[1]SYNTHESE!$F514+[1]BIBLIOTHEQUE!$H$23*[1]SYNTHESE!$G514+[1]BIBLIOTHEQUE!$H$24*[1]SYNTHESE!$H514+[1]BIBLIOTHEQUE!$H$25*[1]SYNTHESE!$I514+[1]BIBLIOTHEQUE!$H$26*[1]SYNTHESE!$J514+[1]BIBLIOTHEQUE!$H$27*[1]SYNTHESE!$K514,
IF(AND(
[1]SYNTHESE!$AQ514='[1]GRILLE COTATION'!$C$60,
[1]SYNTHESE!$AJ514&gt;'[1]GRILLE COTATION'!$G$60,
[1]SYNTHESE!$M514=[1]BIBLIOTHEQUE!$F$15),
[1]BIBLIOTHEQUE!$H$15*[1]SYNTHESE!$F514+[1]BIBLIOTHEQUE!$H$16*[1]SYNTHESE!$G514+[1]BIBLIOTHEQUE!$H$17*[1]SYNTHESE!$H514+[1]BIBLIOTHEQUE!$H$18*[1]SYNTHESE!$I514+[1]BIBLIOTHEQUE!$H$19*[1]SYNTHESE!$J514+[1]BIBLIOTHEQUE!$H$20*[1]SYNTHESE!$K514+[1]BIBLIOTHEQUE!$H$21*[1]SYNTHESE!$L514,""))</f>
        <v/>
      </c>
      <c r="M515" s="35"/>
      <c r="N515" s="36" t="str">
        <f ca="1">IF(AND([1]SYNTHESE!$AR514='[1]GRILLE COTATION'!$C$72,[1]SYNTHESE!$AJ514&gt;'[1]GRILLE COTATION'!$G$72),[1]BIBLIOTHEQUE!$H$29*[1]SYNTHESE!$Q514/[1]SYNTHESE!$P514*1.2,"")</f>
        <v/>
      </c>
      <c r="O515" s="35"/>
      <c r="P515" s="35"/>
      <c r="Q515" s="36" t="str">
        <f ca="1">IF(AND([1]SYNTHESE!$AS514='[1]GRILLE COTATION'!$C$84,[1]SYNTHESE!$AJ514&gt;'[1]GRILLE COTATION'!$G$84),[1]BIBLIOTHEQUE!$H$32*[1]SYNTHESE!$Q514/[1]SYNTHESE!$P514,"")</f>
        <v/>
      </c>
      <c r="R515" s="35"/>
      <c r="S515" s="36" t="str">
        <f ca="1">IF(AND([1]SYNTHESE!$AT514='[1]GRILLE COTATION'!$C$97,[1]SYNTHESE!$AJ514&gt;'[1]GRILLE COTATION'!$G$97),[1]BIBLIOTHEQUE!$H$35*[1]SYNTHESE!$N514,"")</f>
        <v/>
      </c>
      <c r="T515" s="36" t="str">
        <f ca="1">IF(AND([1]SYNTHESE!$AU514='[1]GRILLE COTATION'!$C$109,[1]SYNTHESE!$AJ514&gt;'[1]GRILLE COTATION'!$G$109),[1]BIBLIOTHEQUE!$H$36*[1]SYNTHESE!$N514,"")</f>
        <v/>
      </c>
      <c r="U515" s="36" t="str">
        <f ca="1">IF(AND([1]SYNTHESE!$AV514='[1]GRILLE COTATION'!$C$121,[1]SYNTHESE!$AJ514&gt;'[1]GRILLE COTATION'!$G$121),[1]BIBLIOTHEQUE!$H$37*[1]SYNTHESE!$N514,"")</f>
        <v/>
      </c>
      <c r="V515" s="35"/>
      <c r="W515" s="36" t="str">
        <f ca="1">IF(AND([1]SYNTHESE!$AW514='[1]GRILLE COTATION'!$C$134,[1]SYNTHESE!$AJ514&gt;'[1]GRILLE COTATION'!$G$134),[1]BIBLIOTHEQUE!$H$40*[1]SYNTHESE!$P514*[1]SYNTHESE!$O514,"")</f>
        <v/>
      </c>
      <c r="X515" s="36"/>
      <c r="Y515" s="36" t="str">
        <f ca="1">IF(AND([1]SYNTHESE!$AX514='[1]GRILLE COTATION'!$C$146,[1]SYNTHESE!$AJ514&gt;'[1]GRILLE COTATION'!$G$146,[1]SYNTHESE!$P514&gt;=4),[1]BIBLIOTHEQUE!$H$42*[1]SYNTHESE!$O514,"")</f>
        <v/>
      </c>
      <c r="Z515" s="37"/>
    </row>
    <row r="516" spans="1:26" x14ac:dyDescent="0.25">
      <c r="A516" s="4">
        <v>1018</v>
      </c>
      <c r="B516" s="34" t="str">
        <f ca="1">IF(AND([1]SYNTHESE!$AM515='[1]GRILLE COTATION'!$C$9,[1]SYNTHESE!$W515&gt;'[1]GRILLE COTATION'!$G$9),[1]BIBLIOTHEQUE!$H$3*[1]SYNTHESE!$N515,"")</f>
        <v/>
      </c>
      <c r="C516" s="35"/>
      <c r="D516" s="36" t="str">
        <f>IF(AND([1]SYNTHESE!$AK515='[1]GRILLE COTATION'!$F$42,[1]SYNTHESE!$AP515='[1]GRILLE COTATION'!$C$42),[1]BIBLIOTHEQUE!$H$6,"")</f>
        <v/>
      </c>
      <c r="E516" s="35"/>
      <c r="F516" s="36" t="str">
        <f>IF(AND([1]SYNTHESE!$AN515='[1]GRILLE COTATION'!$C$22,[1]SYNTHESE!$AK515=[1]PARAM!$B$2,[1]SYNTHESE!$AB515="CHAUDIERE  INDIV.",[1]SYNTHESE!$AA515="GAZ"),[1]BIBLIOTHEQUE!$H$8*[1]SYNTHESE!$N515,
IF(AND([1]SYNTHESE!$AN515='[1]GRILLE COTATION'!$C$22,[1]SYNTHESE!$AK515=[1]PARAM!$B$3,[1]SYNTHESE!$AB515="CHAUDIERE  INDIV.",[1]SYNTHESE!$AA515="GAZ"),[1]BIBLIOTHEQUE!$H$8*[1]SYNTHESE!$N515,
IF(AND([1]SYNTHESE!$AN515='[1]GRILLE COTATION'!$C$22,[1]SYNTHESE!$AK515=[1]PARAM!$B$4,[1]SYNTHESE!$AB515="CHAUDIERE  INDIV.",[1]SYNTHESE!$AA515="GAZ"),[1]BIBLIOTHEQUE!$H$8*[1]SYNTHESE!$N515,
IF(AND([1]SYNTHESE!$AN515='[1]GRILLE COTATION'!$C$22,[1]SYNTHESE!$AK515=[1]PARAM!$B$5,[1]SYNTHESE!$AB515="CHAUDIERE  INDIV.",[1]SYNTHESE!$AA515="GAZ"),[1]BIBLIOTHEQUE!$H$8*[1]SYNTHESE!$N515,""))))</f>
        <v/>
      </c>
      <c r="G516" s="36" t="str">
        <f>IF(AND([1]SYNTHESE!$AN515='[1]GRILLE COTATION'!$C$22,[1]SYNTHESE!$AK515='[1]GRILLE COTATION'!$F$22),[1]BIBLIOTHEQUE!$H$9*[1]SYNTHESE!$N515,"")</f>
        <v/>
      </c>
      <c r="H516" s="36" t="str">
        <f>IF(AND([1]SYNTHESE!$AO515='[1]GRILLE COTATION'!$C$35,[1]SYNTHESE!$AK515='[1]GRILLE COTATION'!$F$35),[1]BIBLIOTHEQUE!$H$10*[1]SYNTHESE!$N515,
IF([1]SYNTHESE!$AO515='[1]GRILLE COTATION'!$C$38,[1]BIBLIOTHEQUE!$H$10*[1]SYNTHESE!$N515,""))</f>
        <v/>
      </c>
      <c r="I516" s="35"/>
      <c r="J516" s="36" t="str">
        <f ca="1">IF(AND(I516="",AI516="",BI516="",CI516="",DI516="",EI516="",FI516="",GI516="",HI516="",II516="",[1]SYNTHESE!$AP515='[1]GRILLE COTATION'!$C$42,[1]SYNTHESE!$AJ515&gt;'[1]GRILLE COTATION'!$G$48,[1]SYNTHESE!$M515=[1]BIBLIOTHEQUE!$F$15),[1]BIBLIOTHEQUE!$H$13*[1]SYNTHESE!$Q515*1.5,
IF(AND(I516="",AI516="",BI516="",CI516="",DI516="",EI516="",FI516="",GI516="",HI516="",II516="",[1]SYNTHESE!$AP515='[1]GRILLE COTATION'!$C$42,[1]SYNTHESE!$AJ515&gt;'[1]GRILLE COTATION'!$G$48,[1]SYNTHESE!$M515=[1]BIBLIOTHEQUE!$F$22),[1]BIBLIOTHEQUE!$H$13*[1]SYNTHESE!$Q515,""))</f>
        <v/>
      </c>
      <c r="K516" s="35"/>
      <c r="L516" s="36" t="str">
        <f ca="1">IF(AND(
[1]SYNTHESE!$AQ515='[1]GRILLE COTATION'!$C$60,
[1]SYNTHESE!$AJ515&gt;'[1]GRILLE COTATION'!$G$60,
[1]SYNTHESE!$M515=[1]BIBLIOTHEQUE!$F$22),
[1]BIBLIOTHEQUE!$H$22*[1]SYNTHESE!$F515+[1]BIBLIOTHEQUE!$H$23*[1]SYNTHESE!$G515+[1]BIBLIOTHEQUE!$H$24*[1]SYNTHESE!$H515+[1]BIBLIOTHEQUE!$H$25*[1]SYNTHESE!$I515+[1]BIBLIOTHEQUE!$H$26*[1]SYNTHESE!$J515+[1]BIBLIOTHEQUE!$H$27*[1]SYNTHESE!$K515,
IF(AND(
[1]SYNTHESE!$AQ515='[1]GRILLE COTATION'!$C$60,
[1]SYNTHESE!$AJ515&gt;'[1]GRILLE COTATION'!$G$60,
[1]SYNTHESE!$M515=[1]BIBLIOTHEQUE!$F$15),
[1]BIBLIOTHEQUE!$H$15*[1]SYNTHESE!$F515+[1]BIBLIOTHEQUE!$H$16*[1]SYNTHESE!$G515+[1]BIBLIOTHEQUE!$H$17*[1]SYNTHESE!$H515+[1]BIBLIOTHEQUE!$H$18*[1]SYNTHESE!$I515+[1]BIBLIOTHEQUE!$H$19*[1]SYNTHESE!$J515+[1]BIBLIOTHEQUE!$H$20*[1]SYNTHESE!$K515+[1]BIBLIOTHEQUE!$H$21*[1]SYNTHESE!$L515,""))</f>
        <v/>
      </c>
      <c r="M516" s="35"/>
      <c r="N516" s="36" t="str">
        <f ca="1">IF(AND([1]SYNTHESE!$AR515='[1]GRILLE COTATION'!$C$72,[1]SYNTHESE!$AJ515&gt;'[1]GRILLE COTATION'!$G$72),[1]BIBLIOTHEQUE!$H$29*[1]SYNTHESE!$Q515/[1]SYNTHESE!$P515*1.2,"")</f>
        <v/>
      </c>
      <c r="O516" s="35"/>
      <c r="P516" s="35"/>
      <c r="Q516" s="36" t="str">
        <f ca="1">IF(AND([1]SYNTHESE!$AS515='[1]GRILLE COTATION'!$C$84,[1]SYNTHESE!$AJ515&gt;'[1]GRILLE COTATION'!$G$84),[1]BIBLIOTHEQUE!$H$32*[1]SYNTHESE!$Q515/[1]SYNTHESE!$P515,"")</f>
        <v/>
      </c>
      <c r="R516" s="35"/>
      <c r="S516" s="36" t="str">
        <f ca="1">IF(AND([1]SYNTHESE!$AT515='[1]GRILLE COTATION'!$C$97,[1]SYNTHESE!$AJ515&gt;'[1]GRILLE COTATION'!$G$97),[1]BIBLIOTHEQUE!$H$35*[1]SYNTHESE!$N515,"")</f>
        <v/>
      </c>
      <c r="T516" s="36" t="str">
        <f ca="1">IF(AND([1]SYNTHESE!$AU515='[1]GRILLE COTATION'!$C$109,[1]SYNTHESE!$AJ515&gt;'[1]GRILLE COTATION'!$G$109),[1]BIBLIOTHEQUE!$H$36*[1]SYNTHESE!$N515,"")</f>
        <v/>
      </c>
      <c r="U516" s="36" t="str">
        <f ca="1">IF(AND([1]SYNTHESE!$AV515='[1]GRILLE COTATION'!$C$121,[1]SYNTHESE!$AJ515&gt;'[1]GRILLE COTATION'!$G$121),[1]BIBLIOTHEQUE!$H$37*[1]SYNTHESE!$N515,"")</f>
        <v/>
      </c>
      <c r="V516" s="35"/>
      <c r="W516" s="36" t="str">
        <f ca="1">IF(AND([1]SYNTHESE!$AW515='[1]GRILLE COTATION'!$C$134,[1]SYNTHESE!$AJ515&gt;'[1]GRILLE COTATION'!$G$134),[1]BIBLIOTHEQUE!$H$40*[1]SYNTHESE!$P515*[1]SYNTHESE!$O515,"")</f>
        <v/>
      </c>
      <c r="X516" s="36"/>
      <c r="Y516" s="36">
        <f ca="1">IF(AND([1]SYNTHESE!$AX515='[1]GRILLE COTATION'!$C$146,[1]SYNTHESE!$AJ515&gt;'[1]GRILLE COTATION'!$G$146,[1]SYNTHESE!$P515&gt;=4),[1]BIBLIOTHEQUE!$H$42*[1]SYNTHESE!$O515,"")</f>
        <v>3500</v>
      </c>
      <c r="Z516" s="37"/>
    </row>
    <row r="517" spans="1:26" x14ac:dyDescent="0.25">
      <c r="A517" s="4">
        <v>1019</v>
      </c>
      <c r="B517" s="34" t="str">
        <f ca="1">IF(AND([1]SYNTHESE!$AM516='[1]GRILLE COTATION'!$C$9,[1]SYNTHESE!$W516&gt;'[1]GRILLE COTATION'!$G$9),[1]BIBLIOTHEQUE!$H$3*[1]SYNTHESE!$N516,"")</f>
        <v/>
      </c>
      <c r="C517" s="35"/>
      <c r="D517" s="36" t="str">
        <f>IF(AND([1]SYNTHESE!$AK516='[1]GRILLE COTATION'!$F$42,[1]SYNTHESE!$AP516='[1]GRILLE COTATION'!$C$42),[1]BIBLIOTHEQUE!$H$6,"")</f>
        <v/>
      </c>
      <c r="E517" s="35"/>
      <c r="F517" s="36" t="str">
        <f>IF(AND([1]SYNTHESE!$AN516='[1]GRILLE COTATION'!$C$22,[1]SYNTHESE!$AK516=[1]PARAM!$B$2,[1]SYNTHESE!$AB516="CHAUDIERE  INDIV.",[1]SYNTHESE!$AA516="GAZ"),[1]BIBLIOTHEQUE!$H$8*[1]SYNTHESE!$N516,
IF(AND([1]SYNTHESE!$AN516='[1]GRILLE COTATION'!$C$22,[1]SYNTHESE!$AK516=[1]PARAM!$B$3,[1]SYNTHESE!$AB516="CHAUDIERE  INDIV.",[1]SYNTHESE!$AA516="GAZ"),[1]BIBLIOTHEQUE!$H$8*[1]SYNTHESE!$N516,
IF(AND([1]SYNTHESE!$AN516='[1]GRILLE COTATION'!$C$22,[1]SYNTHESE!$AK516=[1]PARAM!$B$4,[1]SYNTHESE!$AB516="CHAUDIERE  INDIV.",[1]SYNTHESE!$AA516="GAZ"),[1]BIBLIOTHEQUE!$H$8*[1]SYNTHESE!$N516,
IF(AND([1]SYNTHESE!$AN516='[1]GRILLE COTATION'!$C$22,[1]SYNTHESE!$AK516=[1]PARAM!$B$5,[1]SYNTHESE!$AB516="CHAUDIERE  INDIV.",[1]SYNTHESE!$AA516="GAZ"),[1]BIBLIOTHEQUE!$H$8*[1]SYNTHESE!$N516,""))))</f>
        <v/>
      </c>
      <c r="G517" s="36" t="str">
        <f>IF(AND([1]SYNTHESE!$AN516='[1]GRILLE COTATION'!$C$22,[1]SYNTHESE!$AK516='[1]GRILLE COTATION'!$F$22),[1]BIBLIOTHEQUE!$H$9*[1]SYNTHESE!$N516,"")</f>
        <v/>
      </c>
      <c r="H517" s="36">
        <f>IF(AND([1]SYNTHESE!$AO516='[1]GRILLE COTATION'!$C$35,[1]SYNTHESE!$AK516='[1]GRILLE COTATION'!$F$35),[1]BIBLIOTHEQUE!$H$10*[1]SYNTHESE!$N516,
IF([1]SYNTHESE!$AO516='[1]GRILLE COTATION'!$C$38,[1]BIBLIOTHEQUE!$H$10*[1]SYNTHESE!$N516,""))</f>
        <v>70000</v>
      </c>
      <c r="I517" s="35"/>
      <c r="J517" s="36" t="str">
        <f ca="1">IF(AND(I517="",AI517="",BI517="",CI517="",DI517="",EI517="",FI517="",GI517="",HI517="",II517="",[1]SYNTHESE!$AP516='[1]GRILLE COTATION'!$C$42,[1]SYNTHESE!$AJ516&gt;'[1]GRILLE COTATION'!$G$48,[1]SYNTHESE!$M516=[1]BIBLIOTHEQUE!$F$15),[1]BIBLIOTHEQUE!$H$13*[1]SYNTHESE!$Q516*1.5,
IF(AND(I517="",AI517="",BI517="",CI517="",DI517="",EI517="",FI517="",GI517="",HI517="",II517="",[1]SYNTHESE!$AP516='[1]GRILLE COTATION'!$C$42,[1]SYNTHESE!$AJ516&gt;'[1]GRILLE COTATION'!$G$48,[1]SYNTHESE!$M516=[1]BIBLIOTHEQUE!$F$22),[1]BIBLIOTHEQUE!$H$13*[1]SYNTHESE!$Q516,""))</f>
        <v/>
      </c>
      <c r="K517" s="35"/>
      <c r="L517" s="36" t="str">
        <f ca="1">IF(AND(
[1]SYNTHESE!$AQ516='[1]GRILLE COTATION'!$C$60,
[1]SYNTHESE!$AJ516&gt;'[1]GRILLE COTATION'!$G$60,
[1]SYNTHESE!$M516=[1]BIBLIOTHEQUE!$F$22),
[1]BIBLIOTHEQUE!$H$22*[1]SYNTHESE!$F516+[1]BIBLIOTHEQUE!$H$23*[1]SYNTHESE!$G516+[1]BIBLIOTHEQUE!$H$24*[1]SYNTHESE!$H516+[1]BIBLIOTHEQUE!$H$25*[1]SYNTHESE!$I516+[1]BIBLIOTHEQUE!$H$26*[1]SYNTHESE!$J516+[1]BIBLIOTHEQUE!$H$27*[1]SYNTHESE!$K516,
IF(AND(
[1]SYNTHESE!$AQ516='[1]GRILLE COTATION'!$C$60,
[1]SYNTHESE!$AJ516&gt;'[1]GRILLE COTATION'!$G$60,
[1]SYNTHESE!$M516=[1]BIBLIOTHEQUE!$F$15),
[1]BIBLIOTHEQUE!$H$15*[1]SYNTHESE!$F516+[1]BIBLIOTHEQUE!$H$16*[1]SYNTHESE!$G516+[1]BIBLIOTHEQUE!$H$17*[1]SYNTHESE!$H516+[1]BIBLIOTHEQUE!$H$18*[1]SYNTHESE!$I516+[1]BIBLIOTHEQUE!$H$19*[1]SYNTHESE!$J516+[1]BIBLIOTHEQUE!$H$20*[1]SYNTHESE!$K516+[1]BIBLIOTHEQUE!$H$21*[1]SYNTHESE!$L516,""))</f>
        <v/>
      </c>
      <c r="M517" s="35"/>
      <c r="N517" s="36" t="str">
        <f ca="1">IF(AND([1]SYNTHESE!$AR516='[1]GRILLE COTATION'!$C$72,[1]SYNTHESE!$AJ516&gt;'[1]GRILLE COTATION'!$G$72),[1]BIBLIOTHEQUE!$H$29*[1]SYNTHESE!$Q516/[1]SYNTHESE!$P516*1.2,"")</f>
        <v/>
      </c>
      <c r="O517" s="35"/>
      <c r="P517" s="35"/>
      <c r="Q517" s="36" t="str">
        <f ca="1">IF(AND([1]SYNTHESE!$AS516='[1]GRILLE COTATION'!$C$84,[1]SYNTHESE!$AJ516&gt;'[1]GRILLE COTATION'!$G$84),[1]BIBLIOTHEQUE!$H$32*[1]SYNTHESE!$Q516/[1]SYNTHESE!$P516,"")</f>
        <v/>
      </c>
      <c r="R517" s="35"/>
      <c r="S517" s="36" t="str">
        <f ca="1">IF(AND([1]SYNTHESE!$AT516='[1]GRILLE COTATION'!$C$97,[1]SYNTHESE!$AJ516&gt;'[1]GRILLE COTATION'!$G$97),[1]BIBLIOTHEQUE!$H$35*[1]SYNTHESE!$N516,"")</f>
        <v/>
      </c>
      <c r="T517" s="36" t="str">
        <f ca="1">IF(AND([1]SYNTHESE!$AU516='[1]GRILLE COTATION'!$C$109,[1]SYNTHESE!$AJ516&gt;'[1]GRILLE COTATION'!$G$109),[1]BIBLIOTHEQUE!$H$36*[1]SYNTHESE!$N516,"")</f>
        <v/>
      </c>
      <c r="U517" s="36" t="str">
        <f ca="1">IF(AND([1]SYNTHESE!$AV516='[1]GRILLE COTATION'!$C$121,[1]SYNTHESE!$AJ516&gt;'[1]GRILLE COTATION'!$G$121),[1]BIBLIOTHEQUE!$H$37*[1]SYNTHESE!$N516,"")</f>
        <v/>
      </c>
      <c r="V517" s="35"/>
      <c r="W517" s="36" t="str">
        <f ca="1">IF(AND([1]SYNTHESE!$AW516='[1]GRILLE COTATION'!$C$134,[1]SYNTHESE!$AJ516&gt;'[1]GRILLE COTATION'!$G$134),[1]BIBLIOTHEQUE!$H$40*[1]SYNTHESE!$P516*[1]SYNTHESE!$O516,"")</f>
        <v/>
      </c>
      <c r="X517" s="36"/>
      <c r="Y517" s="36" t="str">
        <f ca="1">IF(AND([1]SYNTHESE!$AX516='[1]GRILLE COTATION'!$C$146,[1]SYNTHESE!$AJ516&gt;'[1]GRILLE COTATION'!$G$146,[1]SYNTHESE!$P516&gt;=4),[1]BIBLIOTHEQUE!$H$42*[1]SYNTHESE!$O516,"")</f>
        <v/>
      </c>
      <c r="Z517" s="37"/>
    </row>
    <row r="518" spans="1:26" x14ac:dyDescent="0.25">
      <c r="A518" s="4">
        <v>1020</v>
      </c>
      <c r="B518" s="34" t="str">
        <f ca="1">IF(AND([1]SYNTHESE!$AM517='[1]GRILLE COTATION'!$C$9,[1]SYNTHESE!$W517&gt;'[1]GRILLE COTATION'!$G$9),[1]BIBLIOTHEQUE!$H$3*[1]SYNTHESE!$N517,"")</f>
        <v/>
      </c>
      <c r="C518" s="35"/>
      <c r="D518" s="36" t="str">
        <f>IF(AND([1]SYNTHESE!$AK517='[1]GRILLE COTATION'!$F$42,[1]SYNTHESE!$AP517='[1]GRILLE COTATION'!$C$42),[1]BIBLIOTHEQUE!$H$6,"")</f>
        <v/>
      </c>
      <c r="E518" s="35"/>
      <c r="F518" s="36" t="str">
        <f>IF(AND([1]SYNTHESE!$AN517='[1]GRILLE COTATION'!$C$22,[1]SYNTHESE!$AK517=[1]PARAM!$B$2,[1]SYNTHESE!$AB517="CHAUDIERE  INDIV.",[1]SYNTHESE!$AA517="GAZ"),[1]BIBLIOTHEQUE!$H$8*[1]SYNTHESE!$N517,
IF(AND([1]SYNTHESE!$AN517='[1]GRILLE COTATION'!$C$22,[1]SYNTHESE!$AK517=[1]PARAM!$B$3,[1]SYNTHESE!$AB517="CHAUDIERE  INDIV.",[1]SYNTHESE!$AA517="GAZ"),[1]BIBLIOTHEQUE!$H$8*[1]SYNTHESE!$N517,
IF(AND([1]SYNTHESE!$AN517='[1]GRILLE COTATION'!$C$22,[1]SYNTHESE!$AK517=[1]PARAM!$B$4,[1]SYNTHESE!$AB517="CHAUDIERE  INDIV.",[1]SYNTHESE!$AA517="GAZ"),[1]BIBLIOTHEQUE!$H$8*[1]SYNTHESE!$N517,
IF(AND([1]SYNTHESE!$AN517='[1]GRILLE COTATION'!$C$22,[1]SYNTHESE!$AK517=[1]PARAM!$B$5,[1]SYNTHESE!$AB517="CHAUDIERE  INDIV.",[1]SYNTHESE!$AA517="GAZ"),[1]BIBLIOTHEQUE!$H$8*[1]SYNTHESE!$N517,""))))</f>
        <v/>
      </c>
      <c r="G518" s="36" t="str">
        <f>IF(AND([1]SYNTHESE!$AN517='[1]GRILLE COTATION'!$C$22,[1]SYNTHESE!$AK517='[1]GRILLE COTATION'!$F$22),[1]BIBLIOTHEQUE!$H$9*[1]SYNTHESE!$N517,"")</f>
        <v/>
      </c>
      <c r="H518" s="36" t="str">
        <f>IF(AND([1]SYNTHESE!$AO517='[1]GRILLE COTATION'!$C$35,[1]SYNTHESE!$AK517='[1]GRILLE COTATION'!$F$35),[1]BIBLIOTHEQUE!$H$10*[1]SYNTHESE!$N517,
IF([1]SYNTHESE!$AO517='[1]GRILLE COTATION'!$C$38,[1]BIBLIOTHEQUE!$H$10*[1]SYNTHESE!$N517,""))</f>
        <v/>
      </c>
      <c r="I518" s="35"/>
      <c r="J518" s="36" t="str">
        <f ca="1">IF(AND(I518="",AI518="",BI518="",CI518="",DI518="",EI518="",FI518="",GI518="",HI518="",II518="",[1]SYNTHESE!$AP517='[1]GRILLE COTATION'!$C$42,[1]SYNTHESE!$AJ517&gt;'[1]GRILLE COTATION'!$G$48,[1]SYNTHESE!$M517=[1]BIBLIOTHEQUE!$F$15),[1]BIBLIOTHEQUE!$H$13*[1]SYNTHESE!$Q517*1.5,
IF(AND(I518="",AI518="",BI518="",CI518="",DI518="",EI518="",FI518="",GI518="",HI518="",II518="",[1]SYNTHESE!$AP517='[1]GRILLE COTATION'!$C$42,[1]SYNTHESE!$AJ517&gt;'[1]GRILLE COTATION'!$G$48,[1]SYNTHESE!$M517=[1]BIBLIOTHEQUE!$F$22),[1]BIBLIOTHEQUE!$H$13*[1]SYNTHESE!$Q517,""))</f>
        <v/>
      </c>
      <c r="K518" s="35"/>
      <c r="L518" s="36" t="str">
        <f ca="1">IF(AND(
[1]SYNTHESE!$AQ517='[1]GRILLE COTATION'!$C$60,
[1]SYNTHESE!$AJ517&gt;'[1]GRILLE COTATION'!$G$60,
[1]SYNTHESE!$M517=[1]BIBLIOTHEQUE!$F$22),
[1]BIBLIOTHEQUE!$H$22*[1]SYNTHESE!$F517+[1]BIBLIOTHEQUE!$H$23*[1]SYNTHESE!$G517+[1]BIBLIOTHEQUE!$H$24*[1]SYNTHESE!$H517+[1]BIBLIOTHEQUE!$H$25*[1]SYNTHESE!$I517+[1]BIBLIOTHEQUE!$H$26*[1]SYNTHESE!$J517+[1]BIBLIOTHEQUE!$H$27*[1]SYNTHESE!$K517,
IF(AND(
[1]SYNTHESE!$AQ517='[1]GRILLE COTATION'!$C$60,
[1]SYNTHESE!$AJ517&gt;'[1]GRILLE COTATION'!$G$60,
[1]SYNTHESE!$M517=[1]BIBLIOTHEQUE!$F$15),
[1]BIBLIOTHEQUE!$H$15*[1]SYNTHESE!$F517+[1]BIBLIOTHEQUE!$H$16*[1]SYNTHESE!$G517+[1]BIBLIOTHEQUE!$H$17*[1]SYNTHESE!$H517+[1]BIBLIOTHEQUE!$H$18*[1]SYNTHESE!$I517+[1]BIBLIOTHEQUE!$H$19*[1]SYNTHESE!$J517+[1]BIBLIOTHEQUE!$H$20*[1]SYNTHESE!$K517+[1]BIBLIOTHEQUE!$H$21*[1]SYNTHESE!$L517,""))</f>
        <v/>
      </c>
      <c r="M518" s="35"/>
      <c r="N518" s="36" t="str">
        <f ca="1">IF(AND([1]SYNTHESE!$AR517='[1]GRILLE COTATION'!$C$72,[1]SYNTHESE!$AJ517&gt;'[1]GRILLE COTATION'!$G$72),[1]BIBLIOTHEQUE!$H$29*[1]SYNTHESE!$Q517/[1]SYNTHESE!$P517*1.2,"")</f>
        <v/>
      </c>
      <c r="O518" s="35"/>
      <c r="P518" s="35"/>
      <c r="Q518" s="36" t="str">
        <f ca="1">IF(AND([1]SYNTHESE!$AS517='[1]GRILLE COTATION'!$C$84,[1]SYNTHESE!$AJ517&gt;'[1]GRILLE COTATION'!$G$84),[1]BIBLIOTHEQUE!$H$32*[1]SYNTHESE!$Q517/[1]SYNTHESE!$P517,"")</f>
        <v/>
      </c>
      <c r="R518" s="35"/>
      <c r="S518" s="36" t="str">
        <f ca="1">IF(AND([1]SYNTHESE!$AT517='[1]GRILLE COTATION'!$C$97,[1]SYNTHESE!$AJ517&gt;'[1]GRILLE COTATION'!$G$97),[1]BIBLIOTHEQUE!$H$35*[1]SYNTHESE!$N517,"")</f>
        <v/>
      </c>
      <c r="T518" s="36" t="str">
        <f ca="1">IF(AND([1]SYNTHESE!$AU517='[1]GRILLE COTATION'!$C$109,[1]SYNTHESE!$AJ517&gt;'[1]GRILLE COTATION'!$G$109),[1]BIBLIOTHEQUE!$H$36*[1]SYNTHESE!$N517,"")</f>
        <v/>
      </c>
      <c r="U518" s="36" t="str">
        <f ca="1">IF(AND([1]SYNTHESE!$AV517='[1]GRILLE COTATION'!$C$121,[1]SYNTHESE!$AJ517&gt;'[1]GRILLE COTATION'!$G$121),[1]BIBLIOTHEQUE!$H$37*[1]SYNTHESE!$N517,"")</f>
        <v/>
      </c>
      <c r="V518" s="35"/>
      <c r="W518" s="36" t="str">
        <f ca="1">IF(AND([1]SYNTHESE!$AW517='[1]GRILLE COTATION'!$C$134,[1]SYNTHESE!$AJ517&gt;'[1]GRILLE COTATION'!$G$134),[1]BIBLIOTHEQUE!$H$40*[1]SYNTHESE!$P517*[1]SYNTHESE!$O517,"")</f>
        <v/>
      </c>
      <c r="X518" s="36"/>
      <c r="Y518" s="36" t="str">
        <f ca="1">IF(AND([1]SYNTHESE!$AX517='[1]GRILLE COTATION'!$C$146,[1]SYNTHESE!$AJ517&gt;'[1]GRILLE COTATION'!$G$146,[1]SYNTHESE!$P517&gt;=4),[1]BIBLIOTHEQUE!$H$42*[1]SYNTHESE!$O517,"")</f>
        <v/>
      </c>
      <c r="Z518" s="37"/>
    </row>
    <row r="519" spans="1:26" x14ac:dyDescent="0.25">
      <c r="A519" s="4">
        <v>1021</v>
      </c>
      <c r="B519" s="34" t="str">
        <f ca="1">IF(AND([1]SYNTHESE!$AM518='[1]GRILLE COTATION'!$C$9,[1]SYNTHESE!$W518&gt;'[1]GRILLE COTATION'!$G$9),[1]BIBLIOTHEQUE!$H$3*[1]SYNTHESE!$N518,"")</f>
        <v/>
      </c>
      <c r="C519" s="35"/>
      <c r="D519" s="36" t="str">
        <f>IF(AND([1]SYNTHESE!$AK518='[1]GRILLE COTATION'!$F$42,[1]SYNTHESE!$AP518='[1]GRILLE COTATION'!$C$42),[1]BIBLIOTHEQUE!$H$6,"")</f>
        <v/>
      </c>
      <c r="E519" s="35"/>
      <c r="F519" s="36" t="str">
        <f>IF(AND([1]SYNTHESE!$AN518='[1]GRILLE COTATION'!$C$22,[1]SYNTHESE!$AK518=[1]PARAM!$B$2,[1]SYNTHESE!$AB518="CHAUDIERE  INDIV.",[1]SYNTHESE!$AA518="GAZ"),[1]BIBLIOTHEQUE!$H$8*[1]SYNTHESE!$N518,
IF(AND([1]SYNTHESE!$AN518='[1]GRILLE COTATION'!$C$22,[1]SYNTHESE!$AK518=[1]PARAM!$B$3,[1]SYNTHESE!$AB518="CHAUDIERE  INDIV.",[1]SYNTHESE!$AA518="GAZ"),[1]BIBLIOTHEQUE!$H$8*[1]SYNTHESE!$N518,
IF(AND([1]SYNTHESE!$AN518='[1]GRILLE COTATION'!$C$22,[1]SYNTHESE!$AK518=[1]PARAM!$B$4,[1]SYNTHESE!$AB518="CHAUDIERE  INDIV.",[1]SYNTHESE!$AA518="GAZ"),[1]BIBLIOTHEQUE!$H$8*[1]SYNTHESE!$N518,
IF(AND([1]SYNTHESE!$AN518='[1]GRILLE COTATION'!$C$22,[1]SYNTHESE!$AK518=[1]PARAM!$B$5,[1]SYNTHESE!$AB518="CHAUDIERE  INDIV.",[1]SYNTHESE!$AA518="GAZ"),[1]BIBLIOTHEQUE!$H$8*[1]SYNTHESE!$N518,""))))</f>
        <v/>
      </c>
      <c r="G519" s="36" t="str">
        <f>IF(AND([1]SYNTHESE!$AN518='[1]GRILLE COTATION'!$C$22,[1]SYNTHESE!$AK518='[1]GRILLE COTATION'!$F$22),[1]BIBLIOTHEQUE!$H$9*[1]SYNTHESE!$N518,"")</f>
        <v/>
      </c>
      <c r="H519" s="36" t="str">
        <f>IF(AND([1]SYNTHESE!$AO518='[1]GRILLE COTATION'!$C$35,[1]SYNTHESE!$AK518='[1]GRILLE COTATION'!$F$35),[1]BIBLIOTHEQUE!$H$10*[1]SYNTHESE!$N518,
IF([1]SYNTHESE!$AO518='[1]GRILLE COTATION'!$C$38,[1]BIBLIOTHEQUE!$H$10*[1]SYNTHESE!$N518,""))</f>
        <v/>
      </c>
      <c r="I519" s="35"/>
      <c r="J519" s="36" t="str">
        <f ca="1">IF(AND(I519="",AI519="",BI519="",CI519="",DI519="",EI519="",FI519="",GI519="",HI519="",II519="",[1]SYNTHESE!$AP518='[1]GRILLE COTATION'!$C$42,[1]SYNTHESE!$AJ518&gt;'[1]GRILLE COTATION'!$G$48,[1]SYNTHESE!$M518=[1]BIBLIOTHEQUE!$F$15),[1]BIBLIOTHEQUE!$H$13*[1]SYNTHESE!$Q518*1.5,
IF(AND(I519="",AI519="",BI519="",CI519="",DI519="",EI519="",FI519="",GI519="",HI519="",II519="",[1]SYNTHESE!$AP518='[1]GRILLE COTATION'!$C$42,[1]SYNTHESE!$AJ518&gt;'[1]GRILLE COTATION'!$G$48,[1]SYNTHESE!$M518=[1]BIBLIOTHEQUE!$F$22),[1]BIBLIOTHEQUE!$H$13*[1]SYNTHESE!$Q518,""))</f>
        <v/>
      </c>
      <c r="K519" s="35"/>
      <c r="L519" s="36" t="str">
        <f ca="1">IF(AND(
[1]SYNTHESE!$AQ518='[1]GRILLE COTATION'!$C$60,
[1]SYNTHESE!$AJ518&gt;'[1]GRILLE COTATION'!$G$60,
[1]SYNTHESE!$M518=[1]BIBLIOTHEQUE!$F$22),
[1]BIBLIOTHEQUE!$H$22*[1]SYNTHESE!$F518+[1]BIBLIOTHEQUE!$H$23*[1]SYNTHESE!$G518+[1]BIBLIOTHEQUE!$H$24*[1]SYNTHESE!$H518+[1]BIBLIOTHEQUE!$H$25*[1]SYNTHESE!$I518+[1]BIBLIOTHEQUE!$H$26*[1]SYNTHESE!$J518+[1]BIBLIOTHEQUE!$H$27*[1]SYNTHESE!$K518,
IF(AND(
[1]SYNTHESE!$AQ518='[1]GRILLE COTATION'!$C$60,
[1]SYNTHESE!$AJ518&gt;'[1]GRILLE COTATION'!$G$60,
[1]SYNTHESE!$M518=[1]BIBLIOTHEQUE!$F$15),
[1]BIBLIOTHEQUE!$H$15*[1]SYNTHESE!$F518+[1]BIBLIOTHEQUE!$H$16*[1]SYNTHESE!$G518+[1]BIBLIOTHEQUE!$H$17*[1]SYNTHESE!$H518+[1]BIBLIOTHEQUE!$H$18*[1]SYNTHESE!$I518+[1]BIBLIOTHEQUE!$H$19*[1]SYNTHESE!$J518+[1]BIBLIOTHEQUE!$H$20*[1]SYNTHESE!$K518+[1]BIBLIOTHEQUE!$H$21*[1]SYNTHESE!$L518,""))</f>
        <v/>
      </c>
      <c r="M519" s="35"/>
      <c r="N519" s="36" t="str">
        <f ca="1">IF(AND([1]SYNTHESE!$AR518='[1]GRILLE COTATION'!$C$72,[1]SYNTHESE!$AJ518&gt;'[1]GRILLE COTATION'!$G$72),[1]BIBLIOTHEQUE!$H$29*[1]SYNTHESE!$Q518/[1]SYNTHESE!$P518*1.2,"")</f>
        <v/>
      </c>
      <c r="O519" s="35"/>
      <c r="P519" s="35"/>
      <c r="Q519" s="36" t="str">
        <f ca="1">IF(AND([1]SYNTHESE!$AS518='[1]GRILLE COTATION'!$C$84,[1]SYNTHESE!$AJ518&gt;'[1]GRILLE COTATION'!$G$84),[1]BIBLIOTHEQUE!$H$32*[1]SYNTHESE!$Q518/[1]SYNTHESE!$P518,"")</f>
        <v/>
      </c>
      <c r="R519" s="35"/>
      <c r="S519" s="36" t="str">
        <f ca="1">IF(AND([1]SYNTHESE!$AT518='[1]GRILLE COTATION'!$C$97,[1]SYNTHESE!$AJ518&gt;'[1]GRILLE COTATION'!$G$97),[1]BIBLIOTHEQUE!$H$35*[1]SYNTHESE!$N518,"")</f>
        <v/>
      </c>
      <c r="T519" s="36" t="str">
        <f ca="1">IF(AND([1]SYNTHESE!$AU518='[1]GRILLE COTATION'!$C$109,[1]SYNTHESE!$AJ518&gt;'[1]GRILLE COTATION'!$G$109),[1]BIBLIOTHEQUE!$H$36*[1]SYNTHESE!$N518,"")</f>
        <v/>
      </c>
      <c r="U519" s="36" t="str">
        <f ca="1">IF(AND([1]SYNTHESE!$AV518='[1]GRILLE COTATION'!$C$121,[1]SYNTHESE!$AJ518&gt;'[1]GRILLE COTATION'!$G$121),[1]BIBLIOTHEQUE!$H$37*[1]SYNTHESE!$N518,"")</f>
        <v/>
      </c>
      <c r="V519" s="35"/>
      <c r="W519" s="36">
        <f ca="1">IF(AND([1]SYNTHESE!$AW518='[1]GRILLE COTATION'!$C$134,[1]SYNTHESE!$AJ518&gt;'[1]GRILLE COTATION'!$G$134),[1]BIBLIOTHEQUE!$H$40*[1]SYNTHESE!$P518*[1]SYNTHESE!$O518,"")</f>
        <v>85000</v>
      </c>
      <c r="X519" s="36"/>
      <c r="Y519" s="36" t="str">
        <f ca="1">IF(AND([1]SYNTHESE!$AX518='[1]GRILLE COTATION'!$C$146,[1]SYNTHESE!$AJ518&gt;'[1]GRILLE COTATION'!$G$146,[1]SYNTHESE!$P518&gt;=4),[1]BIBLIOTHEQUE!$H$42*[1]SYNTHESE!$O518,"")</f>
        <v/>
      </c>
      <c r="Z519" s="37"/>
    </row>
    <row r="520" spans="1:26" x14ac:dyDescent="0.25">
      <c r="A520" s="4">
        <v>1022</v>
      </c>
      <c r="B520" s="34" t="str">
        <f ca="1">IF(AND([1]SYNTHESE!$AM519='[1]GRILLE COTATION'!$C$9,[1]SYNTHESE!$W519&gt;'[1]GRILLE COTATION'!$G$9),[1]BIBLIOTHEQUE!$H$3*[1]SYNTHESE!$N519,"")</f>
        <v/>
      </c>
      <c r="C520" s="35"/>
      <c r="D520" s="36" t="str">
        <f>IF(AND([1]SYNTHESE!$AK519='[1]GRILLE COTATION'!$F$42,[1]SYNTHESE!$AP519='[1]GRILLE COTATION'!$C$42),[1]BIBLIOTHEQUE!$H$6,"")</f>
        <v/>
      </c>
      <c r="E520" s="35"/>
      <c r="F520" s="36" t="str">
        <f>IF(AND([1]SYNTHESE!$AN519='[1]GRILLE COTATION'!$C$22,[1]SYNTHESE!$AK519=[1]PARAM!$B$2,[1]SYNTHESE!$AB519="CHAUDIERE  INDIV.",[1]SYNTHESE!$AA519="GAZ"),[1]BIBLIOTHEQUE!$H$8*[1]SYNTHESE!$N519,
IF(AND([1]SYNTHESE!$AN519='[1]GRILLE COTATION'!$C$22,[1]SYNTHESE!$AK519=[1]PARAM!$B$3,[1]SYNTHESE!$AB519="CHAUDIERE  INDIV.",[1]SYNTHESE!$AA519="GAZ"),[1]BIBLIOTHEQUE!$H$8*[1]SYNTHESE!$N519,
IF(AND([1]SYNTHESE!$AN519='[1]GRILLE COTATION'!$C$22,[1]SYNTHESE!$AK519=[1]PARAM!$B$4,[1]SYNTHESE!$AB519="CHAUDIERE  INDIV.",[1]SYNTHESE!$AA519="GAZ"),[1]BIBLIOTHEQUE!$H$8*[1]SYNTHESE!$N519,
IF(AND([1]SYNTHESE!$AN519='[1]GRILLE COTATION'!$C$22,[1]SYNTHESE!$AK519=[1]PARAM!$B$5,[1]SYNTHESE!$AB519="CHAUDIERE  INDIV.",[1]SYNTHESE!$AA519="GAZ"),[1]BIBLIOTHEQUE!$H$8*[1]SYNTHESE!$N519,""))))</f>
        <v/>
      </c>
      <c r="G520" s="36" t="str">
        <f>IF(AND([1]SYNTHESE!$AN519='[1]GRILLE COTATION'!$C$22,[1]SYNTHESE!$AK519='[1]GRILLE COTATION'!$F$22),[1]BIBLIOTHEQUE!$H$9*[1]SYNTHESE!$N519,"")</f>
        <v/>
      </c>
      <c r="H520" s="36" t="str">
        <f>IF(AND([1]SYNTHESE!$AO519='[1]GRILLE COTATION'!$C$35,[1]SYNTHESE!$AK519='[1]GRILLE COTATION'!$F$35),[1]BIBLIOTHEQUE!$H$10*[1]SYNTHESE!$N519,
IF([1]SYNTHESE!$AO519='[1]GRILLE COTATION'!$C$38,[1]BIBLIOTHEQUE!$H$10*[1]SYNTHESE!$N519,""))</f>
        <v/>
      </c>
      <c r="I520" s="35"/>
      <c r="J520" s="36" t="str">
        <f ca="1">IF(AND(I520="",AI520="",BI520="",CI520="",DI520="",EI520="",FI520="",GI520="",HI520="",II520="",[1]SYNTHESE!$AP519='[1]GRILLE COTATION'!$C$42,[1]SYNTHESE!$AJ519&gt;'[1]GRILLE COTATION'!$G$48,[1]SYNTHESE!$M519=[1]BIBLIOTHEQUE!$F$15),[1]BIBLIOTHEQUE!$H$13*[1]SYNTHESE!$Q519*1.5,
IF(AND(I520="",AI520="",BI520="",CI520="",DI520="",EI520="",FI520="",GI520="",HI520="",II520="",[1]SYNTHESE!$AP519='[1]GRILLE COTATION'!$C$42,[1]SYNTHESE!$AJ519&gt;'[1]GRILLE COTATION'!$G$48,[1]SYNTHESE!$M519=[1]BIBLIOTHEQUE!$F$22),[1]BIBLIOTHEQUE!$H$13*[1]SYNTHESE!$Q519,""))</f>
        <v/>
      </c>
      <c r="K520" s="35"/>
      <c r="L520" s="36" t="str">
        <f ca="1">IF(AND(
[1]SYNTHESE!$AQ519='[1]GRILLE COTATION'!$C$60,
[1]SYNTHESE!$AJ519&gt;'[1]GRILLE COTATION'!$G$60,
[1]SYNTHESE!$M519=[1]BIBLIOTHEQUE!$F$22),
[1]BIBLIOTHEQUE!$H$22*[1]SYNTHESE!$F519+[1]BIBLIOTHEQUE!$H$23*[1]SYNTHESE!$G519+[1]BIBLIOTHEQUE!$H$24*[1]SYNTHESE!$H519+[1]BIBLIOTHEQUE!$H$25*[1]SYNTHESE!$I519+[1]BIBLIOTHEQUE!$H$26*[1]SYNTHESE!$J519+[1]BIBLIOTHEQUE!$H$27*[1]SYNTHESE!$K519,
IF(AND(
[1]SYNTHESE!$AQ519='[1]GRILLE COTATION'!$C$60,
[1]SYNTHESE!$AJ519&gt;'[1]GRILLE COTATION'!$G$60,
[1]SYNTHESE!$M519=[1]BIBLIOTHEQUE!$F$15),
[1]BIBLIOTHEQUE!$H$15*[1]SYNTHESE!$F519+[1]BIBLIOTHEQUE!$H$16*[1]SYNTHESE!$G519+[1]BIBLIOTHEQUE!$H$17*[1]SYNTHESE!$H519+[1]BIBLIOTHEQUE!$H$18*[1]SYNTHESE!$I519+[1]BIBLIOTHEQUE!$H$19*[1]SYNTHESE!$J519+[1]BIBLIOTHEQUE!$H$20*[1]SYNTHESE!$K519+[1]BIBLIOTHEQUE!$H$21*[1]SYNTHESE!$L519,""))</f>
        <v/>
      </c>
      <c r="M520" s="35"/>
      <c r="N520" s="36" t="str">
        <f ca="1">IF(AND([1]SYNTHESE!$AR519='[1]GRILLE COTATION'!$C$72,[1]SYNTHESE!$AJ519&gt;'[1]GRILLE COTATION'!$G$72),[1]BIBLIOTHEQUE!$H$29*[1]SYNTHESE!$Q519/[1]SYNTHESE!$P519*1.2,"")</f>
        <v/>
      </c>
      <c r="O520" s="35"/>
      <c r="P520" s="35"/>
      <c r="Q520" s="36" t="str">
        <f ca="1">IF(AND([1]SYNTHESE!$AS519='[1]GRILLE COTATION'!$C$84,[1]SYNTHESE!$AJ519&gt;'[1]GRILLE COTATION'!$G$84),[1]BIBLIOTHEQUE!$H$32*[1]SYNTHESE!$Q519/[1]SYNTHESE!$P519,"")</f>
        <v/>
      </c>
      <c r="R520" s="35"/>
      <c r="S520" s="36" t="str">
        <f ca="1">IF(AND([1]SYNTHESE!$AT519='[1]GRILLE COTATION'!$C$97,[1]SYNTHESE!$AJ519&gt;'[1]GRILLE COTATION'!$G$97),[1]BIBLIOTHEQUE!$H$35*[1]SYNTHESE!$N519,"")</f>
        <v/>
      </c>
      <c r="T520" s="36" t="str">
        <f ca="1">IF(AND([1]SYNTHESE!$AU519='[1]GRILLE COTATION'!$C$109,[1]SYNTHESE!$AJ519&gt;'[1]GRILLE COTATION'!$G$109),[1]BIBLIOTHEQUE!$H$36*[1]SYNTHESE!$N519,"")</f>
        <v/>
      </c>
      <c r="U520" s="36" t="str">
        <f ca="1">IF(AND([1]SYNTHESE!$AV519='[1]GRILLE COTATION'!$C$121,[1]SYNTHESE!$AJ519&gt;'[1]GRILLE COTATION'!$G$121),[1]BIBLIOTHEQUE!$H$37*[1]SYNTHESE!$N519,"")</f>
        <v/>
      </c>
      <c r="V520" s="35"/>
      <c r="W520" s="36" t="str">
        <f ca="1">IF(AND([1]SYNTHESE!$AW519='[1]GRILLE COTATION'!$C$134,[1]SYNTHESE!$AJ519&gt;'[1]GRILLE COTATION'!$G$134),[1]BIBLIOTHEQUE!$H$40*[1]SYNTHESE!$P519*[1]SYNTHESE!$O519,"")</f>
        <v/>
      </c>
      <c r="X520" s="36"/>
      <c r="Y520" s="36" t="str">
        <f ca="1">IF(AND([1]SYNTHESE!$AX519='[1]GRILLE COTATION'!$C$146,[1]SYNTHESE!$AJ519&gt;'[1]GRILLE COTATION'!$G$146,[1]SYNTHESE!$P519&gt;=4),[1]BIBLIOTHEQUE!$H$42*[1]SYNTHESE!$O519,"")</f>
        <v/>
      </c>
      <c r="Z520" s="37"/>
    </row>
    <row r="521" spans="1:26" x14ac:dyDescent="0.25">
      <c r="A521" s="4">
        <v>1024</v>
      </c>
      <c r="B521" s="34" t="str">
        <f ca="1">IF(AND([1]SYNTHESE!$AM520='[1]GRILLE COTATION'!$C$9,[1]SYNTHESE!$W520&gt;'[1]GRILLE COTATION'!$G$9),[1]BIBLIOTHEQUE!$H$3*[1]SYNTHESE!$N520,"")</f>
        <v/>
      </c>
      <c r="C521" s="35"/>
      <c r="D521" s="36" t="str">
        <f>IF(AND([1]SYNTHESE!$AK520='[1]GRILLE COTATION'!$F$42,[1]SYNTHESE!$AP520='[1]GRILLE COTATION'!$C$42),[1]BIBLIOTHEQUE!$H$6,"")</f>
        <v/>
      </c>
      <c r="E521" s="35"/>
      <c r="F521" s="36" t="str">
        <f>IF(AND([1]SYNTHESE!$AN520='[1]GRILLE COTATION'!$C$22,[1]SYNTHESE!$AK520=[1]PARAM!$B$2,[1]SYNTHESE!$AB520="CHAUDIERE  INDIV.",[1]SYNTHESE!$AA520="GAZ"),[1]BIBLIOTHEQUE!$H$8*[1]SYNTHESE!$N520,
IF(AND([1]SYNTHESE!$AN520='[1]GRILLE COTATION'!$C$22,[1]SYNTHESE!$AK520=[1]PARAM!$B$3,[1]SYNTHESE!$AB520="CHAUDIERE  INDIV.",[1]SYNTHESE!$AA520="GAZ"),[1]BIBLIOTHEQUE!$H$8*[1]SYNTHESE!$N520,
IF(AND([1]SYNTHESE!$AN520='[1]GRILLE COTATION'!$C$22,[1]SYNTHESE!$AK520=[1]PARAM!$B$4,[1]SYNTHESE!$AB520="CHAUDIERE  INDIV.",[1]SYNTHESE!$AA520="GAZ"),[1]BIBLIOTHEQUE!$H$8*[1]SYNTHESE!$N520,
IF(AND([1]SYNTHESE!$AN520='[1]GRILLE COTATION'!$C$22,[1]SYNTHESE!$AK520=[1]PARAM!$B$5,[1]SYNTHESE!$AB520="CHAUDIERE  INDIV.",[1]SYNTHESE!$AA520="GAZ"),[1]BIBLIOTHEQUE!$H$8*[1]SYNTHESE!$N520,""))))</f>
        <v/>
      </c>
      <c r="G521" s="36" t="str">
        <f>IF(AND([1]SYNTHESE!$AN520='[1]GRILLE COTATION'!$C$22,[1]SYNTHESE!$AK520='[1]GRILLE COTATION'!$F$22),[1]BIBLIOTHEQUE!$H$9*[1]SYNTHESE!$N520,"")</f>
        <v/>
      </c>
      <c r="H521" s="36" t="str">
        <f>IF(AND([1]SYNTHESE!$AO520='[1]GRILLE COTATION'!$C$35,[1]SYNTHESE!$AK520='[1]GRILLE COTATION'!$F$35),[1]BIBLIOTHEQUE!$H$10*[1]SYNTHESE!$N520,
IF([1]SYNTHESE!$AO520='[1]GRILLE COTATION'!$C$38,[1]BIBLIOTHEQUE!$H$10*[1]SYNTHESE!$N520,""))</f>
        <v/>
      </c>
      <c r="I521" s="35"/>
      <c r="J521" s="36" t="str">
        <f ca="1">IF(AND(I521="",AI521="",BI521="",CI521="",DI521="",EI521="",FI521="",GI521="",HI521="",II521="",[1]SYNTHESE!$AP520='[1]GRILLE COTATION'!$C$42,[1]SYNTHESE!$AJ520&gt;'[1]GRILLE COTATION'!$G$48,[1]SYNTHESE!$M520=[1]BIBLIOTHEQUE!$F$15),[1]BIBLIOTHEQUE!$H$13*[1]SYNTHESE!$Q520*1.5,
IF(AND(I521="",AI521="",BI521="",CI521="",DI521="",EI521="",FI521="",GI521="",HI521="",II521="",[1]SYNTHESE!$AP520='[1]GRILLE COTATION'!$C$42,[1]SYNTHESE!$AJ520&gt;'[1]GRILLE COTATION'!$G$48,[1]SYNTHESE!$M520=[1]BIBLIOTHEQUE!$F$22),[1]BIBLIOTHEQUE!$H$13*[1]SYNTHESE!$Q520,""))</f>
        <v/>
      </c>
      <c r="K521" s="35"/>
      <c r="L521" s="36" t="str">
        <f ca="1">IF(AND(
[1]SYNTHESE!$AQ520='[1]GRILLE COTATION'!$C$60,
[1]SYNTHESE!$AJ520&gt;'[1]GRILLE COTATION'!$G$60,
[1]SYNTHESE!$M520=[1]BIBLIOTHEQUE!$F$22),
[1]BIBLIOTHEQUE!$H$22*[1]SYNTHESE!$F520+[1]BIBLIOTHEQUE!$H$23*[1]SYNTHESE!$G520+[1]BIBLIOTHEQUE!$H$24*[1]SYNTHESE!$H520+[1]BIBLIOTHEQUE!$H$25*[1]SYNTHESE!$I520+[1]BIBLIOTHEQUE!$H$26*[1]SYNTHESE!$J520+[1]BIBLIOTHEQUE!$H$27*[1]SYNTHESE!$K520,
IF(AND(
[1]SYNTHESE!$AQ520='[1]GRILLE COTATION'!$C$60,
[1]SYNTHESE!$AJ520&gt;'[1]GRILLE COTATION'!$G$60,
[1]SYNTHESE!$M520=[1]BIBLIOTHEQUE!$F$15),
[1]BIBLIOTHEQUE!$H$15*[1]SYNTHESE!$F520+[1]BIBLIOTHEQUE!$H$16*[1]SYNTHESE!$G520+[1]BIBLIOTHEQUE!$H$17*[1]SYNTHESE!$H520+[1]BIBLIOTHEQUE!$H$18*[1]SYNTHESE!$I520+[1]BIBLIOTHEQUE!$H$19*[1]SYNTHESE!$J520+[1]BIBLIOTHEQUE!$H$20*[1]SYNTHESE!$K520+[1]BIBLIOTHEQUE!$H$21*[1]SYNTHESE!$L520,""))</f>
        <v/>
      </c>
      <c r="M521" s="35"/>
      <c r="N521" s="36" t="str">
        <f ca="1">IF(AND([1]SYNTHESE!$AR520='[1]GRILLE COTATION'!$C$72,[1]SYNTHESE!$AJ520&gt;'[1]GRILLE COTATION'!$G$72),[1]BIBLIOTHEQUE!$H$29*[1]SYNTHESE!$Q520/[1]SYNTHESE!$P520*1.2,"")</f>
        <v/>
      </c>
      <c r="O521" s="35"/>
      <c r="P521" s="35"/>
      <c r="Q521" s="36" t="str">
        <f ca="1">IF(AND([1]SYNTHESE!$AS520='[1]GRILLE COTATION'!$C$84,[1]SYNTHESE!$AJ520&gt;'[1]GRILLE COTATION'!$G$84),[1]BIBLIOTHEQUE!$H$32*[1]SYNTHESE!$Q520/[1]SYNTHESE!$P520,"")</f>
        <v/>
      </c>
      <c r="R521" s="35"/>
      <c r="S521" s="36" t="str">
        <f ca="1">IF(AND([1]SYNTHESE!$AT520='[1]GRILLE COTATION'!$C$97,[1]SYNTHESE!$AJ520&gt;'[1]GRILLE COTATION'!$G$97),[1]BIBLIOTHEQUE!$H$35*[1]SYNTHESE!$N520,"")</f>
        <v/>
      </c>
      <c r="T521" s="36" t="str">
        <f ca="1">IF(AND([1]SYNTHESE!$AU520='[1]GRILLE COTATION'!$C$109,[1]SYNTHESE!$AJ520&gt;'[1]GRILLE COTATION'!$G$109),[1]BIBLIOTHEQUE!$H$36*[1]SYNTHESE!$N520,"")</f>
        <v/>
      </c>
      <c r="U521" s="36" t="str">
        <f ca="1">IF(AND([1]SYNTHESE!$AV520='[1]GRILLE COTATION'!$C$121,[1]SYNTHESE!$AJ520&gt;'[1]GRILLE COTATION'!$G$121),[1]BIBLIOTHEQUE!$H$37*[1]SYNTHESE!$N520,"")</f>
        <v/>
      </c>
      <c r="V521" s="35"/>
      <c r="W521" s="36" t="str">
        <f ca="1">IF(AND([1]SYNTHESE!$AW520='[1]GRILLE COTATION'!$C$134,[1]SYNTHESE!$AJ520&gt;'[1]GRILLE COTATION'!$G$134),[1]BIBLIOTHEQUE!$H$40*[1]SYNTHESE!$P520*[1]SYNTHESE!$O520,"")</f>
        <v/>
      </c>
      <c r="X521" s="36"/>
      <c r="Y521" s="36" t="str">
        <f ca="1">IF(AND([1]SYNTHESE!$AX520='[1]GRILLE COTATION'!$C$146,[1]SYNTHESE!$AJ520&gt;'[1]GRILLE COTATION'!$G$146,[1]SYNTHESE!$P520&gt;=4),[1]BIBLIOTHEQUE!$H$42*[1]SYNTHESE!$O520,"")</f>
        <v/>
      </c>
      <c r="Z521" s="37"/>
    </row>
    <row r="522" spans="1:26" x14ac:dyDescent="0.25">
      <c r="A522" s="4">
        <v>1025</v>
      </c>
      <c r="B522" s="34" t="str">
        <f ca="1">IF(AND([1]SYNTHESE!$AM521='[1]GRILLE COTATION'!$C$9,[1]SYNTHESE!$W521&gt;'[1]GRILLE COTATION'!$G$9),[1]BIBLIOTHEQUE!$H$3*[1]SYNTHESE!$N521,"")</f>
        <v/>
      </c>
      <c r="C522" s="35"/>
      <c r="D522" s="36" t="str">
        <f>IF(AND([1]SYNTHESE!$AK521='[1]GRILLE COTATION'!$F$42,[1]SYNTHESE!$AP521='[1]GRILLE COTATION'!$C$42),[1]BIBLIOTHEQUE!$H$6,"")</f>
        <v/>
      </c>
      <c r="E522" s="35"/>
      <c r="F522" s="36" t="str">
        <f>IF(AND([1]SYNTHESE!$AN521='[1]GRILLE COTATION'!$C$22,[1]SYNTHESE!$AK521=[1]PARAM!$B$2,[1]SYNTHESE!$AB521="CHAUDIERE  INDIV.",[1]SYNTHESE!$AA521="GAZ"),[1]BIBLIOTHEQUE!$H$8*[1]SYNTHESE!$N521,
IF(AND([1]SYNTHESE!$AN521='[1]GRILLE COTATION'!$C$22,[1]SYNTHESE!$AK521=[1]PARAM!$B$3,[1]SYNTHESE!$AB521="CHAUDIERE  INDIV.",[1]SYNTHESE!$AA521="GAZ"),[1]BIBLIOTHEQUE!$H$8*[1]SYNTHESE!$N521,
IF(AND([1]SYNTHESE!$AN521='[1]GRILLE COTATION'!$C$22,[1]SYNTHESE!$AK521=[1]PARAM!$B$4,[1]SYNTHESE!$AB521="CHAUDIERE  INDIV.",[1]SYNTHESE!$AA521="GAZ"),[1]BIBLIOTHEQUE!$H$8*[1]SYNTHESE!$N521,
IF(AND([1]SYNTHESE!$AN521='[1]GRILLE COTATION'!$C$22,[1]SYNTHESE!$AK521=[1]PARAM!$B$5,[1]SYNTHESE!$AB521="CHAUDIERE  INDIV.",[1]SYNTHESE!$AA521="GAZ"),[1]BIBLIOTHEQUE!$H$8*[1]SYNTHESE!$N521,""))))</f>
        <v/>
      </c>
      <c r="G522" s="36" t="str">
        <f>IF(AND([1]SYNTHESE!$AN521='[1]GRILLE COTATION'!$C$22,[1]SYNTHESE!$AK521='[1]GRILLE COTATION'!$F$22),[1]BIBLIOTHEQUE!$H$9*[1]SYNTHESE!$N521,"")</f>
        <v/>
      </c>
      <c r="H522" s="36" t="str">
        <f>IF(AND([1]SYNTHESE!$AO521='[1]GRILLE COTATION'!$C$35,[1]SYNTHESE!$AK521='[1]GRILLE COTATION'!$F$35),[1]BIBLIOTHEQUE!$H$10*[1]SYNTHESE!$N521,
IF([1]SYNTHESE!$AO521='[1]GRILLE COTATION'!$C$38,[1]BIBLIOTHEQUE!$H$10*[1]SYNTHESE!$N521,""))</f>
        <v/>
      </c>
      <c r="I522" s="35"/>
      <c r="J522" s="36" t="str">
        <f ca="1">IF(AND(I522="",AI522="",BI522="",CI522="",DI522="",EI522="",FI522="",GI522="",HI522="",II522="",[1]SYNTHESE!$AP521='[1]GRILLE COTATION'!$C$42,[1]SYNTHESE!$AJ521&gt;'[1]GRILLE COTATION'!$G$48,[1]SYNTHESE!$M521=[1]BIBLIOTHEQUE!$F$15),[1]BIBLIOTHEQUE!$H$13*[1]SYNTHESE!$Q521*1.5,
IF(AND(I522="",AI522="",BI522="",CI522="",DI522="",EI522="",FI522="",GI522="",HI522="",II522="",[1]SYNTHESE!$AP521='[1]GRILLE COTATION'!$C$42,[1]SYNTHESE!$AJ521&gt;'[1]GRILLE COTATION'!$G$48,[1]SYNTHESE!$M521=[1]BIBLIOTHEQUE!$F$22),[1]BIBLIOTHEQUE!$H$13*[1]SYNTHESE!$Q521,""))</f>
        <v/>
      </c>
      <c r="K522" s="35"/>
      <c r="L522" s="36" t="str">
        <f ca="1">IF(AND(
[1]SYNTHESE!$AQ521='[1]GRILLE COTATION'!$C$60,
[1]SYNTHESE!$AJ521&gt;'[1]GRILLE COTATION'!$G$60,
[1]SYNTHESE!$M521=[1]BIBLIOTHEQUE!$F$22),
[1]BIBLIOTHEQUE!$H$22*[1]SYNTHESE!$F521+[1]BIBLIOTHEQUE!$H$23*[1]SYNTHESE!$G521+[1]BIBLIOTHEQUE!$H$24*[1]SYNTHESE!$H521+[1]BIBLIOTHEQUE!$H$25*[1]SYNTHESE!$I521+[1]BIBLIOTHEQUE!$H$26*[1]SYNTHESE!$J521+[1]BIBLIOTHEQUE!$H$27*[1]SYNTHESE!$K521,
IF(AND(
[1]SYNTHESE!$AQ521='[1]GRILLE COTATION'!$C$60,
[1]SYNTHESE!$AJ521&gt;'[1]GRILLE COTATION'!$G$60,
[1]SYNTHESE!$M521=[1]BIBLIOTHEQUE!$F$15),
[1]BIBLIOTHEQUE!$H$15*[1]SYNTHESE!$F521+[1]BIBLIOTHEQUE!$H$16*[1]SYNTHESE!$G521+[1]BIBLIOTHEQUE!$H$17*[1]SYNTHESE!$H521+[1]BIBLIOTHEQUE!$H$18*[1]SYNTHESE!$I521+[1]BIBLIOTHEQUE!$H$19*[1]SYNTHESE!$J521+[1]BIBLIOTHEQUE!$H$20*[1]SYNTHESE!$K521+[1]BIBLIOTHEQUE!$H$21*[1]SYNTHESE!$L521,""))</f>
        <v/>
      </c>
      <c r="M522" s="35"/>
      <c r="N522" s="36" t="str">
        <f ca="1">IF(AND([1]SYNTHESE!$AR521='[1]GRILLE COTATION'!$C$72,[1]SYNTHESE!$AJ521&gt;'[1]GRILLE COTATION'!$G$72),[1]BIBLIOTHEQUE!$H$29*[1]SYNTHESE!$Q521/[1]SYNTHESE!$P521*1.2,"")</f>
        <v/>
      </c>
      <c r="O522" s="35"/>
      <c r="P522" s="35"/>
      <c r="Q522" s="36" t="str">
        <f ca="1">IF(AND([1]SYNTHESE!$AS521='[1]GRILLE COTATION'!$C$84,[1]SYNTHESE!$AJ521&gt;'[1]GRILLE COTATION'!$G$84),[1]BIBLIOTHEQUE!$H$32*[1]SYNTHESE!$Q521/[1]SYNTHESE!$P521,"")</f>
        <v/>
      </c>
      <c r="R522" s="35"/>
      <c r="S522" s="36">
        <f ca="1">IF(AND([1]SYNTHESE!$AT521='[1]GRILLE COTATION'!$C$97,[1]SYNTHESE!$AJ521&gt;'[1]GRILLE COTATION'!$G$97),[1]BIBLIOTHEQUE!$H$35*[1]SYNTHESE!$N521,"")</f>
        <v>90000</v>
      </c>
      <c r="T522" s="36" t="str">
        <f ca="1">IF(AND([1]SYNTHESE!$AU521='[1]GRILLE COTATION'!$C$109,[1]SYNTHESE!$AJ521&gt;'[1]GRILLE COTATION'!$G$109),[1]BIBLIOTHEQUE!$H$36*[1]SYNTHESE!$N521,"")</f>
        <v/>
      </c>
      <c r="U522" s="36" t="str">
        <f ca="1">IF(AND([1]SYNTHESE!$AV521='[1]GRILLE COTATION'!$C$121,[1]SYNTHESE!$AJ521&gt;'[1]GRILLE COTATION'!$G$121),[1]BIBLIOTHEQUE!$H$37*[1]SYNTHESE!$N521,"")</f>
        <v/>
      </c>
      <c r="V522" s="35"/>
      <c r="W522" s="36" t="str">
        <f ca="1">IF(AND([1]SYNTHESE!$AW521='[1]GRILLE COTATION'!$C$134,[1]SYNTHESE!$AJ521&gt;'[1]GRILLE COTATION'!$G$134),[1]BIBLIOTHEQUE!$H$40*[1]SYNTHESE!$P521*[1]SYNTHESE!$O521,"")</f>
        <v/>
      </c>
      <c r="X522" s="36"/>
      <c r="Y522" s="36" t="str">
        <f ca="1">IF(AND([1]SYNTHESE!$AX521='[1]GRILLE COTATION'!$C$146,[1]SYNTHESE!$AJ521&gt;'[1]GRILLE COTATION'!$G$146,[1]SYNTHESE!$P521&gt;=4),[1]BIBLIOTHEQUE!$H$42*[1]SYNTHESE!$O521,"")</f>
        <v/>
      </c>
      <c r="Z522" s="37"/>
    </row>
    <row r="523" spans="1:26" x14ac:dyDescent="0.25">
      <c r="A523" s="4">
        <v>1027</v>
      </c>
      <c r="B523" s="34" t="str">
        <f ca="1">IF(AND([1]SYNTHESE!$AM522='[1]GRILLE COTATION'!$C$9,[1]SYNTHESE!$W522&gt;'[1]GRILLE COTATION'!$G$9),[1]BIBLIOTHEQUE!$H$3*[1]SYNTHESE!$N522,"")</f>
        <v/>
      </c>
      <c r="C523" s="35"/>
      <c r="D523" s="36" t="str">
        <f>IF(AND([1]SYNTHESE!$AK522='[1]GRILLE COTATION'!$F$42,[1]SYNTHESE!$AP522='[1]GRILLE COTATION'!$C$42),[1]BIBLIOTHEQUE!$H$6,"")</f>
        <v/>
      </c>
      <c r="E523" s="35"/>
      <c r="F523" s="36" t="str">
        <f>IF(AND([1]SYNTHESE!$AN522='[1]GRILLE COTATION'!$C$22,[1]SYNTHESE!$AK522=[1]PARAM!$B$2,[1]SYNTHESE!$AB522="CHAUDIERE  INDIV.",[1]SYNTHESE!$AA522="GAZ"),[1]BIBLIOTHEQUE!$H$8*[1]SYNTHESE!$N522,
IF(AND([1]SYNTHESE!$AN522='[1]GRILLE COTATION'!$C$22,[1]SYNTHESE!$AK522=[1]PARAM!$B$3,[1]SYNTHESE!$AB522="CHAUDIERE  INDIV.",[1]SYNTHESE!$AA522="GAZ"),[1]BIBLIOTHEQUE!$H$8*[1]SYNTHESE!$N522,
IF(AND([1]SYNTHESE!$AN522='[1]GRILLE COTATION'!$C$22,[1]SYNTHESE!$AK522=[1]PARAM!$B$4,[1]SYNTHESE!$AB522="CHAUDIERE  INDIV.",[1]SYNTHESE!$AA522="GAZ"),[1]BIBLIOTHEQUE!$H$8*[1]SYNTHESE!$N522,
IF(AND([1]SYNTHESE!$AN522='[1]GRILLE COTATION'!$C$22,[1]SYNTHESE!$AK522=[1]PARAM!$B$5,[1]SYNTHESE!$AB522="CHAUDIERE  INDIV.",[1]SYNTHESE!$AA522="GAZ"),[1]BIBLIOTHEQUE!$H$8*[1]SYNTHESE!$N522,""))))</f>
        <v/>
      </c>
      <c r="G523" s="36" t="str">
        <f>IF(AND([1]SYNTHESE!$AN522='[1]GRILLE COTATION'!$C$22,[1]SYNTHESE!$AK522='[1]GRILLE COTATION'!$F$22),[1]BIBLIOTHEQUE!$H$9*[1]SYNTHESE!$N522,"")</f>
        <v/>
      </c>
      <c r="H523" s="36" t="str">
        <f>IF(AND([1]SYNTHESE!$AO522='[1]GRILLE COTATION'!$C$35,[1]SYNTHESE!$AK522='[1]GRILLE COTATION'!$F$35),[1]BIBLIOTHEQUE!$H$10*[1]SYNTHESE!$N522,
IF([1]SYNTHESE!$AO522='[1]GRILLE COTATION'!$C$38,[1]BIBLIOTHEQUE!$H$10*[1]SYNTHESE!$N522,""))</f>
        <v/>
      </c>
      <c r="I523" s="35"/>
      <c r="J523" s="36" t="str">
        <f ca="1">IF(AND(I523="",AI523="",BI523="",CI523="",DI523="",EI523="",FI523="",GI523="",HI523="",II523="",[1]SYNTHESE!$AP522='[1]GRILLE COTATION'!$C$42,[1]SYNTHESE!$AJ522&gt;'[1]GRILLE COTATION'!$G$48,[1]SYNTHESE!$M522=[1]BIBLIOTHEQUE!$F$15),[1]BIBLIOTHEQUE!$H$13*[1]SYNTHESE!$Q522*1.5,
IF(AND(I523="",AI523="",BI523="",CI523="",DI523="",EI523="",FI523="",GI523="",HI523="",II523="",[1]SYNTHESE!$AP522='[1]GRILLE COTATION'!$C$42,[1]SYNTHESE!$AJ522&gt;'[1]GRILLE COTATION'!$G$48,[1]SYNTHESE!$M522=[1]BIBLIOTHEQUE!$F$22),[1]BIBLIOTHEQUE!$H$13*[1]SYNTHESE!$Q522,""))</f>
        <v/>
      </c>
      <c r="K523" s="35"/>
      <c r="L523" s="36" t="str">
        <f ca="1">IF(AND(
[1]SYNTHESE!$AQ522='[1]GRILLE COTATION'!$C$60,
[1]SYNTHESE!$AJ522&gt;'[1]GRILLE COTATION'!$G$60,
[1]SYNTHESE!$M522=[1]BIBLIOTHEQUE!$F$22),
[1]BIBLIOTHEQUE!$H$22*[1]SYNTHESE!$F522+[1]BIBLIOTHEQUE!$H$23*[1]SYNTHESE!$G522+[1]BIBLIOTHEQUE!$H$24*[1]SYNTHESE!$H522+[1]BIBLIOTHEQUE!$H$25*[1]SYNTHESE!$I522+[1]BIBLIOTHEQUE!$H$26*[1]SYNTHESE!$J522+[1]BIBLIOTHEQUE!$H$27*[1]SYNTHESE!$K522,
IF(AND(
[1]SYNTHESE!$AQ522='[1]GRILLE COTATION'!$C$60,
[1]SYNTHESE!$AJ522&gt;'[1]GRILLE COTATION'!$G$60,
[1]SYNTHESE!$M522=[1]BIBLIOTHEQUE!$F$15),
[1]BIBLIOTHEQUE!$H$15*[1]SYNTHESE!$F522+[1]BIBLIOTHEQUE!$H$16*[1]SYNTHESE!$G522+[1]BIBLIOTHEQUE!$H$17*[1]SYNTHESE!$H522+[1]BIBLIOTHEQUE!$H$18*[1]SYNTHESE!$I522+[1]BIBLIOTHEQUE!$H$19*[1]SYNTHESE!$J522+[1]BIBLIOTHEQUE!$H$20*[1]SYNTHESE!$K522+[1]BIBLIOTHEQUE!$H$21*[1]SYNTHESE!$L522,""))</f>
        <v/>
      </c>
      <c r="M523" s="35"/>
      <c r="N523" s="36" t="str">
        <f ca="1">IF(AND([1]SYNTHESE!$AR522='[1]GRILLE COTATION'!$C$72,[1]SYNTHESE!$AJ522&gt;'[1]GRILLE COTATION'!$G$72),[1]BIBLIOTHEQUE!$H$29*[1]SYNTHESE!$Q522/[1]SYNTHESE!$P522*1.2,"")</f>
        <v/>
      </c>
      <c r="O523" s="35"/>
      <c r="P523" s="35"/>
      <c r="Q523" s="36" t="str">
        <f ca="1">IF(AND([1]SYNTHESE!$AS522='[1]GRILLE COTATION'!$C$84,[1]SYNTHESE!$AJ522&gt;'[1]GRILLE COTATION'!$G$84),[1]BIBLIOTHEQUE!$H$32*[1]SYNTHESE!$Q522/[1]SYNTHESE!$P522,"")</f>
        <v/>
      </c>
      <c r="R523" s="35"/>
      <c r="S523" s="36" t="str">
        <f ca="1">IF(AND([1]SYNTHESE!$AT522='[1]GRILLE COTATION'!$C$97,[1]SYNTHESE!$AJ522&gt;'[1]GRILLE COTATION'!$G$97),[1]BIBLIOTHEQUE!$H$35*[1]SYNTHESE!$N522,"")</f>
        <v/>
      </c>
      <c r="T523" s="36" t="str">
        <f ca="1">IF(AND([1]SYNTHESE!$AU522='[1]GRILLE COTATION'!$C$109,[1]SYNTHESE!$AJ522&gt;'[1]GRILLE COTATION'!$G$109),[1]BIBLIOTHEQUE!$H$36*[1]SYNTHESE!$N522,"")</f>
        <v/>
      </c>
      <c r="U523" s="36" t="str">
        <f ca="1">IF(AND([1]SYNTHESE!$AV522='[1]GRILLE COTATION'!$C$121,[1]SYNTHESE!$AJ522&gt;'[1]GRILLE COTATION'!$G$121),[1]BIBLIOTHEQUE!$H$37*[1]SYNTHESE!$N522,"")</f>
        <v/>
      </c>
      <c r="V523" s="35"/>
      <c r="W523" s="36" t="str">
        <f ca="1">IF(AND([1]SYNTHESE!$AW522='[1]GRILLE COTATION'!$C$134,[1]SYNTHESE!$AJ522&gt;'[1]GRILLE COTATION'!$G$134),[1]BIBLIOTHEQUE!$H$40*[1]SYNTHESE!$P522*[1]SYNTHESE!$O522,"")</f>
        <v/>
      </c>
      <c r="X523" s="36"/>
      <c r="Y523" s="36" t="str">
        <f ca="1">IF(AND([1]SYNTHESE!$AX522='[1]GRILLE COTATION'!$C$146,[1]SYNTHESE!$AJ522&gt;'[1]GRILLE COTATION'!$G$146,[1]SYNTHESE!$P522&gt;=4),[1]BIBLIOTHEQUE!$H$42*[1]SYNTHESE!$O522,"")</f>
        <v/>
      </c>
      <c r="Z523" s="37"/>
    </row>
    <row r="524" spans="1:26" x14ac:dyDescent="0.25">
      <c r="A524" s="4">
        <v>1030</v>
      </c>
      <c r="B524" s="34">
        <f ca="1">IF(AND([1]SYNTHESE!$AM523='[1]GRILLE COTATION'!$C$9,[1]SYNTHESE!$W523&gt;'[1]GRILLE COTATION'!$G$9),[1]BIBLIOTHEQUE!$H$3*[1]SYNTHESE!$N523,"")</f>
        <v>160000</v>
      </c>
      <c r="C524" s="35"/>
      <c r="D524" s="36" t="str">
        <f>IF(AND([1]SYNTHESE!$AK523='[1]GRILLE COTATION'!$F$42,[1]SYNTHESE!$AP523='[1]GRILLE COTATION'!$C$42),[1]BIBLIOTHEQUE!$H$6,"")</f>
        <v/>
      </c>
      <c r="E524" s="35"/>
      <c r="F524" s="36" t="str">
        <f>IF(AND([1]SYNTHESE!$AN523='[1]GRILLE COTATION'!$C$22,[1]SYNTHESE!$AK523=[1]PARAM!$B$2,[1]SYNTHESE!$AB523="CHAUDIERE  INDIV.",[1]SYNTHESE!$AA523="GAZ"),[1]BIBLIOTHEQUE!$H$8*[1]SYNTHESE!$N523,
IF(AND([1]SYNTHESE!$AN523='[1]GRILLE COTATION'!$C$22,[1]SYNTHESE!$AK523=[1]PARAM!$B$3,[1]SYNTHESE!$AB523="CHAUDIERE  INDIV.",[1]SYNTHESE!$AA523="GAZ"),[1]BIBLIOTHEQUE!$H$8*[1]SYNTHESE!$N523,
IF(AND([1]SYNTHESE!$AN523='[1]GRILLE COTATION'!$C$22,[1]SYNTHESE!$AK523=[1]PARAM!$B$4,[1]SYNTHESE!$AB523="CHAUDIERE  INDIV.",[1]SYNTHESE!$AA523="GAZ"),[1]BIBLIOTHEQUE!$H$8*[1]SYNTHESE!$N523,
IF(AND([1]SYNTHESE!$AN523='[1]GRILLE COTATION'!$C$22,[1]SYNTHESE!$AK523=[1]PARAM!$B$5,[1]SYNTHESE!$AB523="CHAUDIERE  INDIV.",[1]SYNTHESE!$AA523="GAZ"),[1]BIBLIOTHEQUE!$H$8*[1]SYNTHESE!$N523,""))))</f>
        <v/>
      </c>
      <c r="G524" s="36" t="str">
        <f>IF(AND([1]SYNTHESE!$AN523='[1]GRILLE COTATION'!$C$22,[1]SYNTHESE!$AK523='[1]GRILLE COTATION'!$F$22),[1]BIBLIOTHEQUE!$H$9*[1]SYNTHESE!$N523,"")</f>
        <v/>
      </c>
      <c r="H524" s="36" t="str">
        <f>IF(AND([1]SYNTHESE!$AO523='[1]GRILLE COTATION'!$C$35,[1]SYNTHESE!$AK523='[1]GRILLE COTATION'!$F$35),[1]BIBLIOTHEQUE!$H$10*[1]SYNTHESE!$N523,
IF([1]SYNTHESE!$AO523='[1]GRILLE COTATION'!$C$38,[1]BIBLIOTHEQUE!$H$10*[1]SYNTHESE!$N523,""))</f>
        <v/>
      </c>
      <c r="I524" s="35"/>
      <c r="J524" s="36" t="str">
        <f ca="1">IF(AND(I524="",AI524="",BI524="",CI524="",DI524="",EI524="",FI524="",GI524="",HI524="",II524="",[1]SYNTHESE!$AP523='[1]GRILLE COTATION'!$C$42,[1]SYNTHESE!$AJ523&gt;'[1]GRILLE COTATION'!$G$48,[1]SYNTHESE!$M523=[1]BIBLIOTHEQUE!$F$15),[1]BIBLIOTHEQUE!$H$13*[1]SYNTHESE!$Q523*1.5,
IF(AND(I524="",AI524="",BI524="",CI524="",DI524="",EI524="",FI524="",GI524="",HI524="",II524="",[1]SYNTHESE!$AP523='[1]GRILLE COTATION'!$C$42,[1]SYNTHESE!$AJ523&gt;'[1]GRILLE COTATION'!$G$48,[1]SYNTHESE!$M523=[1]BIBLIOTHEQUE!$F$22),[1]BIBLIOTHEQUE!$H$13*[1]SYNTHESE!$Q523,""))</f>
        <v/>
      </c>
      <c r="K524" s="35"/>
      <c r="L524" s="36" t="str">
        <f ca="1">IF(AND(
[1]SYNTHESE!$AQ523='[1]GRILLE COTATION'!$C$60,
[1]SYNTHESE!$AJ523&gt;'[1]GRILLE COTATION'!$G$60,
[1]SYNTHESE!$M523=[1]BIBLIOTHEQUE!$F$22),
[1]BIBLIOTHEQUE!$H$22*[1]SYNTHESE!$F523+[1]BIBLIOTHEQUE!$H$23*[1]SYNTHESE!$G523+[1]BIBLIOTHEQUE!$H$24*[1]SYNTHESE!$H523+[1]BIBLIOTHEQUE!$H$25*[1]SYNTHESE!$I523+[1]BIBLIOTHEQUE!$H$26*[1]SYNTHESE!$J523+[1]BIBLIOTHEQUE!$H$27*[1]SYNTHESE!$K523,
IF(AND(
[1]SYNTHESE!$AQ523='[1]GRILLE COTATION'!$C$60,
[1]SYNTHESE!$AJ523&gt;'[1]GRILLE COTATION'!$G$60,
[1]SYNTHESE!$M523=[1]BIBLIOTHEQUE!$F$15),
[1]BIBLIOTHEQUE!$H$15*[1]SYNTHESE!$F523+[1]BIBLIOTHEQUE!$H$16*[1]SYNTHESE!$G523+[1]BIBLIOTHEQUE!$H$17*[1]SYNTHESE!$H523+[1]BIBLIOTHEQUE!$H$18*[1]SYNTHESE!$I523+[1]BIBLIOTHEQUE!$H$19*[1]SYNTHESE!$J523+[1]BIBLIOTHEQUE!$H$20*[1]SYNTHESE!$K523+[1]BIBLIOTHEQUE!$H$21*[1]SYNTHESE!$L523,""))</f>
        <v/>
      </c>
      <c r="M524" s="35"/>
      <c r="N524" s="36" t="str">
        <f ca="1">IF(AND([1]SYNTHESE!$AR523='[1]GRILLE COTATION'!$C$72,[1]SYNTHESE!$AJ523&gt;'[1]GRILLE COTATION'!$G$72),[1]BIBLIOTHEQUE!$H$29*[1]SYNTHESE!$Q523/[1]SYNTHESE!$P523*1.2,"")</f>
        <v/>
      </c>
      <c r="O524" s="35"/>
      <c r="P524" s="35"/>
      <c r="Q524" s="36" t="str">
        <f ca="1">IF(AND([1]SYNTHESE!$AS523='[1]GRILLE COTATION'!$C$84,[1]SYNTHESE!$AJ523&gt;'[1]GRILLE COTATION'!$G$84),[1]BIBLIOTHEQUE!$H$32*[1]SYNTHESE!$Q523/[1]SYNTHESE!$P523,"")</f>
        <v/>
      </c>
      <c r="R524" s="35"/>
      <c r="S524" s="36" t="str">
        <f ca="1">IF(AND([1]SYNTHESE!$AT523='[1]GRILLE COTATION'!$C$97,[1]SYNTHESE!$AJ523&gt;'[1]GRILLE COTATION'!$G$97),[1]BIBLIOTHEQUE!$H$35*[1]SYNTHESE!$N523,"")</f>
        <v/>
      </c>
      <c r="T524" s="36" t="str">
        <f ca="1">IF(AND([1]SYNTHESE!$AU523='[1]GRILLE COTATION'!$C$109,[1]SYNTHESE!$AJ523&gt;'[1]GRILLE COTATION'!$G$109),[1]BIBLIOTHEQUE!$H$36*[1]SYNTHESE!$N523,"")</f>
        <v/>
      </c>
      <c r="U524" s="36" t="str">
        <f ca="1">IF(AND([1]SYNTHESE!$AV523='[1]GRILLE COTATION'!$C$121,[1]SYNTHESE!$AJ523&gt;'[1]GRILLE COTATION'!$G$121),[1]BIBLIOTHEQUE!$H$37*[1]SYNTHESE!$N523,"")</f>
        <v/>
      </c>
      <c r="V524" s="35"/>
      <c r="W524" s="36" t="str">
        <f ca="1">IF(AND([1]SYNTHESE!$AW523='[1]GRILLE COTATION'!$C$134,[1]SYNTHESE!$AJ523&gt;'[1]GRILLE COTATION'!$G$134),[1]BIBLIOTHEQUE!$H$40*[1]SYNTHESE!$P523*[1]SYNTHESE!$O523,"")</f>
        <v/>
      </c>
      <c r="X524" s="36"/>
      <c r="Y524" s="36" t="str">
        <f ca="1">IF(AND([1]SYNTHESE!$AX523='[1]GRILLE COTATION'!$C$146,[1]SYNTHESE!$AJ523&gt;'[1]GRILLE COTATION'!$G$146,[1]SYNTHESE!$P523&gt;=4),[1]BIBLIOTHEQUE!$H$42*[1]SYNTHESE!$O523,"")</f>
        <v/>
      </c>
      <c r="Z524" s="37"/>
    </row>
    <row r="525" spans="1:26" x14ac:dyDescent="0.25">
      <c r="A525" s="4">
        <v>1032</v>
      </c>
      <c r="B525" s="34" t="str">
        <f ca="1">IF(AND([1]SYNTHESE!$AM524='[1]GRILLE COTATION'!$C$9,[1]SYNTHESE!$W524&gt;'[1]GRILLE COTATION'!$G$9),[1]BIBLIOTHEQUE!$H$3*[1]SYNTHESE!$N524,"")</f>
        <v/>
      </c>
      <c r="C525" s="35"/>
      <c r="D525" s="36" t="str">
        <f>IF(AND([1]SYNTHESE!$AK524='[1]GRILLE COTATION'!$F$42,[1]SYNTHESE!$AP524='[1]GRILLE COTATION'!$C$42),[1]BIBLIOTHEQUE!$H$6,"")</f>
        <v/>
      </c>
      <c r="E525" s="35"/>
      <c r="F525" s="36" t="str">
        <f>IF(AND([1]SYNTHESE!$AN524='[1]GRILLE COTATION'!$C$22,[1]SYNTHESE!$AK524=[1]PARAM!$B$2,[1]SYNTHESE!$AB524="CHAUDIERE  INDIV.",[1]SYNTHESE!$AA524="GAZ"),[1]BIBLIOTHEQUE!$H$8*[1]SYNTHESE!$N524,
IF(AND([1]SYNTHESE!$AN524='[1]GRILLE COTATION'!$C$22,[1]SYNTHESE!$AK524=[1]PARAM!$B$3,[1]SYNTHESE!$AB524="CHAUDIERE  INDIV.",[1]SYNTHESE!$AA524="GAZ"),[1]BIBLIOTHEQUE!$H$8*[1]SYNTHESE!$N524,
IF(AND([1]SYNTHESE!$AN524='[1]GRILLE COTATION'!$C$22,[1]SYNTHESE!$AK524=[1]PARAM!$B$4,[1]SYNTHESE!$AB524="CHAUDIERE  INDIV.",[1]SYNTHESE!$AA524="GAZ"),[1]BIBLIOTHEQUE!$H$8*[1]SYNTHESE!$N524,
IF(AND([1]SYNTHESE!$AN524='[1]GRILLE COTATION'!$C$22,[1]SYNTHESE!$AK524=[1]PARAM!$B$5,[1]SYNTHESE!$AB524="CHAUDIERE  INDIV.",[1]SYNTHESE!$AA524="GAZ"),[1]BIBLIOTHEQUE!$H$8*[1]SYNTHESE!$N524,""))))</f>
        <v/>
      </c>
      <c r="G525" s="36" t="str">
        <f>IF(AND([1]SYNTHESE!$AN524='[1]GRILLE COTATION'!$C$22,[1]SYNTHESE!$AK524='[1]GRILLE COTATION'!$F$22),[1]BIBLIOTHEQUE!$H$9*[1]SYNTHESE!$N524,"")</f>
        <v/>
      </c>
      <c r="H525" s="36" t="str">
        <f>IF(AND([1]SYNTHESE!$AO524='[1]GRILLE COTATION'!$C$35,[1]SYNTHESE!$AK524='[1]GRILLE COTATION'!$F$35),[1]BIBLIOTHEQUE!$H$10*[1]SYNTHESE!$N524,
IF([1]SYNTHESE!$AO524='[1]GRILLE COTATION'!$C$38,[1]BIBLIOTHEQUE!$H$10*[1]SYNTHESE!$N524,""))</f>
        <v/>
      </c>
      <c r="I525" s="35"/>
      <c r="J525" s="36" t="str">
        <f ca="1">IF(AND(I525="",AI525="",BI525="",CI525="",DI525="",EI525="",FI525="",GI525="",HI525="",II525="",[1]SYNTHESE!$AP524='[1]GRILLE COTATION'!$C$42,[1]SYNTHESE!$AJ524&gt;'[1]GRILLE COTATION'!$G$48,[1]SYNTHESE!$M524=[1]BIBLIOTHEQUE!$F$15),[1]BIBLIOTHEQUE!$H$13*[1]SYNTHESE!$Q524*1.5,
IF(AND(I525="",AI525="",BI525="",CI525="",DI525="",EI525="",FI525="",GI525="",HI525="",II525="",[1]SYNTHESE!$AP524='[1]GRILLE COTATION'!$C$42,[1]SYNTHESE!$AJ524&gt;'[1]GRILLE COTATION'!$G$48,[1]SYNTHESE!$M524=[1]BIBLIOTHEQUE!$F$22),[1]BIBLIOTHEQUE!$H$13*[1]SYNTHESE!$Q524,""))</f>
        <v/>
      </c>
      <c r="K525" s="35"/>
      <c r="L525" s="36" t="str">
        <f ca="1">IF(AND(
[1]SYNTHESE!$AQ524='[1]GRILLE COTATION'!$C$60,
[1]SYNTHESE!$AJ524&gt;'[1]GRILLE COTATION'!$G$60,
[1]SYNTHESE!$M524=[1]BIBLIOTHEQUE!$F$22),
[1]BIBLIOTHEQUE!$H$22*[1]SYNTHESE!$F524+[1]BIBLIOTHEQUE!$H$23*[1]SYNTHESE!$G524+[1]BIBLIOTHEQUE!$H$24*[1]SYNTHESE!$H524+[1]BIBLIOTHEQUE!$H$25*[1]SYNTHESE!$I524+[1]BIBLIOTHEQUE!$H$26*[1]SYNTHESE!$J524+[1]BIBLIOTHEQUE!$H$27*[1]SYNTHESE!$K524,
IF(AND(
[1]SYNTHESE!$AQ524='[1]GRILLE COTATION'!$C$60,
[1]SYNTHESE!$AJ524&gt;'[1]GRILLE COTATION'!$G$60,
[1]SYNTHESE!$M524=[1]BIBLIOTHEQUE!$F$15),
[1]BIBLIOTHEQUE!$H$15*[1]SYNTHESE!$F524+[1]BIBLIOTHEQUE!$H$16*[1]SYNTHESE!$G524+[1]BIBLIOTHEQUE!$H$17*[1]SYNTHESE!$H524+[1]BIBLIOTHEQUE!$H$18*[1]SYNTHESE!$I524+[1]BIBLIOTHEQUE!$H$19*[1]SYNTHESE!$J524+[1]BIBLIOTHEQUE!$H$20*[1]SYNTHESE!$K524+[1]BIBLIOTHEQUE!$H$21*[1]SYNTHESE!$L524,""))</f>
        <v/>
      </c>
      <c r="M525" s="35"/>
      <c r="N525" s="36" t="str">
        <f ca="1">IF(AND([1]SYNTHESE!$AR524='[1]GRILLE COTATION'!$C$72,[1]SYNTHESE!$AJ524&gt;'[1]GRILLE COTATION'!$G$72),[1]BIBLIOTHEQUE!$H$29*[1]SYNTHESE!$Q524/[1]SYNTHESE!$P524*1.2,"")</f>
        <v/>
      </c>
      <c r="O525" s="35"/>
      <c r="P525" s="35"/>
      <c r="Q525" s="36" t="str">
        <f ca="1">IF(AND([1]SYNTHESE!$AS524='[1]GRILLE COTATION'!$C$84,[1]SYNTHESE!$AJ524&gt;'[1]GRILLE COTATION'!$G$84),[1]BIBLIOTHEQUE!$H$32*[1]SYNTHESE!$Q524/[1]SYNTHESE!$P524,"")</f>
        <v/>
      </c>
      <c r="R525" s="35"/>
      <c r="S525" s="36" t="str">
        <f ca="1">IF(AND([1]SYNTHESE!$AT524='[1]GRILLE COTATION'!$C$97,[1]SYNTHESE!$AJ524&gt;'[1]GRILLE COTATION'!$G$97),[1]BIBLIOTHEQUE!$H$35*[1]SYNTHESE!$N524,"")</f>
        <v/>
      </c>
      <c r="T525" s="36" t="str">
        <f ca="1">IF(AND([1]SYNTHESE!$AU524='[1]GRILLE COTATION'!$C$109,[1]SYNTHESE!$AJ524&gt;'[1]GRILLE COTATION'!$G$109),[1]BIBLIOTHEQUE!$H$36*[1]SYNTHESE!$N524,"")</f>
        <v/>
      </c>
      <c r="U525" s="36" t="str">
        <f ca="1">IF(AND([1]SYNTHESE!$AV524='[1]GRILLE COTATION'!$C$121,[1]SYNTHESE!$AJ524&gt;'[1]GRILLE COTATION'!$G$121),[1]BIBLIOTHEQUE!$H$37*[1]SYNTHESE!$N524,"")</f>
        <v/>
      </c>
      <c r="V525" s="35"/>
      <c r="W525" s="36" t="str">
        <f ca="1">IF(AND([1]SYNTHESE!$AW524='[1]GRILLE COTATION'!$C$134,[1]SYNTHESE!$AJ524&gt;'[1]GRILLE COTATION'!$G$134),[1]BIBLIOTHEQUE!$H$40*[1]SYNTHESE!$P524*[1]SYNTHESE!$O524,"")</f>
        <v/>
      </c>
      <c r="X525" s="36"/>
      <c r="Y525" s="36" t="str">
        <f ca="1">IF(AND([1]SYNTHESE!$AX524='[1]GRILLE COTATION'!$C$146,[1]SYNTHESE!$AJ524&gt;'[1]GRILLE COTATION'!$G$146,[1]SYNTHESE!$P524&gt;=4),[1]BIBLIOTHEQUE!$H$42*[1]SYNTHESE!$O524,"")</f>
        <v/>
      </c>
      <c r="Z525" s="37"/>
    </row>
    <row r="526" spans="1:26" x14ac:dyDescent="0.25">
      <c r="A526" s="4">
        <v>1035</v>
      </c>
      <c r="B526" s="34" t="str">
        <f ca="1">IF(AND([1]SYNTHESE!$AM525='[1]GRILLE COTATION'!$C$9,[1]SYNTHESE!$W525&gt;'[1]GRILLE COTATION'!$G$9),[1]BIBLIOTHEQUE!$H$3*[1]SYNTHESE!$N525,"")</f>
        <v/>
      </c>
      <c r="C526" s="35"/>
      <c r="D526" s="36" t="str">
        <f>IF(AND([1]SYNTHESE!$AK525='[1]GRILLE COTATION'!$F$42,[1]SYNTHESE!$AP525='[1]GRILLE COTATION'!$C$42),[1]BIBLIOTHEQUE!$H$6,"")</f>
        <v/>
      </c>
      <c r="E526" s="35"/>
      <c r="F526" s="36" t="str">
        <f>IF(AND([1]SYNTHESE!$AN525='[1]GRILLE COTATION'!$C$22,[1]SYNTHESE!$AK525=[1]PARAM!$B$2,[1]SYNTHESE!$AB525="CHAUDIERE  INDIV.",[1]SYNTHESE!$AA525="GAZ"),[1]BIBLIOTHEQUE!$H$8*[1]SYNTHESE!$N525,
IF(AND([1]SYNTHESE!$AN525='[1]GRILLE COTATION'!$C$22,[1]SYNTHESE!$AK525=[1]PARAM!$B$3,[1]SYNTHESE!$AB525="CHAUDIERE  INDIV.",[1]SYNTHESE!$AA525="GAZ"),[1]BIBLIOTHEQUE!$H$8*[1]SYNTHESE!$N525,
IF(AND([1]SYNTHESE!$AN525='[1]GRILLE COTATION'!$C$22,[1]SYNTHESE!$AK525=[1]PARAM!$B$4,[1]SYNTHESE!$AB525="CHAUDIERE  INDIV.",[1]SYNTHESE!$AA525="GAZ"),[1]BIBLIOTHEQUE!$H$8*[1]SYNTHESE!$N525,
IF(AND([1]SYNTHESE!$AN525='[1]GRILLE COTATION'!$C$22,[1]SYNTHESE!$AK525=[1]PARAM!$B$5,[1]SYNTHESE!$AB525="CHAUDIERE  INDIV.",[1]SYNTHESE!$AA525="GAZ"),[1]BIBLIOTHEQUE!$H$8*[1]SYNTHESE!$N525,""))))</f>
        <v/>
      </c>
      <c r="G526" s="36" t="str">
        <f>IF(AND([1]SYNTHESE!$AN525='[1]GRILLE COTATION'!$C$22,[1]SYNTHESE!$AK525='[1]GRILLE COTATION'!$F$22),[1]BIBLIOTHEQUE!$H$9*[1]SYNTHESE!$N525,"")</f>
        <v/>
      </c>
      <c r="H526" s="36" t="str">
        <f>IF(AND([1]SYNTHESE!$AO525='[1]GRILLE COTATION'!$C$35,[1]SYNTHESE!$AK525='[1]GRILLE COTATION'!$F$35),[1]BIBLIOTHEQUE!$H$10*[1]SYNTHESE!$N525,
IF([1]SYNTHESE!$AO525='[1]GRILLE COTATION'!$C$38,[1]BIBLIOTHEQUE!$H$10*[1]SYNTHESE!$N525,""))</f>
        <v/>
      </c>
      <c r="I526" s="35"/>
      <c r="J526" s="36" t="str">
        <f ca="1">IF(AND(I526="",AI526="",BI526="",CI526="",DI526="",EI526="",FI526="",GI526="",HI526="",II526="",[1]SYNTHESE!$AP525='[1]GRILLE COTATION'!$C$42,[1]SYNTHESE!$AJ525&gt;'[1]GRILLE COTATION'!$G$48,[1]SYNTHESE!$M525=[1]BIBLIOTHEQUE!$F$15),[1]BIBLIOTHEQUE!$H$13*[1]SYNTHESE!$Q525*1.5,
IF(AND(I526="",AI526="",BI526="",CI526="",DI526="",EI526="",FI526="",GI526="",HI526="",II526="",[1]SYNTHESE!$AP525='[1]GRILLE COTATION'!$C$42,[1]SYNTHESE!$AJ525&gt;'[1]GRILLE COTATION'!$G$48,[1]SYNTHESE!$M525=[1]BIBLIOTHEQUE!$F$22),[1]BIBLIOTHEQUE!$H$13*[1]SYNTHESE!$Q525,""))</f>
        <v/>
      </c>
      <c r="K526" s="35"/>
      <c r="L526" s="36" t="str">
        <f ca="1">IF(AND(
[1]SYNTHESE!$AQ525='[1]GRILLE COTATION'!$C$60,
[1]SYNTHESE!$AJ525&gt;'[1]GRILLE COTATION'!$G$60,
[1]SYNTHESE!$M525=[1]BIBLIOTHEQUE!$F$22),
[1]BIBLIOTHEQUE!$H$22*[1]SYNTHESE!$F525+[1]BIBLIOTHEQUE!$H$23*[1]SYNTHESE!$G525+[1]BIBLIOTHEQUE!$H$24*[1]SYNTHESE!$H525+[1]BIBLIOTHEQUE!$H$25*[1]SYNTHESE!$I525+[1]BIBLIOTHEQUE!$H$26*[1]SYNTHESE!$J525+[1]BIBLIOTHEQUE!$H$27*[1]SYNTHESE!$K525,
IF(AND(
[1]SYNTHESE!$AQ525='[1]GRILLE COTATION'!$C$60,
[1]SYNTHESE!$AJ525&gt;'[1]GRILLE COTATION'!$G$60,
[1]SYNTHESE!$M525=[1]BIBLIOTHEQUE!$F$15),
[1]BIBLIOTHEQUE!$H$15*[1]SYNTHESE!$F525+[1]BIBLIOTHEQUE!$H$16*[1]SYNTHESE!$G525+[1]BIBLIOTHEQUE!$H$17*[1]SYNTHESE!$H525+[1]BIBLIOTHEQUE!$H$18*[1]SYNTHESE!$I525+[1]BIBLIOTHEQUE!$H$19*[1]SYNTHESE!$J525+[1]BIBLIOTHEQUE!$H$20*[1]SYNTHESE!$K525+[1]BIBLIOTHEQUE!$H$21*[1]SYNTHESE!$L525,""))</f>
        <v/>
      </c>
      <c r="M526" s="35"/>
      <c r="N526" s="36" t="str">
        <f ca="1">IF(AND([1]SYNTHESE!$AR525='[1]GRILLE COTATION'!$C$72,[1]SYNTHESE!$AJ525&gt;'[1]GRILLE COTATION'!$G$72),[1]BIBLIOTHEQUE!$H$29*[1]SYNTHESE!$Q525/[1]SYNTHESE!$P525*1.2,"")</f>
        <v/>
      </c>
      <c r="O526" s="35"/>
      <c r="P526" s="35"/>
      <c r="Q526" s="36" t="str">
        <f ca="1">IF(AND([1]SYNTHESE!$AS525='[1]GRILLE COTATION'!$C$84,[1]SYNTHESE!$AJ525&gt;'[1]GRILLE COTATION'!$G$84),[1]BIBLIOTHEQUE!$H$32*[1]SYNTHESE!$Q525/[1]SYNTHESE!$P525,"")</f>
        <v/>
      </c>
      <c r="R526" s="35"/>
      <c r="S526" s="36">
        <f ca="1">IF(AND([1]SYNTHESE!$AT525='[1]GRILLE COTATION'!$C$97,[1]SYNTHESE!$AJ525&gt;'[1]GRILLE COTATION'!$G$97),[1]BIBLIOTHEQUE!$H$35*[1]SYNTHESE!$N525,"")</f>
        <v>54000</v>
      </c>
      <c r="T526" s="36" t="str">
        <f ca="1">IF(AND([1]SYNTHESE!$AU525='[1]GRILLE COTATION'!$C$109,[1]SYNTHESE!$AJ525&gt;'[1]GRILLE COTATION'!$G$109),[1]BIBLIOTHEQUE!$H$36*[1]SYNTHESE!$N525,"")</f>
        <v/>
      </c>
      <c r="U526" s="36" t="str">
        <f ca="1">IF(AND([1]SYNTHESE!$AV525='[1]GRILLE COTATION'!$C$121,[1]SYNTHESE!$AJ525&gt;'[1]GRILLE COTATION'!$G$121),[1]BIBLIOTHEQUE!$H$37*[1]SYNTHESE!$N525,"")</f>
        <v/>
      </c>
      <c r="V526" s="35"/>
      <c r="W526" s="36" t="str">
        <f ca="1">IF(AND([1]SYNTHESE!$AW525='[1]GRILLE COTATION'!$C$134,[1]SYNTHESE!$AJ525&gt;'[1]GRILLE COTATION'!$G$134),[1]BIBLIOTHEQUE!$H$40*[1]SYNTHESE!$P525*[1]SYNTHESE!$O525,"")</f>
        <v/>
      </c>
      <c r="X526" s="36"/>
      <c r="Y526" s="36" t="str">
        <f ca="1">IF(AND([1]SYNTHESE!$AX525='[1]GRILLE COTATION'!$C$146,[1]SYNTHESE!$AJ525&gt;'[1]GRILLE COTATION'!$G$146,[1]SYNTHESE!$P525&gt;=4),[1]BIBLIOTHEQUE!$H$42*[1]SYNTHESE!$O525,"")</f>
        <v/>
      </c>
      <c r="Z526" s="37"/>
    </row>
    <row r="527" spans="1:26" x14ac:dyDescent="0.25">
      <c r="A527" s="4">
        <v>1036</v>
      </c>
      <c r="B527" s="34" t="str">
        <f ca="1">IF(AND([1]SYNTHESE!$AM526='[1]GRILLE COTATION'!$C$9,[1]SYNTHESE!$W526&gt;'[1]GRILLE COTATION'!$G$9),[1]BIBLIOTHEQUE!$H$3*[1]SYNTHESE!$N526,"")</f>
        <v/>
      </c>
      <c r="C527" s="35"/>
      <c r="D527" s="36" t="str">
        <f>IF(AND([1]SYNTHESE!$AK526='[1]GRILLE COTATION'!$F$42,[1]SYNTHESE!$AP526='[1]GRILLE COTATION'!$C$42),[1]BIBLIOTHEQUE!$H$6,"")</f>
        <v/>
      </c>
      <c r="E527" s="35"/>
      <c r="F527" s="36" t="str">
        <f>IF(AND([1]SYNTHESE!$AN526='[1]GRILLE COTATION'!$C$22,[1]SYNTHESE!$AK526=[1]PARAM!$B$2,[1]SYNTHESE!$AB526="CHAUDIERE  INDIV.",[1]SYNTHESE!$AA526="GAZ"),[1]BIBLIOTHEQUE!$H$8*[1]SYNTHESE!$N526,
IF(AND([1]SYNTHESE!$AN526='[1]GRILLE COTATION'!$C$22,[1]SYNTHESE!$AK526=[1]PARAM!$B$3,[1]SYNTHESE!$AB526="CHAUDIERE  INDIV.",[1]SYNTHESE!$AA526="GAZ"),[1]BIBLIOTHEQUE!$H$8*[1]SYNTHESE!$N526,
IF(AND([1]SYNTHESE!$AN526='[1]GRILLE COTATION'!$C$22,[1]SYNTHESE!$AK526=[1]PARAM!$B$4,[1]SYNTHESE!$AB526="CHAUDIERE  INDIV.",[1]SYNTHESE!$AA526="GAZ"),[1]BIBLIOTHEQUE!$H$8*[1]SYNTHESE!$N526,
IF(AND([1]SYNTHESE!$AN526='[1]GRILLE COTATION'!$C$22,[1]SYNTHESE!$AK526=[1]PARAM!$B$5,[1]SYNTHESE!$AB526="CHAUDIERE  INDIV.",[1]SYNTHESE!$AA526="GAZ"),[1]BIBLIOTHEQUE!$H$8*[1]SYNTHESE!$N526,""))))</f>
        <v/>
      </c>
      <c r="G527" s="36" t="str">
        <f>IF(AND([1]SYNTHESE!$AN526='[1]GRILLE COTATION'!$C$22,[1]SYNTHESE!$AK526='[1]GRILLE COTATION'!$F$22),[1]BIBLIOTHEQUE!$H$9*[1]SYNTHESE!$N526,"")</f>
        <v/>
      </c>
      <c r="H527" s="36" t="str">
        <f>IF(AND([1]SYNTHESE!$AO526='[1]GRILLE COTATION'!$C$35,[1]SYNTHESE!$AK526='[1]GRILLE COTATION'!$F$35),[1]BIBLIOTHEQUE!$H$10*[1]SYNTHESE!$N526,
IF([1]SYNTHESE!$AO526='[1]GRILLE COTATION'!$C$38,[1]BIBLIOTHEQUE!$H$10*[1]SYNTHESE!$N526,""))</f>
        <v/>
      </c>
      <c r="I527" s="35"/>
      <c r="J527" s="36">
        <f ca="1">IF(AND(I527="",AI527="",BI527="",CI527="",DI527="",EI527="",FI527="",GI527="",HI527="",II527="",[1]SYNTHESE!$AP526='[1]GRILLE COTATION'!$C$42,[1]SYNTHESE!$AJ526&gt;'[1]GRILLE COTATION'!$G$48,[1]SYNTHESE!$M526=[1]BIBLIOTHEQUE!$F$15),[1]BIBLIOTHEQUE!$H$13*[1]SYNTHESE!$Q526*1.5,
IF(AND(I527="",AI527="",BI527="",CI527="",DI527="",EI527="",FI527="",GI527="",HI527="",II527="",[1]SYNTHESE!$AP526='[1]GRILLE COTATION'!$C$42,[1]SYNTHESE!$AJ526&gt;'[1]GRILLE COTATION'!$G$48,[1]SYNTHESE!$M526=[1]BIBLIOTHEQUE!$F$22),[1]BIBLIOTHEQUE!$H$13*[1]SYNTHESE!$Q526,""))</f>
        <v>125775</v>
      </c>
      <c r="K527" s="35"/>
      <c r="L527" s="36" t="str">
        <f ca="1">IF(AND(
[1]SYNTHESE!$AQ526='[1]GRILLE COTATION'!$C$60,
[1]SYNTHESE!$AJ526&gt;'[1]GRILLE COTATION'!$G$60,
[1]SYNTHESE!$M526=[1]BIBLIOTHEQUE!$F$22),
[1]BIBLIOTHEQUE!$H$22*[1]SYNTHESE!$F526+[1]BIBLIOTHEQUE!$H$23*[1]SYNTHESE!$G526+[1]BIBLIOTHEQUE!$H$24*[1]SYNTHESE!$H526+[1]BIBLIOTHEQUE!$H$25*[1]SYNTHESE!$I526+[1]BIBLIOTHEQUE!$H$26*[1]SYNTHESE!$J526+[1]BIBLIOTHEQUE!$H$27*[1]SYNTHESE!$K526,
IF(AND(
[1]SYNTHESE!$AQ526='[1]GRILLE COTATION'!$C$60,
[1]SYNTHESE!$AJ526&gt;'[1]GRILLE COTATION'!$G$60,
[1]SYNTHESE!$M526=[1]BIBLIOTHEQUE!$F$15),
[1]BIBLIOTHEQUE!$H$15*[1]SYNTHESE!$F526+[1]BIBLIOTHEQUE!$H$16*[1]SYNTHESE!$G526+[1]BIBLIOTHEQUE!$H$17*[1]SYNTHESE!$H526+[1]BIBLIOTHEQUE!$H$18*[1]SYNTHESE!$I526+[1]BIBLIOTHEQUE!$H$19*[1]SYNTHESE!$J526+[1]BIBLIOTHEQUE!$H$20*[1]SYNTHESE!$K526+[1]BIBLIOTHEQUE!$H$21*[1]SYNTHESE!$L526,""))</f>
        <v/>
      </c>
      <c r="M527" s="35"/>
      <c r="N527" s="36" t="str">
        <f ca="1">IF(AND([1]SYNTHESE!$AR526='[1]GRILLE COTATION'!$C$72,[1]SYNTHESE!$AJ526&gt;'[1]GRILLE COTATION'!$G$72),[1]BIBLIOTHEQUE!$H$29*[1]SYNTHESE!$Q526/[1]SYNTHESE!$P526*1.2,"")</f>
        <v/>
      </c>
      <c r="O527" s="35"/>
      <c r="P527" s="35"/>
      <c r="Q527" s="36">
        <f ca="1">IF(AND([1]SYNTHESE!$AS526='[1]GRILLE COTATION'!$C$84,[1]SYNTHESE!$AJ526&gt;'[1]GRILLE COTATION'!$G$84),[1]BIBLIOTHEQUE!$H$32*[1]SYNTHESE!$Q526/[1]SYNTHESE!$P526,"")</f>
        <v>31443.75</v>
      </c>
      <c r="R527" s="35"/>
      <c r="S527" s="36" t="str">
        <f ca="1">IF(AND([1]SYNTHESE!$AT526='[1]GRILLE COTATION'!$C$97,[1]SYNTHESE!$AJ526&gt;'[1]GRILLE COTATION'!$G$97),[1]BIBLIOTHEQUE!$H$35*[1]SYNTHESE!$N526,"")</f>
        <v/>
      </c>
      <c r="T527" s="36" t="str">
        <f ca="1">IF(AND([1]SYNTHESE!$AU526='[1]GRILLE COTATION'!$C$109,[1]SYNTHESE!$AJ526&gt;'[1]GRILLE COTATION'!$G$109),[1]BIBLIOTHEQUE!$H$36*[1]SYNTHESE!$N526,"")</f>
        <v/>
      </c>
      <c r="U527" s="36" t="str">
        <f ca="1">IF(AND([1]SYNTHESE!$AV526='[1]GRILLE COTATION'!$C$121,[1]SYNTHESE!$AJ526&gt;'[1]GRILLE COTATION'!$G$121),[1]BIBLIOTHEQUE!$H$37*[1]SYNTHESE!$N526,"")</f>
        <v/>
      </c>
      <c r="V527" s="35"/>
      <c r="W527" s="36" t="str">
        <f ca="1">IF(AND([1]SYNTHESE!$AW526='[1]GRILLE COTATION'!$C$134,[1]SYNTHESE!$AJ526&gt;'[1]GRILLE COTATION'!$G$134),[1]BIBLIOTHEQUE!$H$40*[1]SYNTHESE!$P526*[1]SYNTHESE!$O526,"")</f>
        <v/>
      </c>
      <c r="X527" s="36"/>
      <c r="Y527" s="36" t="str">
        <f ca="1">IF(AND([1]SYNTHESE!$AX526='[1]GRILLE COTATION'!$C$146,[1]SYNTHESE!$AJ526&gt;'[1]GRILLE COTATION'!$G$146,[1]SYNTHESE!$P526&gt;=4),[1]BIBLIOTHEQUE!$H$42*[1]SYNTHESE!$O526,"")</f>
        <v/>
      </c>
      <c r="Z527" s="37"/>
    </row>
    <row r="528" spans="1:26" x14ac:dyDescent="0.25">
      <c r="A528" s="4">
        <v>1037</v>
      </c>
      <c r="B528" s="34" t="str">
        <f ca="1">IF(AND([1]SYNTHESE!$AM527='[1]GRILLE COTATION'!$C$9,[1]SYNTHESE!$W527&gt;'[1]GRILLE COTATION'!$G$9),[1]BIBLIOTHEQUE!$H$3*[1]SYNTHESE!$N527,"")</f>
        <v/>
      </c>
      <c r="C528" s="35"/>
      <c r="D528" s="36" t="str">
        <f>IF(AND([1]SYNTHESE!$AK527='[1]GRILLE COTATION'!$F$42,[1]SYNTHESE!$AP527='[1]GRILLE COTATION'!$C$42),[1]BIBLIOTHEQUE!$H$6,"")</f>
        <v/>
      </c>
      <c r="E528" s="35"/>
      <c r="F528" s="36" t="str">
        <f>IF(AND([1]SYNTHESE!$AN527='[1]GRILLE COTATION'!$C$22,[1]SYNTHESE!$AK527=[1]PARAM!$B$2,[1]SYNTHESE!$AB527="CHAUDIERE  INDIV.",[1]SYNTHESE!$AA527="GAZ"),[1]BIBLIOTHEQUE!$H$8*[1]SYNTHESE!$N527,
IF(AND([1]SYNTHESE!$AN527='[1]GRILLE COTATION'!$C$22,[1]SYNTHESE!$AK527=[1]PARAM!$B$3,[1]SYNTHESE!$AB527="CHAUDIERE  INDIV.",[1]SYNTHESE!$AA527="GAZ"),[1]BIBLIOTHEQUE!$H$8*[1]SYNTHESE!$N527,
IF(AND([1]SYNTHESE!$AN527='[1]GRILLE COTATION'!$C$22,[1]SYNTHESE!$AK527=[1]PARAM!$B$4,[1]SYNTHESE!$AB527="CHAUDIERE  INDIV.",[1]SYNTHESE!$AA527="GAZ"),[1]BIBLIOTHEQUE!$H$8*[1]SYNTHESE!$N527,
IF(AND([1]SYNTHESE!$AN527='[1]GRILLE COTATION'!$C$22,[1]SYNTHESE!$AK527=[1]PARAM!$B$5,[1]SYNTHESE!$AB527="CHAUDIERE  INDIV.",[1]SYNTHESE!$AA527="GAZ"),[1]BIBLIOTHEQUE!$H$8*[1]SYNTHESE!$N527,""))))</f>
        <v/>
      </c>
      <c r="G528" s="36" t="str">
        <f>IF(AND([1]SYNTHESE!$AN527='[1]GRILLE COTATION'!$C$22,[1]SYNTHESE!$AK527='[1]GRILLE COTATION'!$F$22),[1]BIBLIOTHEQUE!$H$9*[1]SYNTHESE!$N527,"")</f>
        <v/>
      </c>
      <c r="H528" s="36" t="str">
        <f>IF(AND([1]SYNTHESE!$AO527='[1]GRILLE COTATION'!$C$35,[1]SYNTHESE!$AK527='[1]GRILLE COTATION'!$F$35),[1]BIBLIOTHEQUE!$H$10*[1]SYNTHESE!$N527,
IF([1]SYNTHESE!$AO527='[1]GRILLE COTATION'!$C$38,[1]BIBLIOTHEQUE!$H$10*[1]SYNTHESE!$N527,""))</f>
        <v/>
      </c>
      <c r="I528" s="35"/>
      <c r="J528" s="36" t="str">
        <f ca="1">IF(AND(I528="",AI528="",BI528="",CI528="",DI528="",EI528="",FI528="",GI528="",HI528="",II528="",[1]SYNTHESE!$AP527='[1]GRILLE COTATION'!$C$42,[1]SYNTHESE!$AJ527&gt;'[1]GRILLE COTATION'!$G$48,[1]SYNTHESE!$M527=[1]BIBLIOTHEQUE!$F$15),[1]BIBLIOTHEQUE!$H$13*[1]SYNTHESE!$Q527*1.5,
IF(AND(I528="",AI528="",BI528="",CI528="",DI528="",EI528="",FI528="",GI528="",HI528="",II528="",[1]SYNTHESE!$AP527='[1]GRILLE COTATION'!$C$42,[1]SYNTHESE!$AJ527&gt;'[1]GRILLE COTATION'!$G$48,[1]SYNTHESE!$M527=[1]BIBLIOTHEQUE!$F$22),[1]BIBLIOTHEQUE!$H$13*[1]SYNTHESE!$Q527,""))</f>
        <v/>
      </c>
      <c r="K528" s="35"/>
      <c r="L528" s="36" t="str">
        <f ca="1">IF(AND(
[1]SYNTHESE!$AQ527='[1]GRILLE COTATION'!$C$60,
[1]SYNTHESE!$AJ527&gt;'[1]GRILLE COTATION'!$G$60,
[1]SYNTHESE!$M527=[1]BIBLIOTHEQUE!$F$22),
[1]BIBLIOTHEQUE!$H$22*[1]SYNTHESE!$F527+[1]BIBLIOTHEQUE!$H$23*[1]SYNTHESE!$G527+[1]BIBLIOTHEQUE!$H$24*[1]SYNTHESE!$H527+[1]BIBLIOTHEQUE!$H$25*[1]SYNTHESE!$I527+[1]BIBLIOTHEQUE!$H$26*[1]SYNTHESE!$J527+[1]BIBLIOTHEQUE!$H$27*[1]SYNTHESE!$K527,
IF(AND(
[1]SYNTHESE!$AQ527='[1]GRILLE COTATION'!$C$60,
[1]SYNTHESE!$AJ527&gt;'[1]GRILLE COTATION'!$G$60,
[1]SYNTHESE!$M527=[1]BIBLIOTHEQUE!$F$15),
[1]BIBLIOTHEQUE!$H$15*[1]SYNTHESE!$F527+[1]BIBLIOTHEQUE!$H$16*[1]SYNTHESE!$G527+[1]BIBLIOTHEQUE!$H$17*[1]SYNTHESE!$H527+[1]BIBLIOTHEQUE!$H$18*[1]SYNTHESE!$I527+[1]BIBLIOTHEQUE!$H$19*[1]SYNTHESE!$J527+[1]BIBLIOTHEQUE!$H$20*[1]SYNTHESE!$K527+[1]BIBLIOTHEQUE!$H$21*[1]SYNTHESE!$L527,""))</f>
        <v/>
      </c>
      <c r="M528" s="35"/>
      <c r="N528" s="36" t="str">
        <f ca="1">IF(AND([1]SYNTHESE!$AR527='[1]GRILLE COTATION'!$C$72,[1]SYNTHESE!$AJ527&gt;'[1]GRILLE COTATION'!$G$72),[1]BIBLIOTHEQUE!$H$29*[1]SYNTHESE!$Q527/[1]SYNTHESE!$P527*1.2,"")</f>
        <v/>
      </c>
      <c r="O528" s="35"/>
      <c r="P528" s="35"/>
      <c r="Q528" s="36" t="str">
        <f ca="1">IF(AND([1]SYNTHESE!$AS527='[1]GRILLE COTATION'!$C$84,[1]SYNTHESE!$AJ527&gt;'[1]GRILLE COTATION'!$G$84),[1]BIBLIOTHEQUE!$H$32*[1]SYNTHESE!$Q527/[1]SYNTHESE!$P527,"")</f>
        <v/>
      </c>
      <c r="R528" s="35"/>
      <c r="S528" s="36" t="str">
        <f ca="1">IF(AND([1]SYNTHESE!$AT527='[1]GRILLE COTATION'!$C$97,[1]SYNTHESE!$AJ527&gt;'[1]GRILLE COTATION'!$G$97),[1]BIBLIOTHEQUE!$H$35*[1]SYNTHESE!$N527,"")</f>
        <v/>
      </c>
      <c r="T528" s="36" t="str">
        <f ca="1">IF(AND([1]SYNTHESE!$AU527='[1]GRILLE COTATION'!$C$109,[1]SYNTHESE!$AJ527&gt;'[1]GRILLE COTATION'!$G$109),[1]BIBLIOTHEQUE!$H$36*[1]SYNTHESE!$N527,"")</f>
        <v/>
      </c>
      <c r="U528" s="36" t="str">
        <f ca="1">IF(AND([1]SYNTHESE!$AV527='[1]GRILLE COTATION'!$C$121,[1]SYNTHESE!$AJ527&gt;'[1]GRILLE COTATION'!$G$121),[1]BIBLIOTHEQUE!$H$37*[1]SYNTHESE!$N527,"")</f>
        <v/>
      </c>
      <c r="V528" s="35"/>
      <c r="W528" s="36" t="str">
        <f ca="1">IF(AND([1]SYNTHESE!$AW527='[1]GRILLE COTATION'!$C$134,[1]SYNTHESE!$AJ527&gt;'[1]GRILLE COTATION'!$G$134),[1]BIBLIOTHEQUE!$H$40*[1]SYNTHESE!$P527*[1]SYNTHESE!$O527,"")</f>
        <v/>
      </c>
      <c r="X528" s="36"/>
      <c r="Y528" s="36" t="str">
        <f ca="1">IF(AND([1]SYNTHESE!$AX527='[1]GRILLE COTATION'!$C$146,[1]SYNTHESE!$AJ527&gt;'[1]GRILLE COTATION'!$G$146,[1]SYNTHESE!$P527&gt;=4),[1]BIBLIOTHEQUE!$H$42*[1]SYNTHESE!$O527,"")</f>
        <v/>
      </c>
      <c r="Z528" s="37"/>
    </row>
    <row r="529" spans="1:26" x14ac:dyDescent="0.25">
      <c r="A529" s="4">
        <v>1038</v>
      </c>
      <c r="B529" s="34" t="str">
        <f ca="1">IF(AND([1]SYNTHESE!$AM528='[1]GRILLE COTATION'!$C$9,[1]SYNTHESE!$W528&gt;'[1]GRILLE COTATION'!$G$9),[1]BIBLIOTHEQUE!$H$3*[1]SYNTHESE!$N528,"")</f>
        <v/>
      </c>
      <c r="C529" s="35"/>
      <c r="D529" s="36" t="str">
        <f>IF(AND([1]SYNTHESE!$AK528='[1]GRILLE COTATION'!$F$42,[1]SYNTHESE!$AP528='[1]GRILLE COTATION'!$C$42),[1]BIBLIOTHEQUE!$H$6,"")</f>
        <v/>
      </c>
      <c r="E529" s="35"/>
      <c r="F529" s="36" t="str">
        <f>IF(AND([1]SYNTHESE!$AN528='[1]GRILLE COTATION'!$C$22,[1]SYNTHESE!$AK528=[1]PARAM!$B$2,[1]SYNTHESE!$AB528="CHAUDIERE  INDIV.",[1]SYNTHESE!$AA528="GAZ"),[1]BIBLIOTHEQUE!$H$8*[1]SYNTHESE!$N528,
IF(AND([1]SYNTHESE!$AN528='[1]GRILLE COTATION'!$C$22,[1]SYNTHESE!$AK528=[1]PARAM!$B$3,[1]SYNTHESE!$AB528="CHAUDIERE  INDIV.",[1]SYNTHESE!$AA528="GAZ"),[1]BIBLIOTHEQUE!$H$8*[1]SYNTHESE!$N528,
IF(AND([1]SYNTHESE!$AN528='[1]GRILLE COTATION'!$C$22,[1]SYNTHESE!$AK528=[1]PARAM!$B$4,[1]SYNTHESE!$AB528="CHAUDIERE  INDIV.",[1]SYNTHESE!$AA528="GAZ"),[1]BIBLIOTHEQUE!$H$8*[1]SYNTHESE!$N528,
IF(AND([1]SYNTHESE!$AN528='[1]GRILLE COTATION'!$C$22,[1]SYNTHESE!$AK528=[1]PARAM!$B$5,[1]SYNTHESE!$AB528="CHAUDIERE  INDIV.",[1]SYNTHESE!$AA528="GAZ"),[1]BIBLIOTHEQUE!$H$8*[1]SYNTHESE!$N528,""))))</f>
        <v/>
      </c>
      <c r="G529" s="36" t="str">
        <f>IF(AND([1]SYNTHESE!$AN528='[1]GRILLE COTATION'!$C$22,[1]SYNTHESE!$AK528='[1]GRILLE COTATION'!$F$22),[1]BIBLIOTHEQUE!$H$9*[1]SYNTHESE!$N528,"")</f>
        <v/>
      </c>
      <c r="H529" s="36" t="str">
        <f>IF(AND([1]SYNTHESE!$AO528='[1]GRILLE COTATION'!$C$35,[1]SYNTHESE!$AK528='[1]GRILLE COTATION'!$F$35),[1]BIBLIOTHEQUE!$H$10*[1]SYNTHESE!$N528,
IF([1]SYNTHESE!$AO528='[1]GRILLE COTATION'!$C$38,[1]BIBLIOTHEQUE!$H$10*[1]SYNTHESE!$N528,""))</f>
        <v/>
      </c>
      <c r="I529" s="35"/>
      <c r="J529" s="36">
        <f ca="1">IF(AND(I529="",AI529="",BI529="",CI529="",DI529="",EI529="",FI529="",GI529="",HI529="",II529="",[1]SYNTHESE!$AP528='[1]GRILLE COTATION'!$C$42,[1]SYNTHESE!$AJ528&gt;'[1]GRILLE COTATION'!$G$48,[1]SYNTHESE!$M528=[1]BIBLIOTHEQUE!$F$15),[1]BIBLIOTHEQUE!$H$13*[1]SYNTHESE!$Q528*1.5,
IF(AND(I529="",AI529="",BI529="",CI529="",DI529="",EI529="",FI529="",GI529="",HI529="",II529="",[1]SYNTHESE!$AP528='[1]GRILLE COTATION'!$C$42,[1]SYNTHESE!$AJ528&gt;'[1]GRILLE COTATION'!$G$48,[1]SYNTHESE!$M528=[1]BIBLIOTHEQUE!$F$22),[1]BIBLIOTHEQUE!$H$13*[1]SYNTHESE!$Q528,""))</f>
        <v>215995</v>
      </c>
      <c r="K529" s="35"/>
      <c r="L529" s="36" t="str">
        <f ca="1">IF(AND(
[1]SYNTHESE!$AQ528='[1]GRILLE COTATION'!$C$60,
[1]SYNTHESE!$AJ528&gt;'[1]GRILLE COTATION'!$G$60,
[1]SYNTHESE!$M528=[1]BIBLIOTHEQUE!$F$22),
[1]BIBLIOTHEQUE!$H$22*[1]SYNTHESE!$F528+[1]BIBLIOTHEQUE!$H$23*[1]SYNTHESE!$G528+[1]BIBLIOTHEQUE!$H$24*[1]SYNTHESE!$H528+[1]BIBLIOTHEQUE!$H$25*[1]SYNTHESE!$I528+[1]BIBLIOTHEQUE!$H$26*[1]SYNTHESE!$J528+[1]BIBLIOTHEQUE!$H$27*[1]SYNTHESE!$K528,
IF(AND(
[1]SYNTHESE!$AQ528='[1]GRILLE COTATION'!$C$60,
[1]SYNTHESE!$AJ528&gt;'[1]GRILLE COTATION'!$G$60,
[1]SYNTHESE!$M528=[1]BIBLIOTHEQUE!$F$15),
[1]BIBLIOTHEQUE!$H$15*[1]SYNTHESE!$F528+[1]BIBLIOTHEQUE!$H$16*[1]SYNTHESE!$G528+[1]BIBLIOTHEQUE!$H$17*[1]SYNTHESE!$H528+[1]BIBLIOTHEQUE!$H$18*[1]SYNTHESE!$I528+[1]BIBLIOTHEQUE!$H$19*[1]SYNTHESE!$J528+[1]BIBLIOTHEQUE!$H$20*[1]SYNTHESE!$K528+[1]BIBLIOTHEQUE!$H$21*[1]SYNTHESE!$L528,""))</f>
        <v/>
      </c>
      <c r="M529" s="35"/>
      <c r="N529" s="36" t="str">
        <f ca="1">IF(AND([1]SYNTHESE!$AR528='[1]GRILLE COTATION'!$C$72,[1]SYNTHESE!$AJ528&gt;'[1]GRILLE COTATION'!$G$72),[1]BIBLIOTHEQUE!$H$29*[1]SYNTHESE!$Q528/[1]SYNTHESE!$P528*1.2,"")</f>
        <v/>
      </c>
      <c r="O529" s="35"/>
      <c r="P529" s="35"/>
      <c r="Q529" s="36" t="str">
        <f ca="1">IF(AND([1]SYNTHESE!$AS528='[1]GRILLE COTATION'!$C$84,[1]SYNTHESE!$AJ528&gt;'[1]GRILLE COTATION'!$G$84),[1]BIBLIOTHEQUE!$H$32*[1]SYNTHESE!$Q528/[1]SYNTHESE!$P528,"")</f>
        <v/>
      </c>
      <c r="R529" s="35"/>
      <c r="S529" s="36" t="str">
        <f ca="1">IF(AND([1]SYNTHESE!$AT528='[1]GRILLE COTATION'!$C$97,[1]SYNTHESE!$AJ528&gt;'[1]GRILLE COTATION'!$G$97),[1]BIBLIOTHEQUE!$H$35*[1]SYNTHESE!$N528,"")</f>
        <v/>
      </c>
      <c r="T529" s="36" t="str">
        <f ca="1">IF(AND([1]SYNTHESE!$AU528='[1]GRILLE COTATION'!$C$109,[1]SYNTHESE!$AJ528&gt;'[1]GRILLE COTATION'!$G$109),[1]BIBLIOTHEQUE!$H$36*[1]SYNTHESE!$N528,"")</f>
        <v/>
      </c>
      <c r="U529" s="36">
        <f ca="1">IF(AND([1]SYNTHESE!$AV528='[1]GRILLE COTATION'!$C$121,[1]SYNTHESE!$AJ528&gt;'[1]GRILLE COTATION'!$G$121),[1]BIBLIOTHEQUE!$H$37*[1]SYNTHESE!$N528,"")</f>
        <v>175000</v>
      </c>
      <c r="V529" s="35"/>
      <c r="W529" s="36" t="str">
        <f ca="1">IF(AND([1]SYNTHESE!$AW528='[1]GRILLE COTATION'!$C$134,[1]SYNTHESE!$AJ528&gt;'[1]GRILLE COTATION'!$G$134),[1]BIBLIOTHEQUE!$H$40*[1]SYNTHESE!$P528*[1]SYNTHESE!$O528,"")</f>
        <v/>
      </c>
      <c r="X529" s="36"/>
      <c r="Y529" s="36" t="str">
        <f ca="1">IF(AND([1]SYNTHESE!$AX528='[1]GRILLE COTATION'!$C$146,[1]SYNTHESE!$AJ528&gt;'[1]GRILLE COTATION'!$G$146,[1]SYNTHESE!$P528&gt;=4),[1]BIBLIOTHEQUE!$H$42*[1]SYNTHESE!$O528,"")</f>
        <v/>
      </c>
      <c r="Z529" s="37"/>
    </row>
    <row r="530" spans="1:26" x14ac:dyDescent="0.25">
      <c r="A530" s="4">
        <v>1039</v>
      </c>
      <c r="B530" s="34" t="str">
        <f ca="1">IF(AND([1]SYNTHESE!$AM529='[1]GRILLE COTATION'!$C$9,[1]SYNTHESE!$W529&gt;'[1]GRILLE COTATION'!$G$9),[1]BIBLIOTHEQUE!$H$3*[1]SYNTHESE!$N529,"")</f>
        <v/>
      </c>
      <c r="C530" s="35"/>
      <c r="D530" s="36" t="str">
        <f>IF(AND([1]SYNTHESE!$AK529='[1]GRILLE COTATION'!$F$42,[1]SYNTHESE!$AP529='[1]GRILLE COTATION'!$C$42),[1]BIBLIOTHEQUE!$H$6,"")</f>
        <v/>
      </c>
      <c r="E530" s="35"/>
      <c r="F530" s="36" t="str">
        <f>IF(AND([1]SYNTHESE!$AN529='[1]GRILLE COTATION'!$C$22,[1]SYNTHESE!$AK529=[1]PARAM!$B$2,[1]SYNTHESE!$AB529="CHAUDIERE  INDIV.",[1]SYNTHESE!$AA529="GAZ"),[1]BIBLIOTHEQUE!$H$8*[1]SYNTHESE!$N529,
IF(AND([1]SYNTHESE!$AN529='[1]GRILLE COTATION'!$C$22,[1]SYNTHESE!$AK529=[1]PARAM!$B$3,[1]SYNTHESE!$AB529="CHAUDIERE  INDIV.",[1]SYNTHESE!$AA529="GAZ"),[1]BIBLIOTHEQUE!$H$8*[1]SYNTHESE!$N529,
IF(AND([1]SYNTHESE!$AN529='[1]GRILLE COTATION'!$C$22,[1]SYNTHESE!$AK529=[1]PARAM!$B$4,[1]SYNTHESE!$AB529="CHAUDIERE  INDIV.",[1]SYNTHESE!$AA529="GAZ"),[1]BIBLIOTHEQUE!$H$8*[1]SYNTHESE!$N529,
IF(AND([1]SYNTHESE!$AN529='[1]GRILLE COTATION'!$C$22,[1]SYNTHESE!$AK529=[1]PARAM!$B$5,[1]SYNTHESE!$AB529="CHAUDIERE  INDIV.",[1]SYNTHESE!$AA529="GAZ"),[1]BIBLIOTHEQUE!$H$8*[1]SYNTHESE!$N529,""))))</f>
        <v/>
      </c>
      <c r="G530" s="36" t="str">
        <f>IF(AND([1]SYNTHESE!$AN529='[1]GRILLE COTATION'!$C$22,[1]SYNTHESE!$AK529='[1]GRILLE COTATION'!$F$22),[1]BIBLIOTHEQUE!$H$9*[1]SYNTHESE!$N529,"")</f>
        <v/>
      </c>
      <c r="H530" s="36" t="str">
        <f>IF(AND([1]SYNTHESE!$AO529='[1]GRILLE COTATION'!$C$35,[1]SYNTHESE!$AK529='[1]GRILLE COTATION'!$F$35),[1]BIBLIOTHEQUE!$H$10*[1]SYNTHESE!$N529,
IF([1]SYNTHESE!$AO529='[1]GRILLE COTATION'!$C$38,[1]BIBLIOTHEQUE!$H$10*[1]SYNTHESE!$N529,""))</f>
        <v/>
      </c>
      <c r="I530" s="35"/>
      <c r="J530" s="36" t="str">
        <f ca="1">IF(AND(I530="",AI530="",BI530="",CI530="",DI530="",EI530="",FI530="",GI530="",HI530="",II530="",[1]SYNTHESE!$AP529='[1]GRILLE COTATION'!$C$42,[1]SYNTHESE!$AJ529&gt;'[1]GRILLE COTATION'!$G$48,[1]SYNTHESE!$M529=[1]BIBLIOTHEQUE!$F$15),[1]BIBLIOTHEQUE!$H$13*[1]SYNTHESE!$Q529*1.5,
IF(AND(I530="",AI530="",BI530="",CI530="",DI530="",EI530="",FI530="",GI530="",HI530="",II530="",[1]SYNTHESE!$AP529='[1]GRILLE COTATION'!$C$42,[1]SYNTHESE!$AJ529&gt;'[1]GRILLE COTATION'!$G$48,[1]SYNTHESE!$M529=[1]BIBLIOTHEQUE!$F$22),[1]BIBLIOTHEQUE!$H$13*[1]SYNTHESE!$Q529,""))</f>
        <v/>
      </c>
      <c r="K530" s="35"/>
      <c r="L530" s="36" t="str">
        <f ca="1">IF(AND(
[1]SYNTHESE!$AQ529='[1]GRILLE COTATION'!$C$60,
[1]SYNTHESE!$AJ529&gt;'[1]GRILLE COTATION'!$G$60,
[1]SYNTHESE!$M529=[1]BIBLIOTHEQUE!$F$22),
[1]BIBLIOTHEQUE!$H$22*[1]SYNTHESE!$F529+[1]BIBLIOTHEQUE!$H$23*[1]SYNTHESE!$G529+[1]BIBLIOTHEQUE!$H$24*[1]SYNTHESE!$H529+[1]BIBLIOTHEQUE!$H$25*[1]SYNTHESE!$I529+[1]BIBLIOTHEQUE!$H$26*[1]SYNTHESE!$J529+[1]BIBLIOTHEQUE!$H$27*[1]SYNTHESE!$K529,
IF(AND(
[1]SYNTHESE!$AQ529='[1]GRILLE COTATION'!$C$60,
[1]SYNTHESE!$AJ529&gt;'[1]GRILLE COTATION'!$G$60,
[1]SYNTHESE!$M529=[1]BIBLIOTHEQUE!$F$15),
[1]BIBLIOTHEQUE!$H$15*[1]SYNTHESE!$F529+[1]BIBLIOTHEQUE!$H$16*[1]SYNTHESE!$G529+[1]BIBLIOTHEQUE!$H$17*[1]SYNTHESE!$H529+[1]BIBLIOTHEQUE!$H$18*[1]SYNTHESE!$I529+[1]BIBLIOTHEQUE!$H$19*[1]SYNTHESE!$J529+[1]BIBLIOTHEQUE!$H$20*[1]SYNTHESE!$K529+[1]BIBLIOTHEQUE!$H$21*[1]SYNTHESE!$L529,""))</f>
        <v/>
      </c>
      <c r="M530" s="35"/>
      <c r="N530" s="36" t="str">
        <f ca="1">IF(AND([1]SYNTHESE!$AR529='[1]GRILLE COTATION'!$C$72,[1]SYNTHESE!$AJ529&gt;'[1]GRILLE COTATION'!$G$72),[1]BIBLIOTHEQUE!$H$29*[1]SYNTHESE!$Q529/[1]SYNTHESE!$P529*1.2,"")</f>
        <v/>
      </c>
      <c r="O530" s="35"/>
      <c r="P530" s="35"/>
      <c r="Q530" s="36" t="str">
        <f ca="1">IF(AND([1]SYNTHESE!$AS529='[1]GRILLE COTATION'!$C$84,[1]SYNTHESE!$AJ529&gt;'[1]GRILLE COTATION'!$G$84),[1]BIBLIOTHEQUE!$H$32*[1]SYNTHESE!$Q529/[1]SYNTHESE!$P529,"")</f>
        <v/>
      </c>
      <c r="R530" s="35"/>
      <c r="S530" s="36" t="str">
        <f ca="1">IF(AND([1]SYNTHESE!$AT529='[1]GRILLE COTATION'!$C$97,[1]SYNTHESE!$AJ529&gt;'[1]GRILLE COTATION'!$G$97),[1]BIBLIOTHEQUE!$H$35*[1]SYNTHESE!$N529,"")</f>
        <v/>
      </c>
      <c r="T530" s="36" t="str">
        <f ca="1">IF(AND([1]SYNTHESE!$AU529='[1]GRILLE COTATION'!$C$109,[1]SYNTHESE!$AJ529&gt;'[1]GRILLE COTATION'!$G$109),[1]BIBLIOTHEQUE!$H$36*[1]SYNTHESE!$N529,"")</f>
        <v/>
      </c>
      <c r="U530" s="36" t="str">
        <f ca="1">IF(AND([1]SYNTHESE!$AV529='[1]GRILLE COTATION'!$C$121,[1]SYNTHESE!$AJ529&gt;'[1]GRILLE COTATION'!$G$121),[1]BIBLIOTHEQUE!$H$37*[1]SYNTHESE!$N529,"")</f>
        <v/>
      </c>
      <c r="V530" s="35"/>
      <c r="W530" s="36" t="str">
        <f ca="1">IF(AND([1]SYNTHESE!$AW529='[1]GRILLE COTATION'!$C$134,[1]SYNTHESE!$AJ529&gt;'[1]GRILLE COTATION'!$G$134),[1]BIBLIOTHEQUE!$H$40*[1]SYNTHESE!$P529*[1]SYNTHESE!$O529,"")</f>
        <v/>
      </c>
      <c r="X530" s="36"/>
      <c r="Y530" s="36" t="str">
        <f ca="1">IF(AND([1]SYNTHESE!$AX529='[1]GRILLE COTATION'!$C$146,[1]SYNTHESE!$AJ529&gt;'[1]GRILLE COTATION'!$G$146,[1]SYNTHESE!$P529&gt;=4),[1]BIBLIOTHEQUE!$H$42*[1]SYNTHESE!$O529,"")</f>
        <v/>
      </c>
      <c r="Z530" s="37"/>
    </row>
    <row r="531" spans="1:26" x14ac:dyDescent="0.25">
      <c r="A531" s="4">
        <v>1040</v>
      </c>
      <c r="B531" s="34">
        <f ca="1">IF(AND([1]SYNTHESE!$AM530='[1]GRILLE COTATION'!$C$9,[1]SYNTHESE!$W530&gt;'[1]GRILLE COTATION'!$G$9),[1]BIBLIOTHEQUE!$H$3*[1]SYNTHESE!$N530,"")</f>
        <v>100000</v>
      </c>
      <c r="C531" s="35"/>
      <c r="D531" s="36" t="str">
        <f>IF(AND([1]SYNTHESE!$AK530='[1]GRILLE COTATION'!$F$42,[1]SYNTHESE!$AP530='[1]GRILLE COTATION'!$C$42),[1]BIBLIOTHEQUE!$H$6,"")</f>
        <v/>
      </c>
      <c r="E531" s="35"/>
      <c r="F531" s="36" t="str">
        <f>IF(AND([1]SYNTHESE!$AN530='[1]GRILLE COTATION'!$C$22,[1]SYNTHESE!$AK530=[1]PARAM!$B$2,[1]SYNTHESE!$AB530="CHAUDIERE  INDIV.",[1]SYNTHESE!$AA530="GAZ"),[1]BIBLIOTHEQUE!$H$8*[1]SYNTHESE!$N530,
IF(AND([1]SYNTHESE!$AN530='[1]GRILLE COTATION'!$C$22,[1]SYNTHESE!$AK530=[1]PARAM!$B$3,[1]SYNTHESE!$AB530="CHAUDIERE  INDIV.",[1]SYNTHESE!$AA530="GAZ"),[1]BIBLIOTHEQUE!$H$8*[1]SYNTHESE!$N530,
IF(AND([1]SYNTHESE!$AN530='[1]GRILLE COTATION'!$C$22,[1]SYNTHESE!$AK530=[1]PARAM!$B$4,[1]SYNTHESE!$AB530="CHAUDIERE  INDIV.",[1]SYNTHESE!$AA530="GAZ"),[1]BIBLIOTHEQUE!$H$8*[1]SYNTHESE!$N530,
IF(AND([1]SYNTHESE!$AN530='[1]GRILLE COTATION'!$C$22,[1]SYNTHESE!$AK530=[1]PARAM!$B$5,[1]SYNTHESE!$AB530="CHAUDIERE  INDIV.",[1]SYNTHESE!$AA530="GAZ"),[1]BIBLIOTHEQUE!$H$8*[1]SYNTHESE!$N530,""))))</f>
        <v/>
      </c>
      <c r="G531" s="36" t="str">
        <f>IF(AND([1]SYNTHESE!$AN530='[1]GRILLE COTATION'!$C$22,[1]SYNTHESE!$AK530='[1]GRILLE COTATION'!$F$22),[1]BIBLIOTHEQUE!$H$9*[1]SYNTHESE!$N530,"")</f>
        <v/>
      </c>
      <c r="H531" s="36" t="str">
        <f>IF(AND([1]SYNTHESE!$AO530='[1]GRILLE COTATION'!$C$35,[1]SYNTHESE!$AK530='[1]GRILLE COTATION'!$F$35),[1]BIBLIOTHEQUE!$H$10*[1]SYNTHESE!$N530,
IF([1]SYNTHESE!$AO530='[1]GRILLE COTATION'!$C$38,[1]BIBLIOTHEQUE!$H$10*[1]SYNTHESE!$N530,""))</f>
        <v/>
      </c>
      <c r="I531" s="35"/>
      <c r="J531" s="36">
        <f ca="1">IF(AND(I531="",AI531="",BI531="",CI531="",DI531="",EI531="",FI531="",GI531="",HI531="",II531="",[1]SYNTHESE!$AP530='[1]GRILLE COTATION'!$C$42,[1]SYNTHESE!$AJ530&gt;'[1]GRILLE COTATION'!$G$48,[1]SYNTHESE!$M530=[1]BIBLIOTHEQUE!$F$15),[1]BIBLIOTHEQUE!$H$13*[1]SYNTHESE!$Q530*1.5,
IF(AND(I531="",AI531="",BI531="",CI531="",DI531="",EI531="",FI531="",GI531="",HI531="",II531="",[1]SYNTHESE!$AP530='[1]GRILLE COTATION'!$C$42,[1]SYNTHESE!$AJ530&gt;'[1]GRILLE COTATION'!$G$48,[1]SYNTHESE!$M530=[1]BIBLIOTHEQUE!$F$22),[1]BIBLIOTHEQUE!$H$13*[1]SYNTHESE!$Q530,""))</f>
        <v>231335</v>
      </c>
      <c r="K531" s="35"/>
      <c r="L531" s="36" t="str">
        <f ca="1">IF(AND(
[1]SYNTHESE!$AQ530='[1]GRILLE COTATION'!$C$60,
[1]SYNTHESE!$AJ530&gt;'[1]GRILLE COTATION'!$G$60,
[1]SYNTHESE!$M530=[1]BIBLIOTHEQUE!$F$22),
[1]BIBLIOTHEQUE!$H$22*[1]SYNTHESE!$F530+[1]BIBLIOTHEQUE!$H$23*[1]SYNTHESE!$G530+[1]BIBLIOTHEQUE!$H$24*[1]SYNTHESE!$H530+[1]BIBLIOTHEQUE!$H$25*[1]SYNTHESE!$I530+[1]BIBLIOTHEQUE!$H$26*[1]SYNTHESE!$J530+[1]BIBLIOTHEQUE!$H$27*[1]SYNTHESE!$K530,
IF(AND(
[1]SYNTHESE!$AQ530='[1]GRILLE COTATION'!$C$60,
[1]SYNTHESE!$AJ530&gt;'[1]GRILLE COTATION'!$G$60,
[1]SYNTHESE!$M530=[1]BIBLIOTHEQUE!$F$15),
[1]BIBLIOTHEQUE!$H$15*[1]SYNTHESE!$F530+[1]BIBLIOTHEQUE!$H$16*[1]SYNTHESE!$G530+[1]BIBLIOTHEQUE!$H$17*[1]SYNTHESE!$H530+[1]BIBLIOTHEQUE!$H$18*[1]SYNTHESE!$I530+[1]BIBLIOTHEQUE!$H$19*[1]SYNTHESE!$J530+[1]BIBLIOTHEQUE!$H$20*[1]SYNTHESE!$K530+[1]BIBLIOTHEQUE!$H$21*[1]SYNTHESE!$L530,""))</f>
        <v/>
      </c>
      <c r="M531" s="35"/>
      <c r="N531" s="36" t="str">
        <f ca="1">IF(AND([1]SYNTHESE!$AR530='[1]GRILLE COTATION'!$C$72,[1]SYNTHESE!$AJ530&gt;'[1]GRILLE COTATION'!$G$72),[1]BIBLIOTHEQUE!$H$29*[1]SYNTHESE!$Q530/[1]SYNTHESE!$P530*1.2,"")</f>
        <v/>
      </c>
      <c r="O531" s="35"/>
      <c r="P531" s="35"/>
      <c r="Q531" s="36" t="str">
        <f ca="1">IF(AND([1]SYNTHESE!$AS530='[1]GRILLE COTATION'!$C$84,[1]SYNTHESE!$AJ530&gt;'[1]GRILLE COTATION'!$G$84),[1]BIBLIOTHEQUE!$H$32*[1]SYNTHESE!$Q530/[1]SYNTHESE!$P530,"")</f>
        <v/>
      </c>
      <c r="R531" s="35"/>
      <c r="S531" s="36">
        <f ca="1">IF(AND([1]SYNTHESE!$AT530='[1]GRILLE COTATION'!$C$97,[1]SYNTHESE!$AJ530&gt;'[1]GRILLE COTATION'!$G$97),[1]BIBLIOTHEQUE!$H$35*[1]SYNTHESE!$N530,"")</f>
        <v>90000</v>
      </c>
      <c r="T531" s="36" t="str">
        <f ca="1">IF(AND([1]SYNTHESE!$AU530='[1]GRILLE COTATION'!$C$109,[1]SYNTHESE!$AJ530&gt;'[1]GRILLE COTATION'!$G$109),[1]BIBLIOTHEQUE!$H$36*[1]SYNTHESE!$N530,"")</f>
        <v/>
      </c>
      <c r="U531" s="36" t="str">
        <f ca="1">IF(AND([1]SYNTHESE!$AV530='[1]GRILLE COTATION'!$C$121,[1]SYNTHESE!$AJ530&gt;'[1]GRILLE COTATION'!$G$121),[1]BIBLIOTHEQUE!$H$37*[1]SYNTHESE!$N530,"")</f>
        <v/>
      </c>
      <c r="V531" s="35"/>
      <c r="W531" s="36" t="str">
        <f ca="1">IF(AND([1]SYNTHESE!$AW530='[1]GRILLE COTATION'!$C$134,[1]SYNTHESE!$AJ530&gt;'[1]GRILLE COTATION'!$G$134),[1]BIBLIOTHEQUE!$H$40*[1]SYNTHESE!$P530*[1]SYNTHESE!$O530,"")</f>
        <v/>
      </c>
      <c r="X531" s="36"/>
      <c r="Y531" s="36" t="str">
        <f ca="1">IF(AND([1]SYNTHESE!$AX530='[1]GRILLE COTATION'!$C$146,[1]SYNTHESE!$AJ530&gt;'[1]GRILLE COTATION'!$G$146,[1]SYNTHESE!$P530&gt;=4),[1]BIBLIOTHEQUE!$H$42*[1]SYNTHESE!$O530,"")</f>
        <v/>
      </c>
      <c r="Z531" s="37"/>
    </row>
    <row r="532" spans="1:26" x14ac:dyDescent="0.25">
      <c r="A532" s="4">
        <v>1041</v>
      </c>
      <c r="B532" s="34" t="str">
        <f ca="1">IF(AND([1]SYNTHESE!$AM531='[1]GRILLE COTATION'!$C$9,[1]SYNTHESE!$W531&gt;'[1]GRILLE COTATION'!$G$9),[1]BIBLIOTHEQUE!$H$3*[1]SYNTHESE!$N531,"")</f>
        <v/>
      </c>
      <c r="C532" s="35"/>
      <c r="D532" s="36" t="str">
        <f>IF(AND([1]SYNTHESE!$AK531='[1]GRILLE COTATION'!$F$42,[1]SYNTHESE!$AP531='[1]GRILLE COTATION'!$C$42),[1]BIBLIOTHEQUE!$H$6,"")</f>
        <v/>
      </c>
      <c r="E532" s="35"/>
      <c r="F532" s="36" t="str">
        <f>IF(AND([1]SYNTHESE!$AN531='[1]GRILLE COTATION'!$C$22,[1]SYNTHESE!$AK531=[1]PARAM!$B$2,[1]SYNTHESE!$AB531="CHAUDIERE  INDIV.",[1]SYNTHESE!$AA531="GAZ"),[1]BIBLIOTHEQUE!$H$8*[1]SYNTHESE!$N531,
IF(AND([1]SYNTHESE!$AN531='[1]GRILLE COTATION'!$C$22,[1]SYNTHESE!$AK531=[1]PARAM!$B$3,[1]SYNTHESE!$AB531="CHAUDIERE  INDIV.",[1]SYNTHESE!$AA531="GAZ"),[1]BIBLIOTHEQUE!$H$8*[1]SYNTHESE!$N531,
IF(AND([1]SYNTHESE!$AN531='[1]GRILLE COTATION'!$C$22,[1]SYNTHESE!$AK531=[1]PARAM!$B$4,[1]SYNTHESE!$AB531="CHAUDIERE  INDIV.",[1]SYNTHESE!$AA531="GAZ"),[1]BIBLIOTHEQUE!$H$8*[1]SYNTHESE!$N531,
IF(AND([1]SYNTHESE!$AN531='[1]GRILLE COTATION'!$C$22,[1]SYNTHESE!$AK531=[1]PARAM!$B$5,[1]SYNTHESE!$AB531="CHAUDIERE  INDIV.",[1]SYNTHESE!$AA531="GAZ"),[1]BIBLIOTHEQUE!$H$8*[1]SYNTHESE!$N531,""))))</f>
        <v/>
      </c>
      <c r="G532" s="36" t="str">
        <f>IF(AND([1]SYNTHESE!$AN531='[1]GRILLE COTATION'!$C$22,[1]SYNTHESE!$AK531='[1]GRILLE COTATION'!$F$22),[1]BIBLIOTHEQUE!$H$9*[1]SYNTHESE!$N531,"")</f>
        <v/>
      </c>
      <c r="H532" s="36" t="str">
        <f>IF(AND([1]SYNTHESE!$AO531='[1]GRILLE COTATION'!$C$35,[1]SYNTHESE!$AK531='[1]GRILLE COTATION'!$F$35),[1]BIBLIOTHEQUE!$H$10*[1]SYNTHESE!$N531,
IF([1]SYNTHESE!$AO531='[1]GRILLE COTATION'!$C$38,[1]BIBLIOTHEQUE!$H$10*[1]SYNTHESE!$N531,""))</f>
        <v/>
      </c>
      <c r="I532" s="35"/>
      <c r="J532" s="36">
        <f ca="1">IF(AND(I532="",AI532="",BI532="",CI532="",DI532="",EI532="",FI532="",GI532="",HI532="",II532="",[1]SYNTHESE!$AP531='[1]GRILLE COTATION'!$C$42,[1]SYNTHESE!$AJ531&gt;'[1]GRILLE COTATION'!$G$48,[1]SYNTHESE!$M531=[1]BIBLIOTHEQUE!$F$15),[1]BIBLIOTHEQUE!$H$13*[1]SYNTHESE!$Q531*1.5,
IF(AND(I532="",AI532="",BI532="",CI532="",DI532="",EI532="",FI532="",GI532="",HI532="",II532="",[1]SYNTHESE!$AP531='[1]GRILLE COTATION'!$C$42,[1]SYNTHESE!$AJ531&gt;'[1]GRILLE COTATION'!$G$48,[1]SYNTHESE!$M531=[1]BIBLIOTHEQUE!$F$22),[1]BIBLIOTHEQUE!$H$13*[1]SYNTHESE!$Q531,""))</f>
        <v>64480</v>
      </c>
      <c r="K532" s="35"/>
      <c r="L532" s="36" t="str">
        <f ca="1">IF(AND(
[1]SYNTHESE!$AQ531='[1]GRILLE COTATION'!$C$60,
[1]SYNTHESE!$AJ531&gt;'[1]GRILLE COTATION'!$G$60,
[1]SYNTHESE!$M531=[1]BIBLIOTHEQUE!$F$22),
[1]BIBLIOTHEQUE!$H$22*[1]SYNTHESE!$F531+[1]BIBLIOTHEQUE!$H$23*[1]SYNTHESE!$G531+[1]BIBLIOTHEQUE!$H$24*[1]SYNTHESE!$H531+[1]BIBLIOTHEQUE!$H$25*[1]SYNTHESE!$I531+[1]BIBLIOTHEQUE!$H$26*[1]SYNTHESE!$J531+[1]BIBLIOTHEQUE!$H$27*[1]SYNTHESE!$K531,
IF(AND(
[1]SYNTHESE!$AQ531='[1]GRILLE COTATION'!$C$60,
[1]SYNTHESE!$AJ531&gt;'[1]GRILLE COTATION'!$G$60,
[1]SYNTHESE!$M531=[1]BIBLIOTHEQUE!$F$15),
[1]BIBLIOTHEQUE!$H$15*[1]SYNTHESE!$F531+[1]BIBLIOTHEQUE!$H$16*[1]SYNTHESE!$G531+[1]BIBLIOTHEQUE!$H$17*[1]SYNTHESE!$H531+[1]BIBLIOTHEQUE!$H$18*[1]SYNTHESE!$I531+[1]BIBLIOTHEQUE!$H$19*[1]SYNTHESE!$J531+[1]BIBLIOTHEQUE!$H$20*[1]SYNTHESE!$K531+[1]BIBLIOTHEQUE!$H$21*[1]SYNTHESE!$L531,""))</f>
        <v/>
      </c>
      <c r="M532" s="35"/>
      <c r="N532" s="36" t="str">
        <f ca="1">IF(AND([1]SYNTHESE!$AR531='[1]GRILLE COTATION'!$C$72,[1]SYNTHESE!$AJ531&gt;'[1]GRILLE COTATION'!$G$72),[1]BIBLIOTHEQUE!$H$29*[1]SYNTHESE!$Q531/[1]SYNTHESE!$P531*1.2,"")</f>
        <v/>
      </c>
      <c r="O532" s="35"/>
      <c r="P532" s="35"/>
      <c r="Q532" s="36" t="str">
        <f ca="1">IF(AND([1]SYNTHESE!$AS531='[1]GRILLE COTATION'!$C$84,[1]SYNTHESE!$AJ531&gt;'[1]GRILLE COTATION'!$G$84),[1]BIBLIOTHEQUE!$H$32*[1]SYNTHESE!$Q531/[1]SYNTHESE!$P531,"")</f>
        <v/>
      </c>
      <c r="R532" s="35"/>
      <c r="S532" s="36" t="str">
        <f ca="1">IF(AND([1]SYNTHESE!$AT531='[1]GRILLE COTATION'!$C$97,[1]SYNTHESE!$AJ531&gt;'[1]GRILLE COTATION'!$G$97),[1]BIBLIOTHEQUE!$H$35*[1]SYNTHESE!$N531,"")</f>
        <v/>
      </c>
      <c r="T532" s="36" t="str">
        <f ca="1">IF(AND([1]SYNTHESE!$AU531='[1]GRILLE COTATION'!$C$109,[1]SYNTHESE!$AJ531&gt;'[1]GRILLE COTATION'!$G$109),[1]BIBLIOTHEQUE!$H$36*[1]SYNTHESE!$N531,"")</f>
        <v/>
      </c>
      <c r="U532" s="36" t="str">
        <f ca="1">IF(AND([1]SYNTHESE!$AV531='[1]GRILLE COTATION'!$C$121,[1]SYNTHESE!$AJ531&gt;'[1]GRILLE COTATION'!$G$121),[1]BIBLIOTHEQUE!$H$37*[1]SYNTHESE!$N531,"")</f>
        <v/>
      </c>
      <c r="V532" s="35"/>
      <c r="W532" s="36">
        <f ca="1">IF(AND([1]SYNTHESE!$AW531='[1]GRILLE COTATION'!$C$134,[1]SYNTHESE!$AJ531&gt;'[1]GRILLE COTATION'!$G$134),[1]BIBLIOTHEQUE!$H$40*[1]SYNTHESE!$P531*[1]SYNTHESE!$O531,"")</f>
        <v>85000</v>
      </c>
      <c r="X532" s="36"/>
      <c r="Y532" s="36" t="str">
        <f ca="1">IF(AND([1]SYNTHESE!$AX531='[1]GRILLE COTATION'!$C$146,[1]SYNTHESE!$AJ531&gt;'[1]GRILLE COTATION'!$G$146,[1]SYNTHESE!$P531&gt;=4),[1]BIBLIOTHEQUE!$H$42*[1]SYNTHESE!$O531,"")</f>
        <v/>
      </c>
      <c r="Z532" s="37"/>
    </row>
    <row r="533" spans="1:26" x14ac:dyDescent="0.25">
      <c r="A533" s="4">
        <v>1042</v>
      </c>
      <c r="B533" s="34" t="str">
        <f ca="1">IF(AND([1]SYNTHESE!$AM532='[1]GRILLE COTATION'!$C$9,[1]SYNTHESE!$W532&gt;'[1]GRILLE COTATION'!$G$9),[1]BIBLIOTHEQUE!$H$3*[1]SYNTHESE!$N532,"")</f>
        <v/>
      </c>
      <c r="C533" s="35"/>
      <c r="D533" s="36" t="str">
        <f>IF(AND([1]SYNTHESE!$AK532='[1]GRILLE COTATION'!$F$42,[1]SYNTHESE!$AP532='[1]GRILLE COTATION'!$C$42),[1]BIBLIOTHEQUE!$H$6,"")</f>
        <v/>
      </c>
      <c r="E533" s="35"/>
      <c r="F533" s="36" t="str">
        <f>IF(AND([1]SYNTHESE!$AN532='[1]GRILLE COTATION'!$C$22,[1]SYNTHESE!$AK532=[1]PARAM!$B$2,[1]SYNTHESE!$AB532="CHAUDIERE  INDIV.",[1]SYNTHESE!$AA532="GAZ"),[1]BIBLIOTHEQUE!$H$8*[1]SYNTHESE!$N532,
IF(AND([1]SYNTHESE!$AN532='[1]GRILLE COTATION'!$C$22,[1]SYNTHESE!$AK532=[1]PARAM!$B$3,[1]SYNTHESE!$AB532="CHAUDIERE  INDIV.",[1]SYNTHESE!$AA532="GAZ"),[1]BIBLIOTHEQUE!$H$8*[1]SYNTHESE!$N532,
IF(AND([1]SYNTHESE!$AN532='[1]GRILLE COTATION'!$C$22,[1]SYNTHESE!$AK532=[1]PARAM!$B$4,[1]SYNTHESE!$AB532="CHAUDIERE  INDIV.",[1]SYNTHESE!$AA532="GAZ"),[1]BIBLIOTHEQUE!$H$8*[1]SYNTHESE!$N532,
IF(AND([1]SYNTHESE!$AN532='[1]GRILLE COTATION'!$C$22,[1]SYNTHESE!$AK532=[1]PARAM!$B$5,[1]SYNTHESE!$AB532="CHAUDIERE  INDIV.",[1]SYNTHESE!$AA532="GAZ"),[1]BIBLIOTHEQUE!$H$8*[1]SYNTHESE!$N532,""))))</f>
        <v/>
      </c>
      <c r="G533" s="36" t="str">
        <f>IF(AND([1]SYNTHESE!$AN532='[1]GRILLE COTATION'!$C$22,[1]SYNTHESE!$AK532='[1]GRILLE COTATION'!$F$22),[1]BIBLIOTHEQUE!$H$9*[1]SYNTHESE!$N532,"")</f>
        <v/>
      </c>
      <c r="H533" s="36" t="str">
        <f>IF(AND([1]SYNTHESE!$AO532='[1]GRILLE COTATION'!$C$35,[1]SYNTHESE!$AK532='[1]GRILLE COTATION'!$F$35),[1]BIBLIOTHEQUE!$H$10*[1]SYNTHESE!$N532,
IF([1]SYNTHESE!$AO532='[1]GRILLE COTATION'!$C$38,[1]BIBLIOTHEQUE!$H$10*[1]SYNTHESE!$N532,""))</f>
        <v/>
      </c>
      <c r="I533" s="35"/>
      <c r="J533" s="36">
        <f ca="1">IF(AND(I533="",AI533="",BI533="",CI533="",DI533="",EI533="",FI533="",GI533="",HI533="",II533="",[1]SYNTHESE!$AP532='[1]GRILLE COTATION'!$C$42,[1]SYNTHESE!$AJ532&gt;'[1]GRILLE COTATION'!$G$48,[1]SYNTHESE!$M532=[1]BIBLIOTHEQUE!$F$15),[1]BIBLIOTHEQUE!$H$13*[1]SYNTHESE!$Q532*1.5,
IF(AND(I533="",AI533="",BI533="",CI533="",DI533="",EI533="",FI533="",GI533="",HI533="",II533="",[1]SYNTHESE!$AP532='[1]GRILLE COTATION'!$C$42,[1]SYNTHESE!$AJ532&gt;'[1]GRILLE COTATION'!$G$48,[1]SYNTHESE!$M532=[1]BIBLIOTHEQUE!$F$22),[1]BIBLIOTHEQUE!$H$13*[1]SYNTHESE!$Q532,""))</f>
        <v>268255</v>
      </c>
      <c r="K533" s="35"/>
      <c r="L533" s="36" t="str">
        <f ca="1">IF(AND(
[1]SYNTHESE!$AQ532='[1]GRILLE COTATION'!$C$60,
[1]SYNTHESE!$AJ532&gt;'[1]GRILLE COTATION'!$G$60,
[1]SYNTHESE!$M532=[1]BIBLIOTHEQUE!$F$22),
[1]BIBLIOTHEQUE!$H$22*[1]SYNTHESE!$F532+[1]BIBLIOTHEQUE!$H$23*[1]SYNTHESE!$G532+[1]BIBLIOTHEQUE!$H$24*[1]SYNTHESE!$H532+[1]BIBLIOTHEQUE!$H$25*[1]SYNTHESE!$I532+[1]BIBLIOTHEQUE!$H$26*[1]SYNTHESE!$J532+[1]BIBLIOTHEQUE!$H$27*[1]SYNTHESE!$K532,
IF(AND(
[1]SYNTHESE!$AQ532='[1]GRILLE COTATION'!$C$60,
[1]SYNTHESE!$AJ532&gt;'[1]GRILLE COTATION'!$G$60,
[1]SYNTHESE!$M532=[1]BIBLIOTHEQUE!$F$15),
[1]BIBLIOTHEQUE!$H$15*[1]SYNTHESE!$F532+[1]BIBLIOTHEQUE!$H$16*[1]SYNTHESE!$G532+[1]BIBLIOTHEQUE!$H$17*[1]SYNTHESE!$H532+[1]BIBLIOTHEQUE!$H$18*[1]SYNTHESE!$I532+[1]BIBLIOTHEQUE!$H$19*[1]SYNTHESE!$J532+[1]BIBLIOTHEQUE!$H$20*[1]SYNTHESE!$K532+[1]BIBLIOTHEQUE!$H$21*[1]SYNTHESE!$L532,""))</f>
        <v/>
      </c>
      <c r="M533" s="35"/>
      <c r="N533" s="36" t="str">
        <f ca="1">IF(AND([1]SYNTHESE!$AR532='[1]GRILLE COTATION'!$C$72,[1]SYNTHESE!$AJ532&gt;'[1]GRILLE COTATION'!$G$72),[1]BIBLIOTHEQUE!$H$29*[1]SYNTHESE!$Q532/[1]SYNTHESE!$P532*1.2,"")</f>
        <v/>
      </c>
      <c r="O533" s="35"/>
      <c r="P533" s="35"/>
      <c r="Q533" s="36" t="str">
        <f ca="1">IF(AND([1]SYNTHESE!$AS532='[1]GRILLE COTATION'!$C$84,[1]SYNTHESE!$AJ532&gt;'[1]GRILLE COTATION'!$G$84),[1]BIBLIOTHEQUE!$H$32*[1]SYNTHESE!$Q532/[1]SYNTHESE!$P532,"")</f>
        <v/>
      </c>
      <c r="R533" s="35"/>
      <c r="S533" s="36" t="str">
        <f ca="1">IF(AND([1]SYNTHESE!$AT532='[1]GRILLE COTATION'!$C$97,[1]SYNTHESE!$AJ532&gt;'[1]GRILLE COTATION'!$G$97),[1]BIBLIOTHEQUE!$H$35*[1]SYNTHESE!$N532,"")</f>
        <v/>
      </c>
      <c r="T533" s="36" t="str">
        <f ca="1">IF(AND([1]SYNTHESE!$AU532='[1]GRILLE COTATION'!$C$109,[1]SYNTHESE!$AJ532&gt;'[1]GRILLE COTATION'!$G$109),[1]BIBLIOTHEQUE!$H$36*[1]SYNTHESE!$N532,"")</f>
        <v/>
      </c>
      <c r="U533" s="36" t="str">
        <f ca="1">IF(AND([1]SYNTHESE!$AV532='[1]GRILLE COTATION'!$C$121,[1]SYNTHESE!$AJ532&gt;'[1]GRILLE COTATION'!$G$121),[1]BIBLIOTHEQUE!$H$37*[1]SYNTHESE!$N532,"")</f>
        <v/>
      </c>
      <c r="V533" s="35"/>
      <c r="W533" s="36" t="str">
        <f ca="1">IF(AND([1]SYNTHESE!$AW532='[1]GRILLE COTATION'!$C$134,[1]SYNTHESE!$AJ532&gt;'[1]GRILLE COTATION'!$G$134),[1]BIBLIOTHEQUE!$H$40*[1]SYNTHESE!$P532*[1]SYNTHESE!$O532,"")</f>
        <v/>
      </c>
      <c r="X533" s="36"/>
      <c r="Y533" s="36" t="str">
        <f ca="1">IF(AND([1]SYNTHESE!$AX532='[1]GRILLE COTATION'!$C$146,[1]SYNTHESE!$AJ532&gt;'[1]GRILLE COTATION'!$G$146,[1]SYNTHESE!$P532&gt;=4),[1]BIBLIOTHEQUE!$H$42*[1]SYNTHESE!$O532,"")</f>
        <v/>
      </c>
      <c r="Z533" s="37"/>
    </row>
    <row r="534" spans="1:26" x14ac:dyDescent="0.25">
      <c r="A534" s="4">
        <v>1043</v>
      </c>
      <c r="B534" s="34" t="str">
        <f ca="1">IF(AND([1]SYNTHESE!$AM533='[1]GRILLE COTATION'!$C$9,[1]SYNTHESE!$W533&gt;'[1]GRILLE COTATION'!$G$9),[1]BIBLIOTHEQUE!$H$3*[1]SYNTHESE!$N533,"")</f>
        <v/>
      </c>
      <c r="C534" s="35"/>
      <c r="D534" s="36" t="str">
        <f>IF(AND([1]SYNTHESE!$AK533='[1]GRILLE COTATION'!$F$42,[1]SYNTHESE!$AP533='[1]GRILLE COTATION'!$C$42),[1]BIBLIOTHEQUE!$H$6,"")</f>
        <v/>
      </c>
      <c r="E534" s="35"/>
      <c r="F534" s="36" t="str">
        <f>IF(AND([1]SYNTHESE!$AN533='[1]GRILLE COTATION'!$C$22,[1]SYNTHESE!$AK533=[1]PARAM!$B$2,[1]SYNTHESE!$AB533="CHAUDIERE  INDIV.",[1]SYNTHESE!$AA533="GAZ"),[1]BIBLIOTHEQUE!$H$8*[1]SYNTHESE!$N533,
IF(AND([1]SYNTHESE!$AN533='[1]GRILLE COTATION'!$C$22,[1]SYNTHESE!$AK533=[1]PARAM!$B$3,[1]SYNTHESE!$AB533="CHAUDIERE  INDIV.",[1]SYNTHESE!$AA533="GAZ"),[1]BIBLIOTHEQUE!$H$8*[1]SYNTHESE!$N533,
IF(AND([1]SYNTHESE!$AN533='[1]GRILLE COTATION'!$C$22,[1]SYNTHESE!$AK533=[1]PARAM!$B$4,[1]SYNTHESE!$AB533="CHAUDIERE  INDIV.",[1]SYNTHESE!$AA533="GAZ"),[1]BIBLIOTHEQUE!$H$8*[1]SYNTHESE!$N533,
IF(AND([1]SYNTHESE!$AN533='[1]GRILLE COTATION'!$C$22,[1]SYNTHESE!$AK533=[1]PARAM!$B$5,[1]SYNTHESE!$AB533="CHAUDIERE  INDIV.",[1]SYNTHESE!$AA533="GAZ"),[1]BIBLIOTHEQUE!$H$8*[1]SYNTHESE!$N533,""))))</f>
        <v/>
      </c>
      <c r="G534" s="36" t="str">
        <f>IF(AND([1]SYNTHESE!$AN533='[1]GRILLE COTATION'!$C$22,[1]SYNTHESE!$AK533='[1]GRILLE COTATION'!$F$22),[1]BIBLIOTHEQUE!$H$9*[1]SYNTHESE!$N533,"")</f>
        <v/>
      </c>
      <c r="H534" s="36" t="str">
        <f>IF(AND([1]SYNTHESE!$AO533='[1]GRILLE COTATION'!$C$35,[1]SYNTHESE!$AK533='[1]GRILLE COTATION'!$F$35),[1]BIBLIOTHEQUE!$H$10*[1]SYNTHESE!$N533,
IF([1]SYNTHESE!$AO533='[1]GRILLE COTATION'!$C$38,[1]BIBLIOTHEQUE!$H$10*[1]SYNTHESE!$N533,""))</f>
        <v/>
      </c>
      <c r="I534" s="35"/>
      <c r="J534" s="36">
        <f ca="1">IF(AND(I534="",AI534="",BI534="",CI534="",DI534="",EI534="",FI534="",GI534="",HI534="",II534="",[1]SYNTHESE!$AP533='[1]GRILLE COTATION'!$C$42,[1]SYNTHESE!$AJ533&gt;'[1]GRILLE COTATION'!$G$48,[1]SYNTHESE!$M533=[1]BIBLIOTHEQUE!$F$15),[1]BIBLIOTHEQUE!$H$13*[1]SYNTHESE!$Q533*1.5,
IF(AND(I534="",AI534="",BI534="",CI534="",DI534="",EI534="",FI534="",GI534="",HI534="",II534="",[1]SYNTHESE!$AP533='[1]GRILLE COTATION'!$C$42,[1]SYNTHESE!$AJ533&gt;'[1]GRILLE COTATION'!$G$48,[1]SYNTHESE!$M533=[1]BIBLIOTHEQUE!$F$22),[1]BIBLIOTHEQUE!$H$13*[1]SYNTHESE!$Q533,""))</f>
        <v>196430</v>
      </c>
      <c r="K534" s="35"/>
      <c r="L534" s="36" t="str">
        <f ca="1">IF(AND(
[1]SYNTHESE!$AQ533='[1]GRILLE COTATION'!$C$60,
[1]SYNTHESE!$AJ533&gt;'[1]GRILLE COTATION'!$G$60,
[1]SYNTHESE!$M533=[1]BIBLIOTHEQUE!$F$22),
[1]BIBLIOTHEQUE!$H$22*[1]SYNTHESE!$F533+[1]BIBLIOTHEQUE!$H$23*[1]SYNTHESE!$G533+[1]BIBLIOTHEQUE!$H$24*[1]SYNTHESE!$H533+[1]BIBLIOTHEQUE!$H$25*[1]SYNTHESE!$I533+[1]BIBLIOTHEQUE!$H$26*[1]SYNTHESE!$J533+[1]BIBLIOTHEQUE!$H$27*[1]SYNTHESE!$K533,
IF(AND(
[1]SYNTHESE!$AQ533='[1]GRILLE COTATION'!$C$60,
[1]SYNTHESE!$AJ533&gt;'[1]GRILLE COTATION'!$G$60,
[1]SYNTHESE!$M533=[1]BIBLIOTHEQUE!$F$15),
[1]BIBLIOTHEQUE!$H$15*[1]SYNTHESE!$F533+[1]BIBLIOTHEQUE!$H$16*[1]SYNTHESE!$G533+[1]BIBLIOTHEQUE!$H$17*[1]SYNTHESE!$H533+[1]BIBLIOTHEQUE!$H$18*[1]SYNTHESE!$I533+[1]BIBLIOTHEQUE!$H$19*[1]SYNTHESE!$J533+[1]BIBLIOTHEQUE!$H$20*[1]SYNTHESE!$K533+[1]BIBLIOTHEQUE!$H$21*[1]SYNTHESE!$L533,""))</f>
        <v/>
      </c>
      <c r="M534" s="35"/>
      <c r="N534" s="36" t="str">
        <f ca="1">IF(AND([1]SYNTHESE!$AR533='[1]GRILLE COTATION'!$C$72,[1]SYNTHESE!$AJ533&gt;'[1]GRILLE COTATION'!$G$72),[1]BIBLIOTHEQUE!$H$29*[1]SYNTHESE!$Q533/[1]SYNTHESE!$P533*1.2,"")</f>
        <v/>
      </c>
      <c r="O534" s="35"/>
      <c r="P534" s="35"/>
      <c r="Q534" s="36" t="str">
        <f ca="1">IF(AND([1]SYNTHESE!$AS533='[1]GRILLE COTATION'!$C$84,[1]SYNTHESE!$AJ533&gt;'[1]GRILLE COTATION'!$G$84),[1]BIBLIOTHEQUE!$H$32*[1]SYNTHESE!$Q533/[1]SYNTHESE!$P533,"")</f>
        <v/>
      </c>
      <c r="R534" s="35"/>
      <c r="S534" s="36" t="str">
        <f ca="1">IF(AND([1]SYNTHESE!$AT533='[1]GRILLE COTATION'!$C$97,[1]SYNTHESE!$AJ533&gt;'[1]GRILLE COTATION'!$G$97),[1]BIBLIOTHEQUE!$H$35*[1]SYNTHESE!$N533,"")</f>
        <v/>
      </c>
      <c r="T534" s="36" t="str">
        <f ca="1">IF(AND([1]SYNTHESE!$AU533='[1]GRILLE COTATION'!$C$109,[1]SYNTHESE!$AJ533&gt;'[1]GRILLE COTATION'!$G$109),[1]BIBLIOTHEQUE!$H$36*[1]SYNTHESE!$N533,"")</f>
        <v/>
      </c>
      <c r="U534" s="36" t="str">
        <f ca="1">IF(AND([1]SYNTHESE!$AV533='[1]GRILLE COTATION'!$C$121,[1]SYNTHESE!$AJ533&gt;'[1]GRILLE COTATION'!$G$121),[1]BIBLIOTHEQUE!$H$37*[1]SYNTHESE!$N533,"")</f>
        <v/>
      </c>
      <c r="V534" s="35"/>
      <c r="W534" s="36" t="str">
        <f ca="1">IF(AND([1]SYNTHESE!$AW533='[1]GRILLE COTATION'!$C$134,[1]SYNTHESE!$AJ533&gt;'[1]GRILLE COTATION'!$G$134),[1]BIBLIOTHEQUE!$H$40*[1]SYNTHESE!$P533*[1]SYNTHESE!$O533,"")</f>
        <v/>
      </c>
      <c r="X534" s="36"/>
      <c r="Y534" s="36" t="str">
        <f ca="1">IF(AND([1]SYNTHESE!$AX533='[1]GRILLE COTATION'!$C$146,[1]SYNTHESE!$AJ533&gt;'[1]GRILLE COTATION'!$G$146,[1]SYNTHESE!$P533&gt;=4),[1]BIBLIOTHEQUE!$H$42*[1]SYNTHESE!$O533,"")</f>
        <v/>
      </c>
      <c r="Z534" s="37"/>
    </row>
    <row r="535" spans="1:26" x14ac:dyDescent="0.25">
      <c r="A535" s="4">
        <v>1044</v>
      </c>
      <c r="B535" s="34" t="str">
        <f ca="1">IF(AND([1]SYNTHESE!$AM534='[1]GRILLE COTATION'!$C$9,[1]SYNTHESE!$W534&gt;'[1]GRILLE COTATION'!$G$9),[1]BIBLIOTHEQUE!$H$3*[1]SYNTHESE!$N534,"")</f>
        <v/>
      </c>
      <c r="C535" s="35"/>
      <c r="D535" s="36" t="str">
        <f>IF(AND([1]SYNTHESE!$AK534='[1]GRILLE COTATION'!$F$42,[1]SYNTHESE!$AP534='[1]GRILLE COTATION'!$C$42),[1]BIBLIOTHEQUE!$H$6,"")</f>
        <v/>
      </c>
      <c r="E535" s="35"/>
      <c r="F535" s="36" t="str">
        <f>IF(AND([1]SYNTHESE!$AN534='[1]GRILLE COTATION'!$C$22,[1]SYNTHESE!$AK534=[1]PARAM!$B$2,[1]SYNTHESE!$AB534="CHAUDIERE  INDIV.",[1]SYNTHESE!$AA534="GAZ"),[1]BIBLIOTHEQUE!$H$8*[1]SYNTHESE!$N534,
IF(AND([1]SYNTHESE!$AN534='[1]GRILLE COTATION'!$C$22,[1]SYNTHESE!$AK534=[1]PARAM!$B$3,[1]SYNTHESE!$AB534="CHAUDIERE  INDIV.",[1]SYNTHESE!$AA534="GAZ"),[1]BIBLIOTHEQUE!$H$8*[1]SYNTHESE!$N534,
IF(AND([1]SYNTHESE!$AN534='[1]GRILLE COTATION'!$C$22,[1]SYNTHESE!$AK534=[1]PARAM!$B$4,[1]SYNTHESE!$AB534="CHAUDIERE  INDIV.",[1]SYNTHESE!$AA534="GAZ"),[1]BIBLIOTHEQUE!$H$8*[1]SYNTHESE!$N534,
IF(AND([1]SYNTHESE!$AN534='[1]GRILLE COTATION'!$C$22,[1]SYNTHESE!$AK534=[1]PARAM!$B$5,[1]SYNTHESE!$AB534="CHAUDIERE  INDIV.",[1]SYNTHESE!$AA534="GAZ"),[1]BIBLIOTHEQUE!$H$8*[1]SYNTHESE!$N534,""))))</f>
        <v/>
      </c>
      <c r="G535" s="36" t="str">
        <f>IF(AND([1]SYNTHESE!$AN534='[1]GRILLE COTATION'!$C$22,[1]SYNTHESE!$AK534='[1]GRILLE COTATION'!$F$22),[1]BIBLIOTHEQUE!$H$9*[1]SYNTHESE!$N534,"")</f>
        <v/>
      </c>
      <c r="H535" s="36">
        <f>IF(AND([1]SYNTHESE!$AO534='[1]GRILLE COTATION'!$C$35,[1]SYNTHESE!$AK534='[1]GRILLE COTATION'!$F$35),[1]BIBLIOTHEQUE!$H$10*[1]SYNTHESE!$N534,
IF([1]SYNTHESE!$AO534='[1]GRILLE COTATION'!$C$38,[1]BIBLIOTHEQUE!$H$10*[1]SYNTHESE!$N534,""))</f>
        <v>154000</v>
      </c>
      <c r="I535" s="35"/>
      <c r="J535" s="36" t="str">
        <f ca="1">IF(AND(I535="",AI535="",BI535="",CI535="",DI535="",EI535="",FI535="",GI535="",HI535="",II535="",[1]SYNTHESE!$AP534='[1]GRILLE COTATION'!$C$42,[1]SYNTHESE!$AJ534&gt;'[1]GRILLE COTATION'!$G$48,[1]SYNTHESE!$M534=[1]BIBLIOTHEQUE!$F$15),[1]BIBLIOTHEQUE!$H$13*[1]SYNTHESE!$Q534*1.5,
IF(AND(I535="",AI535="",BI535="",CI535="",DI535="",EI535="",FI535="",GI535="",HI535="",II535="",[1]SYNTHESE!$AP534='[1]GRILLE COTATION'!$C$42,[1]SYNTHESE!$AJ534&gt;'[1]GRILLE COTATION'!$G$48,[1]SYNTHESE!$M534=[1]BIBLIOTHEQUE!$F$22),[1]BIBLIOTHEQUE!$H$13*[1]SYNTHESE!$Q534,""))</f>
        <v/>
      </c>
      <c r="K535" s="35"/>
      <c r="L535" s="36" t="str">
        <f ca="1">IF(AND(
[1]SYNTHESE!$AQ534='[1]GRILLE COTATION'!$C$60,
[1]SYNTHESE!$AJ534&gt;'[1]GRILLE COTATION'!$G$60,
[1]SYNTHESE!$M534=[1]BIBLIOTHEQUE!$F$22),
[1]BIBLIOTHEQUE!$H$22*[1]SYNTHESE!$F534+[1]BIBLIOTHEQUE!$H$23*[1]SYNTHESE!$G534+[1]BIBLIOTHEQUE!$H$24*[1]SYNTHESE!$H534+[1]BIBLIOTHEQUE!$H$25*[1]SYNTHESE!$I534+[1]BIBLIOTHEQUE!$H$26*[1]SYNTHESE!$J534+[1]BIBLIOTHEQUE!$H$27*[1]SYNTHESE!$K534,
IF(AND(
[1]SYNTHESE!$AQ534='[1]GRILLE COTATION'!$C$60,
[1]SYNTHESE!$AJ534&gt;'[1]GRILLE COTATION'!$G$60,
[1]SYNTHESE!$M534=[1]BIBLIOTHEQUE!$F$15),
[1]BIBLIOTHEQUE!$H$15*[1]SYNTHESE!$F534+[1]BIBLIOTHEQUE!$H$16*[1]SYNTHESE!$G534+[1]BIBLIOTHEQUE!$H$17*[1]SYNTHESE!$H534+[1]BIBLIOTHEQUE!$H$18*[1]SYNTHESE!$I534+[1]BIBLIOTHEQUE!$H$19*[1]SYNTHESE!$J534+[1]BIBLIOTHEQUE!$H$20*[1]SYNTHESE!$K534+[1]BIBLIOTHEQUE!$H$21*[1]SYNTHESE!$L534,""))</f>
        <v/>
      </c>
      <c r="M535" s="35"/>
      <c r="N535" s="36" t="str">
        <f ca="1">IF(AND([1]SYNTHESE!$AR534='[1]GRILLE COTATION'!$C$72,[1]SYNTHESE!$AJ534&gt;'[1]GRILLE COTATION'!$G$72),[1]BIBLIOTHEQUE!$H$29*[1]SYNTHESE!$Q534/[1]SYNTHESE!$P534*1.2,"")</f>
        <v/>
      </c>
      <c r="O535" s="35"/>
      <c r="P535" s="35"/>
      <c r="Q535" s="36" t="str">
        <f ca="1">IF(AND([1]SYNTHESE!$AS534='[1]GRILLE COTATION'!$C$84,[1]SYNTHESE!$AJ534&gt;'[1]GRILLE COTATION'!$G$84),[1]BIBLIOTHEQUE!$H$32*[1]SYNTHESE!$Q534/[1]SYNTHESE!$P534,"")</f>
        <v/>
      </c>
      <c r="R535" s="35"/>
      <c r="S535" s="36" t="str">
        <f ca="1">IF(AND([1]SYNTHESE!$AT534='[1]GRILLE COTATION'!$C$97,[1]SYNTHESE!$AJ534&gt;'[1]GRILLE COTATION'!$G$97),[1]BIBLIOTHEQUE!$H$35*[1]SYNTHESE!$N534,"")</f>
        <v/>
      </c>
      <c r="T535" s="36" t="str">
        <f ca="1">IF(AND([1]SYNTHESE!$AU534='[1]GRILLE COTATION'!$C$109,[1]SYNTHESE!$AJ534&gt;'[1]GRILLE COTATION'!$G$109),[1]BIBLIOTHEQUE!$H$36*[1]SYNTHESE!$N534,"")</f>
        <v/>
      </c>
      <c r="U535" s="36" t="str">
        <f ca="1">IF(AND([1]SYNTHESE!$AV534='[1]GRILLE COTATION'!$C$121,[1]SYNTHESE!$AJ534&gt;'[1]GRILLE COTATION'!$G$121),[1]BIBLIOTHEQUE!$H$37*[1]SYNTHESE!$N534,"")</f>
        <v/>
      </c>
      <c r="V535" s="35"/>
      <c r="W535" s="36" t="str">
        <f ca="1">IF(AND([1]SYNTHESE!$AW534='[1]GRILLE COTATION'!$C$134,[1]SYNTHESE!$AJ534&gt;'[1]GRILLE COTATION'!$G$134),[1]BIBLIOTHEQUE!$H$40*[1]SYNTHESE!$P534*[1]SYNTHESE!$O534,"")</f>
        <v/>
      </c>
      <c r="X535" s="36"/>
      <c r="Y535" s="36" t="str">
        <f ca="1">IF(AND([1]SYNTHESE!$AX534='[1]GRILLE COTATION'!$C$146,[1]SYNTHESE!$AJ534&gt;'[1]GRILLE COTATION'!$G$146,[1]SYNTHESE!$P534&gt;=4),[1]BIBLIOTHEQUE!$H$42*[1]SYNTHESE!$O534,"")</f>
        <v/>
      </c>
      <c r="Z535" s="37"/>
    </row>
    <row r="536" spans="1:26" x14ac:dyDescent="0.25">
      <c r="A536" s="4">
        <v>1045</v>
      </c>
      <c r="B536" s="34" t="str">
        <f ca="1">IF(AND([1]SYNTHESE!$AM535='[1]GRILLE COTATION'!$C$9,[1]SYNTHESE!$W535&gt;'[1]GRILLE COTATION'!$G$9),[1]BIBLIOTHEQUE!$H$3*[1]SYNTHESE!$N535,"")</f>
        <v/>
      </c>
      <c r="C536" s="35"/>
      <c r="D536" s="36" t="str">
        <f>IF(AND([1]SYNTHESE!$AK535='[1]GRILLE COTATION'!$F$42,[1]SYNTHESE!$AP535='[1]GRILLE COTATION'!$C$42),[1]BIBLIOTHEQUE!$H$6,"")</f>
        <v/>
      </c>
      <c r="E536" s="35"/>
      <c r="F536" s="36" t="str">
        <f>IF(AND([1]SYNTHESE!$AN535='[1]GRILLE COTATION'!$C$22,[1]SYNTHESE!$AK535=[1]PARAM!$B$2,[1]SYNTHESE!$AB535="CHAUDIERE  INDIV.",[1]SYNTHESE!$AA535="GAZ"),[1]BIBLIOTHEQUE!$H$8*[1]SYNTHESE!$N535,
IF(AND([1]SYNTHESE!$AN535='[1]GRILLE COTATION'!$C$22,[1]SYNTHESE!$AK535=[1]PARAM!$B$3,[1]SYNTHESE!$AB535="CHAUDIERE  INDIV.",[1]SYNTHESE!$AA535="GAZ"),[1]BIBLIOTHEQUE!$H$8*[1]SYNTHESE!$N535,
IF(AND([1]SYNTHESE!$AN535='[1]GRILLE COTATION'!$C$22,[1]SYNTHESE!$AK535=[1]PARAM!$B$4,[1]SYNTHESE!$AB535="CHAUDIERE  INDIV.",[1]SYNTHESE!$AA535="GAZ"),[1]BIBLIOTHEQUE!$H$8*[1]SYNTHESE!$N535,
IF(AND([1]SYNTHESE!$AN535='[1]GRILLE COTATION'!$C$22,[1]SYNTHESE!$AK535=[1]PARAM!$B$5,[1]SYNTHESE!$AB535="CHAUDIERE  INDIV.",[1]SYNTHESE!$AA535="GAZ"),[1]BIBLIOTHEQUE!$H$8*[1]SYNTHESE!$N535,""))))</f>
        <v/>
      </c>
      <c r="G536" s="36" t="str">
        <f>IF(AND([1]SYNTHESE!$AN535='[1]GRILLE COTATION'!$C$22,[1]SYNTHESE!$AK535='[1]GRILLE COTATION'!$F$22),[1]BIBLIOTHEQUE!$H$9*[1]SYNTHESE!$N535,"")</f>
        <v/>
      </c>
      <c r="H536" s="36" t="str">
        <f>IF(AND([1]SYNTHESE!$AO535='[1]GRILLE COTATION'!$C$35,[1]SYNTHESE!$AK535='[1]GRILLE COTATION'!$F$35),[1]BIBLIOTHEQUE!$H$10*[1]SYNTHESE!$N535,
IF([1]SYNTHESE!$AO535='[1]GRILLE COTATION'!$C$38,[1]BIBLIOTHEQUE!$H$10*[1]SYNTHESE!$N535,""))</f>
        <v/>
      </c>
      <c r="I536" s="35"/>
      <c r="J536" s="36" t="str">
        <f ca="1">IF(AND(I536="",AI536="",BI536="",CI536="",DI536="",EI536="",FI536="",GI536="",HI536="",II536="",[1]SYNTHESE!$AP535='[1]GRILLE COTATION'!$C$42,[1]SYNTHESE!$AJ535&gt;'[1]GRILLE COTATION'!$G$48,[1]SYNTHESE!$M535=[1]BIBLIOTHEQUE!$F$15),[1]BIBLIOTHEQUE!$H$13*[1]SYNTHESE!$Q535*1.5,
IF(AND(I536="",AI536="",BI536="",CI536="",DI536="",EI536="",FI536="",GI536="",HI536="",II536="",[1]SYNTHESE!$AP535='[1]GRILLE COTATION'!$C$42,[1]SYNTHESE!$AJ535&gt;'[1]GRILLE COTATION'!$G$48,[1]SYNTHESE!$M535=[1]BIBLIOTHEQUE!$F$22),[1]BIBLIOTHEQUE!$H$13*[1]SYNTHESE!$Q535,""))</f>
        <v/>
      </c>
      <c r="K536" s="35"/>
      <c r="L536" s="36" t="str">
        <f ca="1">IF(AND(
[1]SYNTHESE!$AQ535='[1]GRILLE COTATION'!$C$60,
[1]SYNTHESE!$AJ535&gt;'[1]GRILLE COTATION'!$G$60,
[1]SYNTHESE!$M535=[1]BIBLIOTHEQUE!$F$22),
[1]BIBLIOTHEQUE!$H$22*[1]SYNTHESE!$F535+[1]BIBLIOTHEQUE!$H$23*[1]SYNTHESE!$G535+[1]BIBLIOTHEQUE!$H$24*[1]SYNTHESE!$H535+[1]BIBLIOTHEQUE!$H$25*[1]SYNTHESE!$I535+[1]BIBLIOTHEQUE!$H$26*[1]SYNTHESE!$J535+[1]BIBLIOTHEQUE!$H$27*[1]SYNTHESE!$K535,
IF(AND(
[1]SYNTHESE!$AQ535='[1]GRILLE COTATION'!$C$60,
[1]SYNTHESE!$AJ535&gt;'[1]GRILLE COTATION'!$G$60,
[1]SYNTHESE!$M535=[1]BIBLIOTHEQUE!$F$15),
[1]BIBLIOTHEQUE!$H$15*[1]SYNTHESE!$F535+[1]BIBLIOTHEQUE!$H$16*[1]SYNTHESE!$G535+[1]BIBLIOTHEQUE!$H$17*[1]SYNTHESE!$H535+[1]BIBLIOTHEQUE!$H$18*[1]SYNTHESE!$I535+[1]BIBLIOTHEQUE!$H$19*[1]SYNTHESE!$J535+[1]BIBLIOTHEQUE!$H$20*[1]SYNTHESE!$K535+[1]BIBLIOTHEQUE!$H$21*[1]SYNTHESE!$L535,""))</f>
        <v/>
      </c>
      <c r="M536" s="35"/>
      <c r="N536" s="36" t="str">
        <f ca="1">IF(AND([1]SYNTHESE!$AR535='[1]GRILLE COTATION'!$C$72,[1]SYNTHESE!$AJ535&gt;'[1]GRILLE COTATION'!$G$72),[1]BIBLIOTHEQUE!$H$29*[1]SYNTHESE!$Q535/[1]SYNTHESE!$P535*1.2,"")</f>
        <v/>
      </c>
      <c r="O536" s="35"/>
      <c r="P536" s="35"/>
      <c r="Q536" s="36" t="str">
        <f ca="1">IF(AND([1]SYNTHESE!$AS535='[1]GRILLE COTATION'!$C$84,[1]SYNTHESE!$AJ535&gt;'[1]GRILLE COTATION'!$G$84),[1]BIBLIOTHEQUE!$H$32*[1]SYNTHESE!$Q535/[1]SYNTHESE!$P535,"")</f>
        <v/>
      </c>
      <c r="R536" s="35"/>
      <c r="S536" s="36" t="str">
        <f ca="1">IF(AND([1]SYNTHESE!$AT535='[1]GRILLE COTATION'!$C$97,[1]SYNTHESE!$AJ535&gt;'[1]GRILLE COTATION'!$G$97),[1]BIBLIOTHEQUE!$H$35*[1]SYNTHESE!$N535,"")</f>
        <v/>
      </c>
      <c r="T536" s="36" t="str">
        <f ca="1">IF(AND([1]SYNTHESE!$AU535='[1]GRILLE COTATION'!$C$109,[1]SYNTHESE!$AJ535&gt;'[1]GRILLE COTATION'!$G$109),[1]BIBLIOTHEQUE!$H$36*[1]SYNTHESE!$N535,"")</f>
        <v/>
      </c>
      <c r="U536" s="36" t="str">
        <f ca="1">IF(AND([1]SYNTHESE!$AV535='[1]GRILLE COTATION'!$C$121,[1]SYNTHESE!$AJ535&gt;'[1]GRILLE COTATION'!$G$121),[1]BIBLIOTHEQUE!$H$37*[1]SYNTHESE!$N535,"")</f>
        <v/>
      </c>
      <c r="V536" s="35"/>
      <c r="W536" s="36" t="str">
        <f ca="1">IF(AND([1]SYNTHESE!$AW535='[1]GRILLE COTATION'!$C$134,[1]SYNTHESE!$AJ535&gt;'[1]GRILLE COTATION'!$G$134),[1]BIBLIOTHEQUE!$H$40*[1]SYNTHESE!$P535*[1]SYNTHESE!$O535,"")</f>
        <v/>
      </c>
      <c r="X536" s="36"/>
      <c r="Y536" s="36" t="str">
        <f ca="1">IF(AND([1]SYNTHESE!$AX535='[1]GRILLE COTATION'!$C$146,[1]SYNTHESE!$AJ535&gt;'[1]GRILLE COTATION'!$G$146,[1]SYNTHESE!$P535&gt;=4),[1]BIBLIOTHEQUE!$H$42*[1]SYNTHESE!$O535,"")</f>
        <v/>
      </c>
      <c r="Z536" s="37"/>
    </row>
    <row r="537" spans="1:26" x14ac:dyDescent="0.25">
      <c r="A537" s="4">
        <v>1046</v>
      </c>
      <c r="B537" s="34" t="str">
        <f ca="1">IF(AND([1]SYNTHESE!$AM536='[1]GRILLE COTATION'!$C$9,[1]SYNTHESE!$W536&gt;'[1]GRILLE COTATION'!$G$9),[1]BIBLIOTHEQUE!$H$3*[1]SYNTHESE!$N536,"")</f>
        <v/>
      </c>
      <c r="C537" s="35"/>
      <c r="D537" s="36" t="str">
        <f>IF(AND([1]SYNTHESE!$AK536='[1]GRILLE COTATION'!$F$42,[1]SYNTHESE!$AP536='[1]GRILLE COTATION'!$C$42),[1]BIBLIOTHEQUE!$H$6,"")</f>
        <v/>
      </c>
      <c r="E537" s="35"/>
      <c r="F537" s="36" t="str">
        <f>IF(AND([1]SYNTHESE!$AN536='[1]GRILLE COTATION'!$C$22,[1]SYNTHESE!$AK536=[1]PARAM!$B$2,[1]SYNTHESE!$AB536="CHAUDIERE  INDIV.",[1]SYNTHESE!$AA536="GAZ"),[1]BIBLIOTHEQUE!$H$8*[1]SYNTHESE!$N536,
IF(AND([1]SYNTHESE!$AN536='[1]GRILLE COTATION'!$C$22,[1]SYNTHESE!$AK536=[1]PARAM!$B$3,[1]SYNTHESE!$AB536="CHAUDIERE  INDIV.",[1]SYNTHESE!$AA536="GAZ"),[1]BIBLIOTHEQUE!$H$8*[1]SYNTHESE!$N536,
IF(AND([1]SYNTHESE!$AN536='[1]GRILLE COTATION'!$C$22,[1]SYNTHESE!$AK536=[1]PARAM!$B$4,[1]SYNTHESE!$AB536="CHAUDIERE  INDIV.",[1]SYNTHESE!$AA536="GAZ"),[1]BIBLIOTHEQUE!$H$8*[1]SYNTHESE!$N536,
IF(AND([1]SYNTHESE!$AN536='[1]GRILLE COTATION'!$C$22,[1]SYNTHESE!$AK536=[1]PARAM!$B$5,[1]SYNTHESE!$AB536="CHAUDIERE  INDIV.",[1]SYNTHESE!$AA536="GAZ"),[1]BIBLIOTHEQUE!$H$8*[1]SYNTHESE!$N536,""))))</f>
        <v/>
      </c>
      <c r="G537" s="36" t="str">
        <f>IF(AND([1]SYNTHESE!$AN536='[1]GRILLE COTATION'!$C$22,[1]SYNTHESE!$AK536='[1]GRILLE COTATION'!$F$22),[1]BIBLIOTHEQUE!$H$9*[1]SYNTHESE!$N536,"")</f>
        <v/>
      </c>
      <c r="H537" s="36" t="str">
        <f>IF(AND([1]SYNTHESE!$AO536='[1]GRILLE COTATION'!$C$35,[1]SYNTHESE!$AK536='[1]GRILLE COTATION'!$F$35),[1]BIBLIOTHEQUE!$H$10*[1]SYNTHESE!$N536,
IF([1]SYNTHESE!$AO536='[1]GRILLE COTATION'!$C$38,[1]BIBLIOTHEQUE!$H$10*[1]SYNTHESE!$N536,""))</f>
        <v/>
      </c>
      <c r="I537" s="35"/>
      <c r="J537" s="36">
        <f ca="1">IF(AND(I537="",AI537="",BI537="",CI537="",DI537="",EI537="",FI537="",GI537="",HI537="",II537="",[1]SYNTHESE!$AP536='[1]GRILLE COTATION'!$C$42,[1]SYNTHESE!$AJ536&gt;'[1]GRILLE COTATION'!$G$48,[1]SYNTHESE!$M536=[1]BIBLIOTHEQUE!$F$15),[1]BIBLIOTHEQUE!$H$13*[1]SYNTHESE!$Q536*1.5,
IF(AND(I537="",AI537="",BI537="",CI537="",DI537="",EI537="",FI537="",GI537="",HI537="",II537="",[1]SYNTHESE!$AP536='[1]GRILLE COTATION'!$C$42,[1]SYNTHESE!$AJ536&gt;'[1]GRILLE COTATION'!$G$48,[1]SYNTHESE!$M536=[1]BIBLIOTHEQUE!$F$22),[1]BIBLIOTHEQUE!$H$13*[1]SYNTHESE!$Q536,""))</f>
        <v>441675</v>
      </c>
      <c r="K537" s="35"/>
      <c r="L537" s="36" t="str">
        <f ca="1">IF(AND(
[1]SYNTHESE!$AQ536='[1]GRILLE COTATION'!$C$60,
[1]SYNTHESE!$AJ536&gt;'[1]GRILLE COTATION'!$G$60,
[1]SYNTHESE!$M536=[1]BIBLIOTHEQUE!$F$22),
[1]BIBLIOTHEQUE!$H$22*[1]SYNTHESE!$F536+[1]BIBLIOTHEQUE!$H$23*[1]SYNTHESE!$G536+[1]BIBLIOTHEQUE!$H$24*[1]SYNTHESE!$H536+[1]BIBLIOTHEQUE!$H$25*[1]SYNTHESE!$I536+[1]BIBLIOTHEQUE!$H$26*[1]SYNTHESE!$J536+[1]BIBLIOTHEQUE!$H$27*[1]SYNTHESE!$K536,
IF(AND(
[1]SYNTHESE!$AQ536='[1]GRILLE COTATION'!$C$60,
[1]SYNTHESE!$AJ536&gt;'[1]GRILLE COTATION'!$G$60,
[1]SYNTHESE!$M536=[1]BIBLIOTHEQUE!$F$15),
[1]BIBLIOTHEQUE!$H$15*[1]SYNTHESE!$F536+[1]BIBLIOTHEQUE!$H$16*[1]SYNTHESE!$G536+[1]BIBLIOTHEQUE!$H$17*[1]SYNTHESE!$H536+[1]BIBLIOTHEQUE!$H$18*[1]SYNTHESE!$I536+[1]BIBLIOTHEQUE!$H$19*[1]SYNTHESE!$J536+[1]BIBLIOTHEQUE!$H$20*[1]SYNTHESE!$K536+[1]BIBLIOTHEQUE!$H$21*[1]SYNTHESE!$L536,""))</f>
        <v/>
      </c>
      <c r="M537" s="35"/>
      <c r="N537" s="36" t="str">
        <f ca="1">IF(AND([1]SYNTHESE!$AR536='[1]GRILLE COTATION'!$C$72,[1]SYNTHESE!$AJ536&gt;'[1]GRILLE COTATION'!$G$72),[1]BIBLIOTHEQUE!$H$29*[1]SYNTHESE!$Q536/[1]SYNTHESE!$P536*1.2,"")</f>
        <v/>
      </c>
      <c r="O537" s="35"/>
      <c r="P537" s="35"/>
      <c r="Q537" s="36" t="str">
        <f ca="1">IF(AND([1]SYNTHESE!$AS536='[1]GRILLE COTATION'!$C$84,[1]SYNTHESE!$AJ536&gt;'[1]GRILLE COTATION'!$G$84),[1]BIBLIOTHEQUE!$H$32*[1]SYNTHESE!$Q536/[1]SYNTHESE!$P536,"")</f>
        <v/>
      </c>
      <c r="R537" s="35"/>
      <c r="S537" s="36" t="str">
        <f ca="1">IF(AND([1]SYNTHESE!$AT536='[1]GRILLE COTATION'!$C$97,[1]SYNTHESE!$AJ536&gt;'[1]GRILLE COTATION'!$G$97),[1]BIBLIOTHEQUE!$H$35*[1]SYNTHESE!$N536,"")</f>
        <v/>
      </c>
      <c r="T537" s="36" t="str">
        <f ca="1">IF(AND([1]SYNTHESE!$AU536='[1]GRILLE COTATION'!$C$109,[1]SYNTHESE!$AJ536&gt;'[1]GRILLE COTATION'!$G$109),[1]BIBLIOTHEQUE!$H$36*[1]SYNTHESE!$N536,"")</f>
        <v/>
      </c>
      <c r="U537" s="36" t="str">
        <f ca="1">IF(AND([1]SYNTHESE!$AV536='[1]GRILLE COTATION'!$C$121,[1]SYNTHESE!$AJ536&gt;'[1]GRILLE COTATION'!$G$121),[1]BIBLIOTHEQUE!$H$37*[1]SYNTHESE!$N536,"")</f>
        <v/>
      </c>
      <c r="V537" s="35"/>
      <c r="W537" s="36" t="str">
        <f ca="1">IF(AND([1]SYNTHESE!$AW536='[1]GRILLE COTATION'!$C$134,[1]SYNTHESE!$AJ536&gt;'[1]GRILLE COTATION'!$G$134),[1]BIBLIOTHEQUE!$H$40*[1]SYNTHESE!$P536*[1]SYNTHESE!$O536,"")</f>
        <v/>
      </c>
      <c r="X537" s="36"/>
      <c r="Y537" s="36" t="str">
        <f ca="1">IF(AND([1]SYNTHESE!$AX536='[1]GRILLE COTATION'!$C$146,[1]SYNTHESE!$AJ536&gt;'[1]GRILLE COTATION'!$G$146,[1]SYNTHESE!$P536&gt;=4),[1]BIBLIOTHEQUE!$H$42*[1]SYNTHESE!$O536,"")</f>
        <v/>
      </c>
      <c r="Z537" s="37"/>
    </row>
    <row r="538" spans="1:26" x14ac:dyDescent="0.25">
      <c r="A538" s="4">
        <v>1047</v>
      </c>
      <c r="B538" s="34" t="str">
        <f ca="1">IF(AND([1]SYNTHESE!$AM537='[1]GRILLE COTATION'!$C$9,[1]SYNTHESE!$W537&gt;'[1]GRILLE COTATION'!$G$9),[1]BIBLIOTHEQUE!$H$3*[1]SYNTHESE!$N537,"")</f>
        <v/>
      </c>
      <c r="C538" s="35"/>
      <c r="D538" s="36" t="str">
        <f>IF(AND([1]SYNTHESE!$AK537='[1]GRILLE COTATION'!$F$42,[1]SYNTHESE!$AP537='[1]GRILLE COTATION'!$C$42),[1]BIBLIOTHEQUE!$H$6,"")</f>
        <v/>
      </c>
      <c r="E538" s="35"/>
      <c r="F538" s="36" t="str">
        <f>IF(AND([1]SYNTHESE!$AN537='[1]GRILLE COTATION'!$C$22,[1]SYNTHESE!$AK537=[1]PARAM!$B$2,[1]SYNTHESE!$AB537="CHAUDIERE  INDIV.",[1]SYNTHESE!$AA537="GAZ"),[1]BIBLIOTHEQUE!$H$8*[1]SYNTHESE!$N537,
IF(AND([1]SYNTHESE!$AN537='[1]GRILLE COTATION'!$C$22,[1]SYNTHESE!$AK537=[1]PARAM!$B$3,[1]SYNTHESE!$AB537="CHAUDIERE  INDIV.",[1]SYNTHESE!$AA537="GAZ"),[1]BIBLIOTHEQUE!$H$8*[1]SYNTHESE!$N537,
IF(AND([1]SYNTHESE!$AN537='[1]GRILLE COTATION'!$C$22,[1]SYNTHESE!$AK537=[1]PARAM!$B$4,[1]SYNTHESE!$AB537="CHAUDIERE  INDIV.",[1]SYNTHESE!$AA537="GAZ"),[1]BIBLIOTHEQUE!$H$8*[1]SYNTHESE!$N537,
IF(AND([1]SYNTHESE!$AN537='[1]GRILLE COTATION'!$C$22,[1]SYNTHESE!$AK537=[1]PARAM!$B$5,[1]SYNTHESE!$AB537="CHAUDIERE  INDIV.",[1]SYNTHESE!$AA537="GAZ"),[1]BIBLIOTHEQUE!$H$8*[1]SYNTHESE!$N537,""))))</f>
        <v/>
      </c>
      <c r="G538" s="36" t="str">
        <f>IF(AND([1]SYNTHESE!$AN537='[1]GRILLE COTATION'!$C$22,[1]SYNTHESE!$AK537='[1]GRILLE COTATION'!$F$22),[1]BIBLIOTHEQUE!$H$9*[1]SYNTHESE!$N537,"")</f>
        <v/>
      </c>
      <c r="H538" s="36" t="str">
        <f>IF(AND([1]SYNTHESE!$AO537='[1]GRILLE COTATION'!$C$35,[1]SYNTHESE!$AK537='[1]GRILLE COTATION'!$F$35),[1]BIBLIOTHEQUE!$H$10*[1]SYNTHESE!$N537,
IF([1]SYNTHESE!$AO537='[1]GRILLE COTATION'!$C$38,[1]BIBLIOTHEQUE!$H$10*[1]SYNTHESE!$N537,""))</f>
        <v/>
      </c>
      <c r="I538" s="35"/>
      <c r="J538" s="36" t="str">
        <f ca="1">IF(AND(I538="",AI538="",BI538="",CI538="",DI538="",EI538="",FI538="",GI538="",HI538="",II538="",[1]SYNTHESE!$AP537='[1]GRILLE COTATION'!$C$42,[1]SYNTHESE!$AJ537&gt;'[1]GRILLE COTATION'!$G$48,[1]SYNTHESE!$M537=[1]BIBLIOTHEQUE!$F$15),[1]BIBLIOTHEQUE!$H$13*[1]SYNTHESE!$Q537*1.5,
IF(AND(I538="",AI538="",BI538="",CI538="",DI538="",EI538="",FI538="",GI538="",HI538="",II538="",[1]SYNTHESE!$AP537='[1]GRILLE COTATION'!$C$42,[1]SYNTHESE!$AJ537&gt;'[1]GRILLE COTATION'!$G$48,[1]SYNTHESE!$M537=[1]BIBLIOTHEQUE!$F$22),[1]BIBLIOTHEQUE!$H$13*[1]SYNTHESE!$Q537,""))</f>
        <v/>
      </c>
      <c r="K538" s="35"/>
      <c r="L538" s="36" t="str">
        <f ca="1">IF(AND(
[1]SYNTHESE!$AQ537='[1]GRILLE COTATION'!$C$60,
[1]SYNTHESE!$AJ537&gt;'[1]GRILLE COTATION'!$G$60,
[1]SYNTHESE!$M537=[1]BIBLIOTHEQUE!$F$22),
[1]BIBLIOTHEQUE!$H$22*[1]SYNTHESE!$F537+[1]BIBLIOTHEQUE!$H$23*[1]SYNTHESE!$G537+[1]BIBLIOTHEQUE!$H$24*[1]SYNTHESE!$H537+[1]BIBLIOTHEQUE!$H$25*[1]SYNTHESE!$I537+[1]BIBLIOTHEQUE!$H$26*[1]SYNTHESE!$J537+[1]BIBLIOTHEQUE!$H$27*[1]SYNTHESE!$K537,
IF(AND(
[1]SYNTHESE!$AQ537='[1]GRILLE COTATION'!$C$60,
[1]SYNTHESE!$AJ537&gt;'[1]GRILLE COTATION'!$G$60,
[1]SYNTHESE!$M537=[1]BIBLIOTHEQUE!$F$15),
[1]BIBLIOTHEQUE!$H$15*[1]SYNTHESE!$F537+[1]BIBLIOTHEQUE!$H$16*[1]SYNTHESE!$G537+[1]BIBLIOTHEQUE!$H$17*[1]SYNTHESE!$H537+[1]BIBLIOTHEQUE!$H$18*[1]SYNTHESE!$I537+[1]BIBLIOTHEQUE!$H$19*[1]SYNTHESE!$J537+[1]BIBLIOTHEQUE!$H$20*[1]SYNTHESE!$K537+[1]BIBLIOTHEQUE!$H$21*[1]SYNTHESE!$L537,""))</f>
        <v/>
      </c>
      <c r="M538" s="35"/>
      <c r="N538" s="36" t="str">
        <f ca="1">IF(AND([1]SYNTHESE!$AR537='[1]GRILLE COTATION'!$C$72,[1]SYNTHESE!$AJ537&gt;'[1]GRILLE COTATION'!$G$72),[1]BIBLIOTHEQUE!$H$29*[1]SYNTHESE!$Q537/[1]SYNTHESE!$P537*1.2,"")</f>
        <v/>
      </c>
      <c r="O538" s="35"/>
      <c r="P538" s="35"/>
      <c r="Q538" s="36" t="str">
        <f ca="1">IF(AND([1]SYNTHESE!$AS537='[1]GRILLE COTATION'!$C$84,[1]SYNTHESE!$AJ537&gt;'[1]GRILLE COTATION'!$G$84),[1]BIBLIOTHEQUE!$H$32*[1]SYNTHESE!$Q537/[1]SYNTHESE!$P537,"")</f>
        <v/>
      </c>
      <c r="R538" s="35"/>
      <c r="S538" s="36" t="str">
        <f ca="1">IF(AND([1]SYNTHESE!$AT537='[1]GRILLE COTATION'!$C$97,[1]SYNTHESE!$AJ537&gt;'[1]GRILLE COTATION'!$G$97),[1]BIBLIOTHEQUE!$H$35*[1]SYNTHESE!$N537,"")</f>
        <v/>
      </c>
      <c r="T538" s="36" t="str">
        <f ca="1">IF(AND([1]SYNTHESE!$AU537='[1]GRILLE COTATION'!$C$109,[1]SYNTHESE!$AJ537&gt;'[1]GRILLE COTATION'!$G$109),[1]BIBLIOTHEQUE!$H$36*[1]SYNTHESE!$N537,"")</f>
        <v/>
      </c>
      <c r="U538" s="36" t="str">
        <f ca="1">IF(AND([1]SYNTHESE!$AV537='[1]GRILLE COTATION'!$C$121,[1]SYNTHESE!$AJ537&gt;'[1]GRILLE COTATION'!$G$121),[1]BIBLIOTHEQUE!$H$37*[1]SYNTHESE!$N537,"")</f>
        <v/>
      </c>
      <c r="V538" s="35"/>
      <c r="W538" s="36" t="str">
        <f ca="1">IF(AND([1]SYNTHESE!$AW537='[1]GRILLE COTATION'!$C$134,[1]SYNTHESE!$AJ537&gt;'[1]GRILLE COTATION'!$G$134),[1]BIBLIOTHEQUE!$H$40*[1]SYNTHESE!$P537*[1]SYNTHESE!$O537,"")</f>
        <v/>
      </c>
      <c r="X538" s="36"/>
      <c r="Y538" s="36" t="str">
        <f ca="1">IF(AND([1]SYNTHESE!$AX537='[1]GRILLE COTATION'!$C$146,[1]SYNTHESE!$AJ537&gt;'[1]GRILLE COTATION'!$G$146,[1]SYNTHESE!$P537&gt;=4),[1]BIBLIOTHEQUE!$H$42*[1]SYNTHESE!$O537,"")</f>
        <v/>
      </c>
      <c r="Z538" s="37"/>
    </row>
    <row r="539" spans="1:26" x14ac:dyDescent="0.25">
      <c r="A539" s="4">
        <v>1048</v>
      </c>
      <c r="B539" s="34" t="str">
        <f ca="1">IF(AND([1]SYNTHESE!$AM538='[1]GRILLE COTATION'!$C$9,[1]SYNTHESE!$W538&gt;'[1]GRILLE COTATION'!$G$9),[1]BIBLIOTHEQUE!$H$3*[1]SYNTHESE!$N538,"")</f>
        <v/>
      </c>
      <c r="C539" s="35"/>
      <c r="D539" s="36" t="str">
        <f>IF(AND([1]SYNTHESE!$AK538='[1]GRILLE COTATION'!$F$42,[1]SYNTHESE!$AP538='[1]GRILLE COTATION'!$C$42),[1]BIBLIOTHEQUE!$H$6,"")</f>
        <v/>
      </c>
      <c r="E539" s="35"/>
      <c r="F539" s="36" t="str">
        <f>IF(AND([1]SYNTHESE!$AN538='[1]GRILLE COTATION'!$C$22,[1]SYNTHESE!$AK538=[1]PARAM!$B$2,[1]SYNTHESE!$AB538="CHAUDIERE  INDIV.",[1]SYNTHESE!$AA538="GAZ"),[1]BIBLIOTHEQUE!$H$8*[1]SYNTHESE!$N538,
IF(AND([1]SYNTHESE!$AN538='[1]GRILLE COTATION'!$C$22,[1]SYNTHESE!$AK538=[1]PARAM!$B$3,[1]SYNTHESE!$AB538="CHAUDIERE  INDIV.",[1]SYNTHESE!$AA538="GAZ"),[1]BIBLIOTHEQUE!$H$8*[1]SYNTHESE!$N538,
IF(AND([1]SYNTHESE!$AN538='[1]GRILLE COTATION'!$C$22,[1]SYNTHESE!$AK538=[1]PARAM!$B$4,[1]SYNTHESE!$AB538="CHAUDIERE  INDIV.",[1]SYNTHESE!$AA538="GAZ"),[1]BIBLIOTHEQUE!$H$8*[1]SYNTHESE!$N538,
IF(AND([1]SYNTHESE!$AN538='[1]GRILLE COTATION'!$C$22,[1]SYNTHESE!$AK538=[1]PARAM!$B$5,[1]SYNTHESE!$AB538="CHAUDIERE  INDIV.",[1]SYNTHESE!$AA538="GAZ"),[1]BIBLIOTHEQUE!$H$8*[1]SYNTHESE!$N538,""))))</f>
        <v/>
      </c>
      <c r="G539" s="36" t="str">
        <f>IF(AND([1]SYNTHESE!$AN538='[1]GRILLE COTATION'!$C$22,[1]SYNTHESE!$AK538='[1]GRILLE COTATION'!$F$22),[1]BIBLIOTHEQUE!$H$9*[1]SYNTHESE!$N538,"")</f>
        <v/>
      </c>
      <c r="H539" s="36" t="str">
        <f>IF(AND([1]SYNTHESE!$AO538='[1]GRILLE COTATION'!$C$35,[1]SYNTHESE!$AK538='[1]GRILLE COTATION'!$F$35),[1]BIBLIOTHEQUE!$H$10*[1]SYNTHESE!$N538,
IF([1]SYNTHESE!$AO538='[1]GRILLE COTATION'!$C$38,[1]BIBLIOTHEQUE!$H$10*[1]SYNTHESE!$N538,""))</f>
        <v/>
      </c>
      <c r="I539" s="35"/>
      <c r="J539" s="36" t="str">
        <f ca="1">IF(AND(I539="",AI539="",BI539="",CI539="",DI539="",EI539="",FI539="",GI539="",HI539="",II539="",[1]SYNTHESE!$AP538='[1]GRILLE COTATION'!$C$42,[1]SYNTHESE!$AJ538&gt;'[1]GRILLE COTATION'!$G$48,[1]SYNTHESE!$M538=[1]BIBLIOTHEQUE!$F$15),[1]BIBLIOTHEQUE!$H$13*[1]SYNTHESE!$Q538*1.5,
IF(AND(I539="",AI539="",BI539="",CI539="",DI539="",EI539="",FI539="",GI539="",HI539="",II539="",[1]SYNTHESE!$AP538='[1]GRILLE COTATION'!$C$42,[1]SYNTHESE!$AJ538&gt;'[1]GRILLE COTATION'!$G$48,[1]SYNTHESE!$M538=[1]BIBLIOTHEQUE!$F$22),[1]BIBLIOTHEQUE!$H$13*[1]SYNTHESE!$Q538,""))</f>
        <v/>
      </c>
      <c r="K539" s="35"/>
      <c r="L539" s="36" t="str">
        <f ca="1">IF(AND(
[1]SYNTHESE!$AQ538='[1]GRILLE COTATION'!$C$60,
[1]SYNTHESE!$AJ538&gt;'[1]GRILLE COTATION'!$G$60,
[1]SYNTHESE!$M538=[1]BIBLIOTHEQUE!$F$22),
[1]BIBLIOTHEQUE!$H$22*[1]SYNTHESE!$F538+[1]BIBLIOTHEQUE!$H$23*[1]SYNTHESE!$G538+[1]BIBLIOTHEQUE!$H$24*[1]SYNTHESE!$H538+[1]BIBLIOTHEQUE!$H$25*[1]SYNTHESE!$I538+[1]BIBLIOTHEQUE!$H$26*[1]SYNTHESE!$J538+[1]BIBLIOTHEQUE!$H$27*[1]SYNTHESE!$K538,
IF(AND(
[1]SYNTHESE!$AQ538='[1]GRILLE COTATION'!$C$60,
[1]SYNTHESE!$AJ538&gt;'[1]GRILLE COTATION'!$G$60,
[1]SYNTHESE!$M538=[1]BIBLIOTHEQUE!$F$15),
[1]BIBLIOTHEQUE!$H$15*[1]SYNTHESE!$F538+[1]BIBLIOTHEQUE!$H$16*[1]SYNTHESE!$G538+[1]BIBLIOTHEQUE!$H$17*[1]SYNTHESE!$H538+[1]BIBLIOTHEQUE!$H$18*[1]SYNTHESE!$I538+[1]BIBLIOTHEQUE!$H$19*[1]SYNTHESE!$J538+[1]BIBLIOTHEQUE!$H$20*[1]SYNTHESE!$K538+[1]BIBLIOTHEQUE!$H$21*[1]SYNTHESE!$L538,""))</f>
        <v/>
      </c>
      <c r="M539" s="35"/>
      <c r="N539" s="36" t="str">
        <f ca="1">IF(AND([1]SYNTHESE!$AR538='[1]GRILLE COTATION'!$C$72,[1]SYNTHESE!$AJ538&gt;'[1]GRILLE COTATION'!$G$72),[1]BIBLIOTHEQUE!$H$29*[1]SYNTHESE!$Q538/[1]SYNTHESE!$P538*1.2,"")</f>
        <v/>
      </c>
      <c r="O539" s="35"/>
      <c r="P539" s="35"/>
      <c r="Q539" s="36" t="str">
        <f ca="1">IF(AND([1]SYNTHESE!$AS538='[1]GRILLE COTATION'!$C$84,[1]SYNTHESE!$AJ538&gt;'[1]GRILLE COTATION'!$G$84),[1]BIBLIOTHEQUE!$H$32*[1]SYNTHESE!$Q538/[1]SYNTHESE!$P538,"")</f>
        <v/>
      </c>
      <c r="R539" s="35"/>
      <c r="S539" s="36" t="str">
        <f ca="1">IF(AND([1]SYNTHESE!$AT538='[1]GRILLE COTATION'!$C$97,[1]SYNTHESE!$AJ538&gt;'[1]GRILLE COTATION'!$G$97),[1]BIBLIOTHEQUE!$H$35*[1]SYNTHESE!$N538,"")</f>
        <v/>
      </c>
      <c r="T539" s="36" t="str">
        <f ca="1">IF(AND([1]SYNTHESE!$AU538='[1]GRILLE COTATION'!$C$109,[1]SYNTHESE!$AJ538&gt;'[1]GRILLE COTATION'!$G$109),[1]BIBLIOTHEQUE!$H$36*[1]SYNTHESE!$N538,"")</f>
        <v/>
      </c>
      <c r="U539" s="36" t="str">
        <f ca="1">IF(AND([1]SYNTHESE!$AV538='[1]GRILLE COTATION'!$C$121,[1]SYNTHESE!$AJ538&gt;'[1]GRILLE COTATION'!$G$121),[1]BIBLIOTHEQUE!$H$37*[1]SYNTHESE!$N538,"")</f>
        <v/>
      </c>
      <c r="V539" s="35"/>
      <c r="W539" s="36" t="str">
        <f ca="1">IF(AND([1]SYNTHESE!$AW538='[1]GRILLE COTATION'!$C$134,[1]SYNTHESE!$AJ538&gt;'[1]GRILLE COTATION'!$G$134),[1]BIBLIOTHEQUE!$H$40*[1]SYNTHESE!$P538*[1]SYNTHESE!$O538,"")</f>
        <v/>
      </c>
      <c r="X539" s="36"/>
      <c r="Y539" s="36">
        <f ca="1">IF(AND([1]SYNTHESE!$AX538='[1]GRILLE COTATION'!$C$146,[1]SYNTHESE!$AJ538&gt;'[1]GRILLE COTATION'!$G$146,[1]SYNTHESE!$P538&gt;=4),[1]BIBLIOTHEQUE!$H$42*[1]SYNTHESE!$O538,"")</f>
        <v>7000</v>
      </c>
      <c r="Z539" s="37"/>
    </row>
    <row r="540" spans="1:26" x14ac:dyDescent="0.25">
      <c r="A540" s="4">
        <v>1049</v>
      </c>
      <c r="B540" s="34" t="str">
        <f ca="1">IF(AND([1]SYNTHESE!$AM539='[1]GRILLE COTATION'!$C$9,[1]SYNTHESE!$W539&gt;'[1]GRILLE COTATION'!$G$9),[1]BIBLIOTHEQUE!$H$3*[1]SYNTHESE!$N539,"")</f>
        <v/>
      </c>
      <c r="C540" s="35"/>
      <c r="D540" s="36" t="str">
        <f>IF(AND([1]SYNTHESE!$AK539='[1]GRILLE COTATION'!$F$42,[1]SYNTHESE!$AP539='[1]GRILLE COTATION'!$C$42),[1]BIBLIOTHEQUE!$H$6,"")</f>
        <v/>
      </c>
      <c r="E540" s="35"/>
      <c r="F540" s="36" t="str">
        <f>IF(AND([1]SYNTHESE!$AN539='[1]GRILLE COTATION'!$C$22,[1]SYNTHESE!$AK539=[1]PARAM!$B$2,[1]SYNTHESE!$AB539="CHAUDIERE  INDIV.",[1]SYNTHESE!$AA539="GAZ"),[1]BIBLIOTHEQUE!$H$8*[1]SYNTHESE!$N539,
IF(AND([1]SYNTHESE!$AN539='[1]GRILLE COTATION'!$C$22,[1]SYNTHESE!$AK539=[1]PARAM!$B$3,[1]SYNTHESE!$AB539="CHAUDIERE  INDIV.",[1]SYNTHESE!$AA539="GAZ"),[1]BIBLIOTHEQUE!$H$8*[1]SYNTHESE!$N539,
IF(AND([1]SYNTHESE!$AN539='[1]GRILLE COTATION'!$C$22,[1]SYNTHESE!$AK539=[1]PARAM!$B$4,[1]SYNTHESE!$AB539="CHAUDIERE  INDIV.",[1]SYNTHESE!$AA539="GAZ"),[1]BIBLIOTHEQUE!$H$8*[1]SYNTHESE!$N539,
IF(AND([1]SYNTHESE!$AN539='[1]GRILLE COTATION'!$C$22,[1]SYNTHESE!$AK539=[1]PARAM!$B$5,[1]SYNTHESE!$AB539="CHAUDIERE  INDIV.",[1]SYNTHESE!$AA539="GAZ"),[1]BIBLIOTHEQUE!$H$8*[1]SYNTHESE!$N539,""))))</f>
        <v/>
      </c>
      <c r="G540" s="36" t="str">
        <f>IF(AND([1]SYNTHESE!$AN539='[1]GRILLE COTATION'!$C$22,[1]SYNTHESE!$AK539='[1]GRILLE COTATION'!$F$22),[1]BIBLIOTHEQUE!$H$9*[1]SYNTHESE!$N539,"")</f>
        <v/>
      </c>
      <c r="H540" s="36" t="str">
        <f>IF(AND([1]SYNTHESE!$AO539='[1]GRILLE COTATION'!$C$35,[1]SYNTHESE!$AK539='[1]GRILLE COTATION'!$F$35),[1]BIBLIOTHEQUE!$H$10*[1]SYNTHESE!$N539,
IF([1]SYNTHESE!$AO539='[1]GRILLE COTATION'!$C$38,[1]BIBLIOTHEQUE!$H$10*[1]SYNTHESE!$N539,""))</f>
        <v/>
      </c>
      <c r="I540" s="35"/>
      <c r="J540" s="36" t="str">
        <f ca="1">IF(AND(I540="",AI540="",BI540="",CI540="",DI540="",EI540="",FI540="",GI540="",HI540="",II540="",[1]SYNTHESE!$AP539='[1]GRILLE COTATION'!$C$42,[1]SYNTHESE!$AJ539&gt;'[1]GRILLE COTATION'!$G$48,[1]SYNTHESE!$M539=[1]BIBLIOTHEQUE!$F$15),[1]BIBLIOTHEQUE!$H$13*[1]SYNTHESE!$Q539*1.5,
IF(AND(I540="",AI540="",BI540="",CI540="",DI540="",EI540="",FI540="",GI540="",HI540="",II540="",[1]SYNTHESE!$AP539='[1]GRILLE COTATION'!$C$42,[1]SYNTHESE!$AJ539&gt;'[1]GRILLE COTATION'!$G$48,[1]SYNTHESE!$M539=[1]BIBLIOTHEQUE!$F$22),[1]BIBLIOTHEQUE!$H$13*[1]SYNTHESE!$Q539,""))</f>
        <v/>
      </c>
      <c r="K540" s="35"/>
      <c r="L540" s="36" t="str">
        <f ca="1">IF(AND(
[1]SYNTHESE!$AQ539='[1]GRILLE COTATION'!$C$60,
[1]SYNTHESE!$AJ539&gt;'[1]GRILLE COTATION'!$G$60,
[1]SYNTHESE!$M539=[1]BIBLIOTHEQUE!$F$22),
[1]BIBLIOTHEQUE!$H$22*[1]SYNTHESE!$F539+[1]BIBLIOTHEQUE!$H$23*[1]SYNTHESE!$G539+[1]BIBLIOTHEQUE!$H$24*[1]SYNTHESE!$H539+[1]BIBLIOTHEQUE!$H$25*[1]SYNTHESE!$I539+[1]BIBLIOTHEQUE!$H$26*[1]SYNTHESE!$J539+[1]BIBLIOTHEQUE!$H$27*[1]SYNTHESE!$K539,
IF(AND(
[1]SYNTHESE!$AQ539='[1]GRILLE COTATION'!$C$60,
[1]SYNTHESE!$AJ539&gt;'[1]GRILLE COTATION'!$G$60,
[1]SYNTHESE!$M539=[1]BIBLIOTHEQUE!$F$15),
[1]BIBLIOTHEQUE!$H$15*[1]SYNTHESE!$F539+[1]BIBLIOTHEQUE!$H$16*[1]SYNTHESE!$G539+[1]BIBLIOTHEQUE!$H$17*[1]SYNTHESE!$H539+[1]BIBLIOTHEQUE!$H$18*[1]SYNTHESE!$I539+[1]BIBLIOTHEQUE!$H$19*[1]SYNTHESE!$J539+[1]BIBLIOTHEQUE!$H$20*[1]SYNTHESE!$K539+[1]BIBLIOTHEQUE!$H$21*[1]SYNTHESE!$L539,""))</f>
        <v/>
      </c>
      <c r="M540" s="35"/>
      <c r="N540" s="36" t="str">
        <f ca="1">IF(AND([1]SYNTHESE!$AR539='[1]GRILLE COTATION'!$C$72,[1]SYNTHESE!$AJ539&gt;'[1]GRILLE COTATION'!$G$72),[1]BIBLIOTHEQUE!$H$29*[1]SYNTHESE!$Q539/[1]SYNTHESE!$P539*1.2,"")</f>
        <v/>
      </c>
      <c r="O540" s="35"/>
      <c r="P540" s="35"/>
      <c r="Q540" s="36" t="str">
        <f ca="1">IF(AND([1]SYNTHESE!$AS539='[1]GRILLE COTATION'!$C$84,[1]SYNTHESE!$AJ539&gt;'[1]GRILLE COTATION'!$G$84),[1]BIBLIOTHEQUE!$H$32*[1]SYNTHESE!$Q539/[1]SYNTHESE!$P539,"")</f>
        <v/>
      </c>
      <c r="R540" s="35"/>
      <c r="S540" s="36" t="str">
        <f ca="1">IF(AND([1]SYNTHESE!$AT539='[1]GRILLE COTATION'!$C$97,[1]SYNTHESE!$AJ539&gt;'[1]GRILLE COTATION'!$G$97),[1]BIBLIOTHEQUE!$H$35*[1]SYNTHESE!$N539,"")</f>
        <v/>
      </c>
      <c r="T540" s="36" t="str">
        <f ca="1">IF(AND([1]SYNTHESE!$AU539='[1]GRILLE COTATION'!$C$109,[1]SYNTHESE!$AJ539&gt;'[1]GRILLE COTATION'!$G$109),[1]BIBLIOTHEQUE!$H$36*[1]SYNTHESE!$N539,"")</f>
        <v/>
      </c>
      <c r="U540" s="36" t="str">
        <f ca="1">IF(AND([1]SYNTHESE!$AV539='[1]GRILLE COTATION'!$C$121,[1]SYNTHESE!$AJ539&gt;'[1]GRILLE COTATION'!$G$121),[1]BIBLIOTHEQUE!$H$37*[1]SYNTHESE!$N539,"")</f>
        <v/>
      </c>
      <c r="V540" s="35"/>
      <c r="W540" s="36" t="str">
        <f ca="1">IF(AND([1]SYNTHESE!$AW539='[1]GRILLE COTATION'!$C$134,[1]SYNTHESE!$AJ539&gt;'[1]GRILLE COTATION'!$G$134),[1]BIBLIOTHEQUE!$H$40*[1]SYNTHESE!$P539*[1]SYNTHESE!$O539,"")</f>
        <v/>
      </c>
      <c r="X540" s="36"/>
      <c r="Y540" s="36" t="str">
        <f ca="1">IF(AND([1]SYNTHESE!$AX539='[1]GRILLE COTATION'!$C$146,[1]SYNTHESE!$AJ539&gt;'[1]GRILLE COTATION'!$G$146,[1]SYNTHESE!$P539&gt;=4),[1]BIBLIOTHEQUE!$H$42*[1]SYNTHESE!$O539,"")</f>
        <v/>
      </c>
      <c r="Z540" s="37"/>
    </row>
    <row r="541" spans="1:26" x14ac:dyDescent="0.25">
      <c r="A541" s="4">
        <v>1050</v>
      </c>
      <c r="B541" s="34" t="str">
        <f ca="1">IF(AND([1]SYNTHESE!$AM540='[1]GRILLE COTATION'!$C$9,[1]SYNTHESE!$W540&gt;'[1]GRILLE COTATION'!$G$9),[1]BIBLIOTHEQUE!$H$3*[1]SYNTHESE!$N540,"")</f>
        <v/>
      </c>
      <c r="C541" s="35"/>
      <c r="D541" s="36" t="str">
        <f>IF(AND([1]SYNTHESE!$AK540='[1]GRILLE COTATION'!$F$42,[1]SYNTHESE!$AP540='[1]GRILLE COTATION'!$C$42),[1]BIBLIOTHEQUE!$H$6,"")</f>
        <v/>
      </c>
      <c r="E541" s="35"/>
      <c r="F541" s="36" t="str">
        <f>IF(AND([1]SYNTHESE!$AN540='[1]GRILLE COTATION'!$C$22,[1]SYNTHESE!$AK540=[1]PARAM!$B$2,[1]SYNTHESE!$AB540="CHAUDIERE  INDIV.",[1]SYNTHESE!$AA540="GAZ"),[1]BIBLIOTHEQUE!$H$8*[1]SYNTHESE!$N540,
IF(AND([1]SYNTHESE!$AN540='[1]GRILLE COTATION'!$C$22,[1]SYNTHESE!$AK540=[1]PARAM!$B$3,[1]SYNTHESE!$AB540="CHAUDIERE  INDIV.",[1]SYNTHESE!$AA540="GAZ"),[1]BIBLIOTHEQUE!$H$8*[1]SYNTHESE!$N540,
IF(AND([1]SYNTHESE!$AN540='[1]GRILLE COTATION'!$C$22,[1]SYNTHESE!$AK540=[1]PARAM!$B$4,[1]SYNTHESE!$AB540="CHAUDIERE  INDIV.",[1]SYNTHESE!$AA540="GAZ"),[1]BIBLIOTHEQUE!$H$8*[1]SYNTHESE!$N540,
IF(AND([1]SYNTHESE!$AN540='[1]GRILLE COTATION'!$C$22,[1]SYNTHESE!$AK540=[1]PARAM!$B$5,[1]SYNTHESE!$AB540="CHAUDIERE  INDIV.",[1]SYNTHESE!$AA540="GAZ"),[1]BIBLIOTHEQUE!$H$8*[1]SYNTHESE!$N540,""))))</f>
        <v/>
      </c>
      <c r="G541" s="36" t="str">
        <f>IF(AND([1]SYNTHESE!$AN540='[1]GRILLE COTATION'!$C$22,[1]SYNTHESE!$AK540='[1]GRILLE COTATION'!$F$22),[1]BIBLIOTHEQUE!$H$9*[1]SYNTHESE!$N540,"")</f>
        <v/>
      </c>
      <c r="H541" s="36" t="str">
        <f>IF(AND([1]SYNTHESE!$AO540='[1]GRILLE COTATION'!$C$35,[1]SYNTHESE!$AK540='[1]GRILLE COTATION'!$F$35),[1]BIBLIOTHEQUE!$H$10*[1]SYNTHESE!$N540,
IF([1]SYNTHESE!$AO540='[1]GRILLE COTATION'!$C$38,[1]BIBLIOTHEQUE!$H$10*[1]SYNTHESE!$N540,""))</f>
        <v/>
      </c>
      <c r="I541" s="35"/>
      <c r="J541" s="36" t="str">
        <f ca="1">IF(AND(I541="",AI541="",BI541="",CI541="",DI541="",EI541="",FI541="",GI541="",HI541="",II541="",[1]SYNTHESE!$AP540='[1]GRILLE COTATION'!$C$42,[1]SYNTHESE!$AJ540&gt;'[1]GRILLE COTATION'!$G$48,[1]SYNTHESE!$M540=[1]BIBLIOTHEQUE!$F$15),[1]BIBLIOTHEQUE!$H$13*[1]SYNTHESE!$Q540*1.5,
IF(AND(I541="",AI541="",BI541="",CI541="",DI541="",EI541="",FI541="",GI541="",HI541="",II541="",[1]SYNTHESE!$AP540='[1]GRILLE COTATION'!$C$42,[1]SYNTHESE!$AJ540&gt;'[1]GRILLE COTATION'!$G$48,[1]SYNTHESE!$M540=[1]BIBLIOTHEQUE!$F$22),[1]BIBLIOTHEQUE!$H$13*[1]SYNTHESE!$Q540,""))</f>
        <v/>
      </c>
      <c r="K541" s="35"/>
      <c r="L541" s="36" t="str">
        <f ca="1">IF(AND(
[1]SYNTHESE!$AQ540='[1]GRILLE COTATION'!$C$60,
[1]SYNTHESE!$AJ540&gt;'[1]GRILLE COTATION'!$G$60,
[1]SYNTHESE!$M540=[1]BIBLIOTHEQUE!$F$22),
[1]BIBLIOTHEQUE!$H$22*[1]SYNTHESE!$F540+[1]BIBLIOTHEQUE!$H$23*[1]SYNTHESE!$G540+[1]BIBLIOTHEQUE!$H$24*[1]SYNTHESE!$H540+[1]BIBLIOTHEQUE!$H$25*[1]SYNTHESE!$I540+[1]BIBLIOTHEQUE!$H$26*[1]SYNTHESE!$J540+[1]BIBLIOTHEQUE!$H$27*[1]SYNTHESE!$K540,
IF(AND(
[1]SYNTHESE!$AQ540='[1]GRILLE COTATION'!$C$60,
[1]SYNTHESE!$AJ540&gt;'[1]GRILLE COTATION'!$G$60,
[1]SYNTHESE!$M540=[1]BIBLIOTHEQUE!$F$15),
[1]BIBLIOTHEQUE!$H$15*[1]SYNTHESE!$F540+[1]BIBLIOTHEQUE!$H$16*[1]SYNTHESE!$G540+[1]BIBLIOTHEQUE!$H$17*[1]SYNTHESE!$H540+[1]BIBLIOTHEQUE!$H$18*[1]SYNTHESE!$I540+[1]BIBLIOTHEQUE!$H$19*[1]SYNTHESE!$J540+[1]BIBLIOTHEQUE!$H$20*[1]SYNTHESE!$K540+[1]BIBLIOTHEQUE!$H$21*[1]SYNTHESE!$L540,""))</f>
        <v/>
      </c>
      <c r="M541" s="35"/>
      <c r="N541" s="36" t="str">
        <f ca="1">IF(AND([1]SYNTHESE!$AR540='[1]GRILLE COTATION'!$C$72,[1]SYNTHESE!$AJ540&gt;'[1]GRILLE COTATION'!$G$72),[1]BIBLIOTHEQUE!$H$29*[1]SYNTHESE!$Q540/[1]SYNTHESE!$P540*1.2,"")</f>
        <v/>
      </c>
      <c r="O541" s="35"/>
      <c r="P541" s="35"/>
      <c r="Q541" s="36" t="str">
        <f ca="1">IF(AND([1]SYNTHESE!$AS540='[1]GRILLE COTATION'!$C$84,[1]SYNTHESE!$AJ540&gt;'[1]GRILLE COTATION'!$G$84),[1]BIBLIOTHEQUE!$H$32*[1]SYNTHESE!$Q540/[1]SYNTHESE!$P540,"")</f>
        <v/>
      </c>
      <c r="R541" s="35"/>
      <c r="S541" s="36" t="str">
        <f ca="1">IF(AND([1]SYNTHESE!$AT540='[1]GRILLE COTATION'!$C$97,[1]SYNTHESE!$AJ540&gt;'[1]GRILLE COTATION'!$G$97),[1]BIBLIOTHEQUE!$H$35*[1]SYNTHESE!$N540,"")</f>
        <v/>
      </c>
      <c r="T541" s="36" t="str">
        <f ca="1">IF(AND([1]SYNTHESE!$AU540='[1]GRILLE COTATION'!$C$109,[1]SYNTHESE!$AJ540&gt;'[1]GRILLE COTATION'!$G$109),[1]BIBLIOTHEQUE!$H$36*[1]SYNTHESE!$N540,"")</f>
        <v/>
      </c>
      <c r="U541" s="36" t="str">
        <f ca="1">IF(AND([1]SYNTHESE!$AV540='[1]GRILLE COTATION'!$C$121,[1]SYNTHESE!$AJ540&gt;'[1]GRILLE COTATION'!$G$121),[1]BIBLIOTHEQUE!$H$37*[1]SYNTHESE!$N540,"")</f>
        <v/>
      </c>
      <c r="V541" s="35"/>
      <c r="W541" s="36" t="str">
        <f ca="1">IF(AND([1]SYNTHESE!$AW540='[1]GRILLE COTATION'!$C$134,[1]SYNTHESE!$AJ540&gt;'[1]GRILLE COTATION'!$G$134),[1]BIBLIOTHEQUE!$H$40*[1]SYNTHESE!$P540*[1]SYNTHESE!$O540,"")</f>
        <v/>
      </c>
      <c r="X541" s="36"/>
      <c r="Y541" s="36" t="str">
        <f ca="1">IF(AND([1]SYNTHESE!$AX540='[1]GRILLE COTATION'!$C$146,[1]SYNTHESE!$AJ540&gt;'[1]GRILLE COTATION'!$G$146,[1]SYNTHESE!$P540&gt;=4),[1]BIBLIOTHEQUE!$H$42*[1]SYNTHESE!$O540,"")</f>
        <v/>
      </c>
      <c r="Z541" s="37"/>
    </row>
    <row r="542" spans="1:26" x14ac:dyDescent="0.25">
      <c r="A542" s="4">
        <v>1051</v>
      </c>
      <c r="B542" s="34">
        <f ca="1">IF(AND([1]SYNTHESE!$AM541='[1]GRILLE COTATION'!$C$9,[1]SYNTHESE!$W541&gt;'[1]GRILLE COTATION'!$G$9),[1]BIBLIOTHEQUE!$H$3*[1]SYNTHESE!$N541,"")</f>
        <v>84000</v>
      </c>
      <c r="C542" s="35"/>
      <c r="D542" s="36" t="str">
        <f>IF(AND([1]SYNTHESE!$AK541='[1]GRILLE COTATION'!$F$42,[1]SYNTHESE!$AP541='[1]GRILLE COTATION'!$C$42),[1]BIBLIOTHEQUE!$H$6,"")</f>
        <v/>
      </c>
      <c r="E542" s="35"/>
      <c r="F542" s="36" t="str">
        <f>IF(AND([1]SYNTHESE!$AN541='[1]GRILLE COTATION'!$C$22,[1]SYNTHESE!$AK541=[1]PARAM!$B$2,[1]SYNTHESE!$AB541="CHAUDIERE  INDIV.",[1]SYNTHESE!$AA541="GAZ"),[1]BIBLIOTHEQUE!$H$8*[1]SYNTHESE!$N541,
IF(AND([1]SYNTHESE!$AN541='[1]GRILLE COTATION'!$C$22,[1]SYNTHESE!$AK541=[1]PARAM!$B$3,[1]SYNTHESE!$AB541="CHAUDIERE  INDIV.",[1]SYNTHESE!$AA541="GAZ"),[1]BIBLIOTHEQUE!$H$8*[1]SYNTHESE!$N541,
IF(AND([1]SYNTHESE!$AN541='[1]GRILLE COTATION'!$C$22,[1]SYNTHESE!$AK541=[1]PARAM!$B$4,[1]SYNTHESE!$AB541="CHAUDIERE  INDIV.",[1]SYNTHESE!$AA541="GAZ"),[1]BIBLIOTHEQUE!$H$8*[1]SYNTHESE!$N541,
IF(AND([1]SYNTHESE!$AN541='[1]GRILLE COTATION'!$C$22,[1]SYNTHESE!$AK541=[1]PARAM!$B$5,[1]SYNTHESE!$AB541="CHAUDIERE  INDIV.",[1]SYNTHESE!$AA541="GAZ"),[1]BIBLIOTHEQUE!$H$8*[1]SYNTHESE!$N541,""))))</f>
        <v/>
      </c>
      <c r="G542" s="36" t="str">
        <f>IF(AND([1]SYNTHESE!$AN541='[1]GRILLE COTATION'!$C$22,[1]SYNTHESE!$AK541='[1]GRILLE COTATION'!$F$22),[1]BIBLIOTHEQUE!$H$9*[1]SYNTHESE!$N541,"")</f>
        <v/>
      </c>
      <c r="H542" s="36" t="str">
        <f>IF(AND([1]SYNTHESE!$AO541='[1]GRILLE COTATION'!$C$35,[1]SYNTHESE!$AK541='[1]GRILLE COTATION'!$F$35),[1]BIBLIOTHEQUE!$H$10*[1]SYNTHESE!$N541,
IF([1]SYNTHESE!$AO541='[1]GRILLE COTATION'!$C$38,[1]BIBLIOTHEQUE!$H$10*[1]SYNTHESE!$N541,""))</f>
        <v/>
      </c>
      <c r="I542" s="35"/>
      <c r="J542" s="36" t="str">
        <f ca="1">IF(AND(I542="",AI542="",BI542="",CI542="",DI542="",EI542="",FI542="",GI542="",HI542="",II542="",[1]SYNTHESE!$AP541='[1]GRILLE COTATION'!$C$42,[1]SYNTHESE!$AJ541&gt;'[1]GRILLE COTATION'!$G$48,[1]SYNTHESE!$M541=[1]BIBLIOTHEQUE!$F$15),[1]BIBLIOTHEQUE!$H$13*[1]SYNTHESE!$Q541*1.5,
IF(AND(I542="",AI542="",BI542="",CI542="",DI542="",EI542="",FI542="",GI542="",HI542="",II542="",[1]SYNTHESE!$AP541='[1]GRILLE COTATION'!$C$42,[1]SYNTHESE!$AJ541&gt;'[1]GRILLE COTATION'!$G$48,[1]SYNTHESE!$M541=[1]BIBLIOTHEQUE!$F$22),[1]BIBLIOTHEQUE!$H$13*[1]SYNTHESE!$Q541,""))</f>
        <v/>
      </c>
      <c r="K542" s="35"/>
      <c r="L542" s="36" t="str">
        <f ca="1">IF(AND(
[1]SYNTHESE!$AQ541='[1]GRILLE COTATION'!$C$60,
[1]SYNTHESE!$AJ541&gt;'[1]GRILLE COTATION'!$G$60,
[1]SYNTHESE!$M541=[1]BIBLIOTHEQUE!$F$22),
[1]BIBLIOTHEQUE!$H$22*[1]SYNTHESE!$F541+[1]BIBLIOTHEQUE!$H$23*[1]SYNTHESE!$G541+[1]BIBLIOTHEQUE!$H$24*[1]SYNTHESE!$H541+[1]BIBLIOTHEQUE!$H$25*[1]SYNTHESE!$I541+[1]BIBLIOTHEQUE!$H$26*[1]SYNTHESE!$J541+[1]BIBLIOTHEQUE!$H$27*[1]SYNTHESE!$K541,
IF(AND(
[1]SYNTHESE!$AQ541='[1]GRILLE COTATION'!$C$60,
[1]SYNTHESE!$AJ541&gt;'[1]GRILLE COTATION'!$G$60,
[1]SYNTHESE!$M541=[1]BIBLIOTHEQUE!$F$15),
[1]BIBLIOTHEQUE!$H$15*[1]SYNTHESE!$F541+[1]BIBLIOTHEQUE!$H$16*[1]SYNTHESE!$G541+[1]BIBLIOTHEQUE!$H$17*[1]SYNTHESE!$H541+[1]BIBLIOTHEQUE!$H$18*[1]SYNTHESE!$I541+[1]BIBLIOTHEQUE!$H$19*[1]SYNTHESE!$J541+[1]BIBLIOTHEQUE!$H$20*[1]SYNTHESE!$K541+[1]BIBLIOTHEQUE!$H$21*[1]SYNTHESE!$L541,""))</f>
        <v/>
      </c>
      <c r="M542" s="35"/>
      <c r="N542" s="36" t="str">
        <f ca="1">IF(AND([1]SYNTHESE!$AR541='[1]GRILLE COTATION'!$C$72,[1]SYNTHESE!$AJ541&gt;'[1]GRILLE COTATION'!$G$72),[1]BIBLIOTHEQUE!$H$29*[1]SYNTHESE!$Q541/[1]SYNTHESE!$P541*1.2,"")</f>
        <v/>
      </c>
      <c r="O542" s="35"/>
      <c r="P542" s="35"/>
      <c r="Q542" s="36" t="str">
        <f ca="1">IF(AND([1]SYNTHESE!$AS541='[1]GRILLE COTATION'!$C$84,[1]SYNTHESE!$AJ541&gt;'[1]GRILLE COTATION'!$G$84),[1]BIBLIOTHEQUE!$H$32*[1]SYNTHESE!$Q541/[1]SYNTHESE!$P541,"")</f>
        <v/>
      </c>
      <c r="R542" s="35"/>
      <c r="S542" s="36" t="str">
        <f ca="1">IF(AND([1]SYNTHESE!$AT541='[1]GRILLE COTATION'!$C$97,[1]SYNTHESE!$AJ541&gt;'[1]GRILLE COTATION'!$G$97),[1]BIBLIOTHEQUE!$H$35*[1]SYNTHESE!$N541,"")</f>
        <v/>
      </c>
      <c r="T542" s="36" t="str">
        <f ca="1">IF(AND([1]SYNTHESE!$AU541='[1]GRILLE COTATION'!$C$109,[1]SYNTHESE!$AJ541&gt;'[1]GRILLE COTATION'!$G$109),[1]BIBLIOTHEQUE!$H$36*[1]SYNTHESE!$N541,"")</f>
        <v/>
      </c>
      <c r="U542" s="36" t="str">
        <f ca="1">IF(AND([1]SYNTHESE!$AV541='[1]GRILLE COTATION'!$C$121,[1]SYNTHESE!$AJ541&gt;'[1]GRILLE COTATION'!$G$121),[1]BIBLIOTHEQUE!$H$37*[1]SYNTHESE!$N541,"")</f>
        <v/>
      </c>
      <c r="V542" s="35"/>
      <c r="W542" s="36" t="str">
        <f ca="1">IF(AND([1]SYNTHESE!$AW541='[1]GRILLE COTATION'!$C$134,[1]SYNTHESE!$AJ541&gt;'[1]GRILLE COTATION'!$G$134),[1]BIBLIOTHEQUE!$H$40*[1]SYNTHESE!$P541*[1]SYNTHESE!$O541,"")</f>
        <v/>
      </c>
      <c r="X542" s="36"/>
      <c r="Y542" s="36" t="str">
        <f ca="1">IF(AND([1]SYNTHESE!$AX541='[1]GRILLE COTATION'!$C$146,[1]SYNTHESE!$AJ541&gt;'[1]GRILLE COTATION'!$G$146,[1]SYNTHESE!$P541&gt;=4),[1]BIBLIOTHEQUE!$H$42*[1]SYNTHESE!$O541,"")</f>
        <v/>
      </c>
      <c r="Z542" s="37"/>
    </row>
    <row r="543" spans="1:26" x14ac:dyDescent="0.25">
      <c r="A543" s="4">
        <v>1052</v>
      </c>
      <c r="B543" s="34">
        <f ca="1">IF(AND([1]SYNTHESE!$AM542='[1]GRILLE COTATION'!$C$9,[1]SYNTHESE!$W542&gt;'[1]GRILLE COTATION'!$G$9),[1]BIBLIOTHEQUE!$H$3*[1]SYNTHESE!$N542,"")</f>
        <v>210000</v>
      </c>
      <c r="C543" s="35"/>
      <c r="D543" s="36" t="str">
        <f>IF(AND([1]SYNTHESE!$AK542='[1]GRILLE COTATION'!$F$42,[1]SYNTHESE!$AP542='[1]GRILLE COTATION'!$C$42),[1]BIBLIOTHEQUE!$H$6,"")</f>
        <v/>
      </c>
      <c r="E543" s="35"/>
      <c r="F543" s="36" t="str">
        <f>IF(AND([1]SYNTHESE!$AN542='[1]GRILLE COTATION'!$C$22,[1]SYNTHESE!$AK542=[1]PARAM!$B$2,[1]SYNTHESE!$AB542="CHAUDIERE  INDIV.",[1]SYNTHESE!$AA542="GAZ"),[1]BIBLIOTHEQUE!$H$8*[1]SYNTHESE!$N542,
IF(AND([1]SYNTHESE!$AN542='[1]GRILLE COTATION'!$C$22,[1]SYNTHESE!$AK542=[1]PARAM!$B$3,[1]SYNTHESE!$AB542="CHAUDIERE  INDIV.",[1]SYNTHESE!$AA542="GAZ"),[1]BIBLIOTHEQUE!$H$8*[1]SYNTHESE!$N542,
IF(AND([1]SYNTHESE!$AN542='[1]GRILLE COTATION'!$C$22,[1]SYNTHESE!$AK542=[1]PARAM!$B$4,[1]SYNTHESE!$AB542="CHAUDIERE  INDIV.",[1]SYNTHESE!$AA542="GAZ"),[1]BIBLIOTHEQUE!$H$8*[1]SYNTHESE!$N542,
IF(AND([1]SYNTHESE!$AN542='[1]GRILLE COTATION'!$C$22,[1]SYNTHESE!$AK542=[1]PARAM!$B$5,[1]SYNTHESE!$AB542="CHAUDIERE  INDIV.",[1]SYNTHESE!$AA542="GAZ"),[1]BIBLIOTHEQUE!$H$8*[1]SYNTHESE!$N542,""))))</f>
        <v/>
      </c>
      <c r="G543" s="36" t="str">
        <f>IF(AND([1]SYNTHESE!$AN542='[1]GRILLE COTATION'!$C$22,[1]SYNTHESE!$AK542='[1]GRILLE COTATION'!$F$22),[1]BIBLIOTHEQUE!$H$9*[1]SYNTHESE!$N542,"")</f>
        <v/>
      </c>
      <c r="H543" s="36" t="str">
        <f>IF(AND([1]SYNTHESE!$AO542='[1]GRILLE COTATION'!$C$35,[1]SYNTHESE!$AK542='[1]GRILLE COTATION'!$F$35),[1]BIBLIOTHEQUE!$H$10*[1]SYNTHESE!$N542,
IF([1]SYNTHESE!$AO542='[1]GRILLE COTATION'!$C$38,[1]BIBLIOTHEQUE!$H$10*[1]SYNTHESE!$N542,""))</f>
        <v/>
      </c>
      <c r="I543" s="35"/>
      <c r="J543" s="36">
        <f ca="1">IF(AND(I543="",AI543="",BI543="",CI543="",DI543="",EI543="",FI543="",GI543="",HI543="",II543="",[1]SYNTHESE!$AP542='[1]GRILLE COTATION'!$C$42,[1]SYNTHESE!$AJ542&gt;'[1]GRILLE COTATION'!$G$48,[1]SYNTHESE!$M542=[1]BIBLIOTHEQUE!$F$15),[1]BIBLIOTHEQUE!$H$13*[1]SYNTHESE!$Q542*1.5,
IF(AND(I543="",AI543="",BI543="",CI543="",DI543="",EI543="",FI543="",GI543="",HI543="",II543="",[1]SYNTHESE!$AP542='[1]GRILLE COTATION'!$C$42,[1]SYNTHESE!$AJ542&gt;'[1]GRILLE COTATION'!$G$48,[1]SYNTHESE!$M542=[1]BIBLIOTHEQUE!$F$22),[1]BIBLIOTHEQUE!$H$13*[1]SYNTHESE!$Q542,""))</f>
        <v>441025</v>
      </c>
      <c r="K543" s="35"/>
      <c r="L543" s="36" t="str">
        <f ca="1">IF(AND(
[1]SYNTHESE!$AQ542='[1]GRILLE COTATION'!$C$60,
[1]SYNTHESE!$AJ542&gt;'[1]GRILLE COTATION'!$G$60,
[1]SYNTHESE!$M542=[1]BIBLIOTHEQUE!$F$22),
[1]BIBLIOTHEQUE!$H$22*[1]SYNTHESE!$F542+[1]BIBLIOTHEQUE!$H$23*[1]SYNTHESE!$G542+[1]BIBLIOTHEQUE!$H$24*[1]SYNTHESE!$H542+[1]BIBLIOTHEQUE!$H$25*[1]SYNTHESE!$I542+[1]BIBLIOTHEQUE!$H$26*[1]SYNTHESE!$J542+[1]BIBLIOTHEQUE!$H$27*[1]SYNTHESE!$K542,
IF(AND(
[1]SYNTHESE!$AQ542='[1]GRILLE COTATION'!$C$60,
[1]SYNTHESE!$AJ542&gt;'[1]GRILLE COTATION'!$G$60,
[1]SYNTHESE!$M542=[1]BIBLIOTHEQUE!$F$15),
[1]BIBLIOTHEQUE!$H$15*[1]SYNTHESE!$F542+[1]BIBLIOTHEQUE!$H$16*[1]SYNTHESE!$G542+[1]BIBLIOTHEQUE!$H$17*[1]SYNTHESE!$H542+[1]BIBLIOTHEQUE!$H$18*[1]SYNTHESE!$I542+[1]BIBLIOTHEQUE!$H$19*[1]SYNTHESE!$J542+[1]BIBLIOTHEQUE!$H$20*[1]SYNTHESE!$K542+[1]BIBLIOTHEQUE!$H$21*[1]SYNTHESE!$L542,""))</f>
        <v/>
      </c>
      <c r="M543" s="35"/>
      <c r="N543" s="36" t="str">
        <f ca="1">IF(AND([1]SYNTHESE!$AR542='[1]GRILLE COTATION'!$C$72,[1]SYNTHESE!$AJ542&gt;'[1]GRILLE COTATION'!$G$72),[1]BIBLIOTHEQUE!$H$29*[1]SYNTHESE!$Q542/[1]SYNTHESE!$P542*1.2,"")</f>
        <v/>
      </c>
      <c r="O543" s="35"/>
      <c r="P543" s="35"/>
      <c r="Q543" s="36" t="str">
        <f ca="1">IF(AND([1]SYNTHESE!$AS542='[1]GRILLE COTATION'!$C$84,[1]SYNTHESE!$AJ542&gt;'[1]GRILLE COTATION'!$G$84),[1]BIBLIOTHEQUE!$H$32*[1]SYNTHESE!$Q542/[1]SYNTHESE!$P542,"")</f>
        <v/>
      </c>
      <c r="R543" s="35"/>
      <c r="S543" s="36" t="str">
        <f ca="1">IF(AND([1]SYNTHESE!$AT542='[1]GRILLE COTATION'!$C$97,[1]SYNTHESE!$AJ542&gt;'[1]GRILLE COTATION'!$G$97),[1]BIBLIOTHEQUE!$H$35*[1]SYNTHESE!$N542,"")</f>
        <v/>
      </c>
      <c r="T543" s="36" t="str">
        <f ca="1">IF(AND([1]SYNTHESE!$AU542='[1]GRILLE COTATION'!$C$109,[1]SYNTHESE!$AJ542&gt;'[1]GRILLE COTATION'!$G$109),[1]BIBLIOTHEQUE!$H$36*[1]SYNTHESE!$N542,"")</f>
        <v/>
      </c>
      <c r="U543" s="36" t="str">
        <f ca="1">IF(AND([1]SYNTHESE!$AV542='[1]GRILLE COTATION'!$C$121,[1]SYNTHESE!$AJ542&gt;'[1]GRILLE COTATION'!$G$121),[1]BIBLIOTHEQUE!$H$37*[1]SYNTHESE!$N542,"")</f>
        <v/>
      </c>
      <c r="V543" s="35"/>
      <c r="W543" s="36" t="str">
        <f ca="1">IF(AND([1]SYNTHESE!$AW542='[1]GRILLE COTATION'!$C$134,[1]SYNTHESE!$AJ542&gt;'[1]GRILLE COTATION'!$G$134),[1]BIBLIOTHEQUE!$H$40*[1]SYNTHESE!$P542*[1]SYNTHESE!$O542,"")</f>
        <v/>
      </c>
      <c r="X543" s="36"/>
      <c r="Y543" s="36" t="str">
        <f ca="1">IF(AND([1]SYNTHESE!$AX542='[1]GRILLE COTATION'!$C$146,[1]SYNTHESE!$AJ542&gt;'[1]GRILLE COTATION'!$G$146,[1]SYNTHESE!$P542&gt;=4),[1]BIBLIOTHEQUE!$H$42*[1]SYNTHESE!$O542,"")</f>
        <v/>
      </c>
      <c r="Z543" s="37"/>
    </row>
    <row r="544" spans="1:26" x14ac:dyDescent="0.25">
      <c r="A544" s="4">
        <v>1053</v>
      </c>
      <c r="B544" s="34" t="str">
        <f ca="1">IF(AND([1]SYNTHESE!$AM543='[1]GRILLE COTATION'!$C$9,[1]SYNTHESE!$W543&gt;'[1]GRILLE COTATION'!$G$9),[1]BIBLIOTHEQUE!$H$3*[1]SYNTHESE!$N543,"")</f>
        <v/>
      </c>
      <c r="C544" s="35"/>
      <c r="D544" s="36" t="str">
        <f>IF(AND([1]SYNTHESE!$AK543='[1]GRILLE COTATION'!$F$42,[1]SYNTHESE!$AP543='[1]GRILLE COTATION'!$C$42),[1]BIBLIOTHEQUE!$H$6,"")</f>
        <v/>
      </c>
      <c r="E544" s="35"/>
      <c r="F544" s="36" t="str">
        <f>IF(AND([1]SYNTHESE!$AN543='[1]GRILLE COTATION'!$C$22,[1]SYNTHESE!$AK543=[1]PARAM!$B$2,[1]SYNTHESE!$AB543="CHAUDIERE  INDIV.",[1]SYNTHESE!$AA543="GAZ"),[1]BIBLIOTHEQUE!$H$8*[1]SYNTHESE!$N543,
IF(AND([1]SYNTHESE!$AN543='[1]GRILLE COTATION'!$C$22,[1]SYNTHESE!$AK543=[1]PARAM!$B$3,[1]SYNTHESE!$AB543="CHAUDIERE  INDIV.",[1]SYNTHESE!$AA543="GAZ"),[1]BIBLIOTHEQUE!$H$8*[1]SYNTHESE!$N543,
IF(AND([1]SYNTHESE!$AN543='[1]GRILLE COTATION'!$C$22,[1]SYNTHESE!$AK543=[1]PARAM!$B$4,[1]SYNTHESE!$AB543="CHAUDIERE  INDIV.",[1]SYNTHESE!$AA543="GAZ"),[1]BIBLIOTHEQUE!$H$8*[1]SYNTHESE!$N543,
IF(AND([1]SYNTHESE!$AN543='[1]GRILLE COTATION'!$C$22,[1]SYNTHESE!$AK543=[1]PARAM!$B$5,[1]SYNTHESE!$AB543="CHAUDIERE  INDIV.",[1]SYNTHESE!$AA543="GAZ"),[1]BIBLIOTHEQUE!$H$8*[1]SYNTHESE!$N543,""))))</f>
        <v/>
      </c>
      <c r="G544" s="36" t="str">
        <f>IF(AND([1]SYNTHESE!$AN543='[1]GRILLE COTATION'!$C$22,[1]SYNTHESE!$AK543='[1]GRILLE COTATION'!$F$22),[1]BIBLIOTHEQUE!$H$9*[1]SYNTHESE!$N543,"")</f>
        <v/>
      </c>
      <c r="H544" s="36" t="str">
        <f>IF(AND([1]SYNTHESE!$AO543='[1]GRILLE COTATION'!$C$35,[1]SYNTHESE!$AK543='[1]GRILLE COTATION'!$F$35),[1]BIBLIOTHEQUE!$H$10*[1]SYNTHESE!$N543,
IF([1]SYNTHESE!$AO543='[1]GRILLE COTATION'!$C$38,[1]BIBLIOTHEQUE!$H$10*[1]SYNTHESE!$N543,""))</f>
        <v/>
      </c>
      <c r="I544" s="35"/>
      <c r="J544" s="36" t="str">
        <f ca="1">IF(AND(I544="",AI544="",BI544="",CI544="",DI544="",EI544="",FI544="",GI544="",HI544="",II544="",[1]SYNTHESE!$AP543='[1]GRILLE COTATION'!$C$42,[1]SYNTHESE!$AJ543&gt;'[1]GRILLE COTATION'!$G$48,[1]SYNTHESE!$M543=[1]BIBLIOTHEQUE!$F$15),[1]BIBLIOTHEQUE!$H$13*[1]SYNTHESE!$Q543*1.5,
IF(AND(I544="",AI544="",BI544="",CI544="",DI544="",EI544="",FI544="",GI544="",HI544="",II544="",[1]SYNTHESE!$AP543='[1]GRILLE COTATION'!$C$42,[1]SYNTHESE!$AJ543&gt;'[1]GRILLE COTATION'!$G$48,[1]SYNTHESE!$M543=[1]BIBLIOTHEQUE!$F$22),[1]BIBLIOTHEQUE!$H$13*[1]SYNTHESE!$Q543,""))</f>
        <v/>
      </c>
      <c r="K544" s="35"/>
      <c r="L544" s="36" t="str">
        <f ca="1">IF(AND(
[1]SYNTHESE!$AQ543='[1]GRILLE COTATION'!$C$60,
[1]SYNTHESE!$AJ543&gt;'[1]GRILLE COTATION'!$G$60,
[1]SYNTHESE!$M543=[1]BIBLIOTHEQUE!$F$22),
[1]BIBLIOTHEQUE!$H$22*[1]SYNTHESE!$F543+[1]BIBLIOTHEQUE!$H$23*[1]SYNTHESE!$G543+[1]BIBLIOTHEQUE!$H$24*[1]SYNTHESE!$H543+[1]BIBLIOTHEQUE!$H$25*[1]SYNTHESE!$I543+[1]BIBLIOTHEQUE!$H$26*[1]SYNTHESE!$J543+[1]BIBLIOTHEQUE!$H$27*[1]SYNTHESE!$K543,
IF(AND(
[1]SYNTHESE!$AQ543='[1]GRILLE COTATION'!$C$60,
[1]SYNTHESE!$AJ543&gt;'[1]GRILLE COTATION'!$G$60,
[1]SYNTHESE!$M543=[1]BIBLIOTHEQUE!$F$15),
[1]BIBLIOTHEQUE!$H$15*[1]SYNTHESE!$F543+[1]BIBLIOTHEQUE!$H$16*[1]SYNTHESE!$G543+[1]BIBLIOTHEQUE!$H$17*[1]SYNTHESE!$H543+[1]BIBLIOTHEQUE!$H$18*[1]SYNTHESE!$I543+[1]BIBLIOTHEQUE!$H$19*[1]SYNTHESE!$J543+[1]BIBLIOTHEQUE!$H$20*[1]SYNTHESE!$K543+[1]BIBLIOTHEQUE!$H$21*[1]SYNTHESE!$L543,""))</f>
        <v/>
      </c>
      <c r="M544" s="35"/>
      <c r="N544" s="36" t="str">
        <f ca="1">IF(AND([1]SYNTHESE!$AR543='[1]GRILLE COTATION'!$C$72,[1]SYNTHESE!$AJ543&gt;'[1]GRILLE COTATION'!$G$72),[1]BIBLIOTHEQUE!$H$29*[1]SYNTHESE!$Q543/[1]SYNTHESE!$P543*1.2,"")</f>
        <v/>
      </c>
      <c r="O544" s="35"/>
      <c r="P544" s="35"/>
      <c r="Q544" s="36" t="str">
        <f ca="1">IF(AND([1]SYNTHESE!$AS543='[1]GRILLE COTATION'!$C$84,[1]SYNTHESE!$AJ543&gt;'[1]GRILLE COTATION'!$G$84),[1]BIBLIOTHEQUE!$H$32*[1]SYNTHESE!$Q543/[1]SYNTHESE!$P543,"")</f>
        <v/>
      </c>
      <c r="R544" s="35"/>
      <c r="S544" s="36" t="str">
        <f ca="1">IF(AND([1]SYNTHESE!$AT543='[1]GRILLE COTATION'!$C$97,[1]SYNTHESE!$AJ543&gt;'[1]GRILLE COTATION'!$G$97),[1]BIBLIOTHEQUE!$H$35*[1]SYNTHESE!$N543,"")</f>
        <v/>
      </c>
      <c r="T544" s="36" t="str">
        <f ca="1">IF(AND([1]SYNTHESE!$AU543='[1]GRILLE COTATION'!$C$109,[1]SYNTHESE!$AJ543&gt;'[1]GRILLE COTATION'!$G$109),[1]BIBLIOTHEQUE!$H$36*[1]SYNTHESE!$N543,"")</f>
        <v/>
      </c>
      <c r="U544" s="36" t="str">
        <f ca="1">IF(AND([1]SYNTHESE!$AV543='[1]GRILLE COTATION'!$C$121,[1]SYNTHESE!$AJ543&gt;'[1]GRILLE COTATION'!$G$121),[1]BIBLIOTHEQUE!$H$37*[1]SYNTHESE!$N543,"")</f>
        <v/>
      </c>
      <c r="V544" s="35"/>
      <c r="W544" s="36" t="str">
        <f ca="1">IF(AND([1]SYNTHESE!$AW543='[1]GRILLE COTATION'!$C$134,[1]SYNTHESE!$AJ543&gt;'[1]GRILLE COTATION'!$G$134),[1]BIBLIOTHEQUE!$H$40*[1]SYNTHESE!$P543*[1]SYNTHESE!$O543,"")</f>
        <v/>
      </c>
      <c r="X544" s="36"/>
      <c r="Y544" s="36" t="str">
        <f ca="1">IF(AND([1]SYNTHESE!$AX543='[1]GRILLE COTATION'!$C$146,[1]SYNTHESE!$AJ543&gt;'[1]GRILLE COTATION'!$G$146,[1]SYNTHESE!$P543&gt;=4),[1]BIBLIOTHEQUE!$H$42*[1]SYNTHESE!$O543,"")</f>
        <v/>
      </c>
      <c r="Z544" s="37"/>
    </row>
    <row r="545" spans="1:26" x14ac:dyDescent="0.25">
      <c r="A545" s="4">
        <v>1054</v>
      </c>
      <c r="B545" s="34">
        <f ca="1">IF(AND([1]SYNTHESE!$AM544='[1]GRILLE COTATION'!$C$9,[1]SYNTHESE!$W544&gt;'[1]GRILLE COTATION'!$G$9),[1]BIBLIOTHEQUE!$H$3*[1]SYNTHESE!$N544,"")</f>
        <v>80000</v>
      </c>
      <c r="C545" s="35"/>
      <c r="D545" s="36" t="str">
        <f>IF(AND([1]SYNTHESE!$AK544='[1]GRILLE COTATION'!$F$42,[1]SYNTHESE!$AP544='[1]GRILLE COTATION'!$C$42),[1]BIBLIOTHEQUE!$H$6,"")</f>
        <v/>
      </c>
      <c r="E545" s="35"/>
      <c r="F545" s="36" t="str">
        <f>IF(AND([1]SYNTHESE!$AN544='[1]GRILLE COTATION'!$C$22,[1]SYNTHESE!$AK544=[1]PARAM!$B$2,[1]SYNTHESE!$AB544="CHAUDIERE  INDIV.",[1]SYNTHESE!$AA544="GAZ"),[1]BIBLIOTHEQUE!$H$8*[1]SYNTHESE!$N544,
IF(AND([1]SYNTHESE!$AN544='[1]GRILLE COTATION'!$C$22,[1]SYNTHESE!$AK544=[1]PARAM!$B$3,[1]SYNTHESE!$AB544="CHAUDIERE  INDIV.",[1]SYNTHESE!$AA544="GAZ"),[1]BIBLIOTHEQUE!$H$8*[1]SYNTHESE!$N544,
IF(AND([1]SYNTHESE!$AN544='[1]GRILLE COTATION'!$C$22,[1]SYNTHESE!$AK544=[1]PARAM!$B$4,[1]SYNTHESE!$AB544="CHAUDIERE  INDIV.",[1]SYNTHESE!$AA544="GAZ"),[1]BIBLIOTHEQUE!$H$8*[1]SYNTHESE!$N544,
IF(AND([1]SYNTHESE!$AN544='[1]GRILLE COTATION'!$C$22,[1]SYNTHESE!$AK544=[1]PARAM!$B$5,[1]SYNTHESE!$AB544="CHAUDIERE  INDIV.",[1]SYNTHESE!$AA544="GAZ"),[1]BIBLIOTHEQUE!$H$8*[1]SYNTHESE!$N544,""))))</f>
        <v/>
      </c>
      <c r="G545" s="36" t="str">
        <f>IF(AND([1]SYNTHESE!$AN544='[1]GRILLE COTATION'!$C$22,[1]SYNTHESE!$AK544='[1]GRILLE COTATION'!$F$22),[1]BIBLIOTHEQUE!$H$9*[1]SYNTHESE!$N544,"")</f>
        <v/>
      </c>
      <c r="H545" s="36" t="str">
        <f>IF(AND([1]SYNTHESE!$AO544='[1]GRILLE COTATION'!$C$35,[1]SYNTHESE!$AK544='[1]GRILLE COTATION'!$F$35),[1]BIBLIOTHEQUE!$H$10*[1]SYNTHESE!$N544,
IF([1]SYNTHESE!$AO544='[1]GRILLE COTATION'!$C$38,[1]BIBLIOTHEQUE!$H$10*[1]SYNTHESE!$N544,""))</f>
        <v/>
      </c>
      <c r="I545" s="35"/>
      <c r="J545" s="36" t="str">
        <f ca="1">IF(AND(I545="",AI545="",BI545="",CI545="",DI545="",EI545="",FI545="",GI545="",HI545="",II545="",[1]SYNTHESE!$AP544='[1]GRILLE COTATION'!$C$42,[1]SYNTHESE!$AJ544&gt;'[1]GRILLE COTATION'!$G$48,[1]SYNTHESE!$M544=[1]BIBLIOTHEQUE!$F$15),[1]BIBLIOTHEQUE!$H$13*[1]SYNTHESE!$Q544*1.5,
IF(AND(I545="",AI545="",BI545="",CI545="",DI545="",EI545="",FI545="",GI545="",HI545="",II545="",[1]SYNTHESE!$AP544='[1]GRILLE COTATION'!$C$42,[1]SYNTHESE!$AJ544&gt;'[1]GRILLE COTATION'!$G$48,[1]SYNTHESE!$M544=[1]BIBLIOTHEQUE!$F$22),[1]BIBLIOTHEQUE!$H$13*[1]SYNTHESE!$Q544,""))</f>
        <v/>
      </c>
      <c r="K545" s="35"/>
      <c r="L545" s="36" t="str">
        <f ca="1">IF(AND(
[1]SYNTHESE!$AQ544='[1]GRILLE COTATION'!$C$60,
[1]SYNTHESE!$AJ544&gt;'[1]GRILLE COTATION'!$G$60,
[1]SYNTHESE!$M544=[1]BIBLIOTHEQUE!$F$22),
[1]BIBLIOTHEQUE!$H$22*[1]SYNTHESE!$F544+[1]BIBLIOTHEQUE!$H$23*[1]SYNTHESE!$G544+[1]BIBLIOTHEQUE!$H$24*[1]SYNTHESE!$H544+[1]BIBLIOTHEQUE!$H$25*[1]SYNTHESE!$I544+[1]BIBLIOTHEQUE!$H$26*[1]SYNTHESE!$J544+[1]BIBLIOTHEQUE!$H$27*[1]SYNTHESE!$K544,
IF(AND(
[1]SYNTHESE!$AQ544='[1]GRILLE COTATION'!$C$60,
[1]SYNTHESE!$AJ544&gt;'[1]GRILLE COTATION'!$G$60,
[1]SYNTHESE!$M544=[1]BIBLIOTHEQUE!$F$15),
[1]BIBLIOTHEQUE!$H$15*[1]SYNTHESE!$F544+[1]BIBLIOTHEQUE!$H$16*[1]SYNTHESE!$G544+[1]BIBLIOTHEQUE!$H$17*[1]SYNTHESE!$H544+[1]BIBLIOTHEQUE!$H$18*[1]SYNTHESE!$I544+[1]BIBLIOTHEQUE!$H$19*[1]SYNTHESE!$J544+[1]BIBLIOTHEQUE!$H$20*[1]SYNTHESE!$K544+[1]BIBLIOTHEQUE!$H$21*[1]SYNTHESE!$L544,""))</f>
        <v/>
      </c>
      <c r="M545" s="35"/>
      <c r="N545" s="36" t="str">
        <f ca="1">IF(AND([1]SYNTHESE!$AR544='[1]GRILLE COTATION'!$C$72,[1]SYNTHESE!$AJ544&gt;'[1]GRILLE COTATION'!$G$72),[1]BIBLIOTHEQUE!$H$29*[1]SYNTHESE!$Q544/[1]SYNTHESE!$P544*1.2,"")</f>
        <v/>
      </c>
      <c r="O545" s="35"/>
      <c r="P545" s="35"/>
      <c r="Q545" s="36" t="str">
        <f ca="1">IF(AND([1]SYNTHESE!$AS544='[1]GRILLE COTATION'!$C$84,[1]SYNTHESE!$AJ544&gt;'[1]GRILLE COTATION'!$G$84),[1]BIBLIOTHEQUE!$H$32*[1]SYNTHESE!$Q544/[1]SYNTHESE!$P544,"")</f>
        <v/>
      </c>
      <c r="R545" s="35"/>
      <c r="S545" s="36" t="str">
        <f ca="1">IF(AND([1]SYNTHESE!$AT544='[1]GRILLE COTATION'!$C$97,[1]SYNTHESE!$AJ544&gt;'[1]GRILLE COTATION'!$G$97),[1]BIBLIOTHEQUE!$H$35*[1]SYNTHESE!$N544,"")</f>
        <v/>
      </c>
      <c r="T545" s="36" t="str">
        <f ca="1">IF(AND([1]SYNTHESE!$AU544='[1]GRILLE COTATION'!$C$109,[1]SYNTHESE!$AJ544&gt;'[1]GRILLE COTATION'!$G$109),[1]BIBLIOTHEQUE!$H$36*[1]SYNTHESE!$N544,"")</f>
        <v/>
      </c>
      <c r="U545" s="36" t="str">
        <f ca="1">IF(AND([1]SYNTHESE!$AV544='[1]GRILLE COTATION'!$C$121,[1]SYNTHESE!$AJ544&gt;'[1]GRILLE COTATION'!$G$121),[1]BIBLIOTHEQUE!$H$37*[1]SYNTHESE!$N544,"")</f>
        <v/>
      </c>
      <c r="V545" s="35"/>
      <c r="W545" s="36" t="str">
        <f ca="1">IF(AND([1]SYNTHESE!$AW544='[1]GRILLE COTATION'!$C$134,[1]SYNTHESE!$AJ544&gt;'[1]GRILLE COTATION'!$G$134),[1]BIBLIOTHEQUE!$H$40*[1]SYNTHESE!$P544*[1]SYNTHESE!$O544,"")</f>
        <v/>
      </c>
      <c r="X545" s="36"/>
      <c r="Y545" s="36" t="str">
        <f ca="1">IF(AND([1]SYNTHESE!$AX544='[1]GRILLE COTATION'!$C$146,[1]SYNTHESE!$AJ544&gt;'[1]GRILLE COTATION'!$G$146,[1]SYNTHESE!$P544&gt;=4),[1]BIBLIOTHEQUE!$H$42*[1]SYNTHESE!$O544,"")</f>
        <v/>
      </c>
      <c r="Z545" s="37"/>
    </row>
    <row r="546" spans="1:26" x14ac:dyDescent="0.25">
      <c r="A546" s="4">
        <v>1056</v>
      </c>
      <c r="B546" s="34" t="str">
        <f ca="1">IF(AND([1]SYNTHESE!$AM545='[1]GRILLE COTATION'!$C$9,[1]SYNTHESE!$W545&gt;'[1]GRILLE COTATION'!$G$9),[1]BIBLIOTHEQUE!$H$3*[1]SYNTHESE!$N545,"")</f>
        <v/>
      </c>
      <c r="C546" s="35"/>
      <c r="D546" s="36" t="str">
        <f>IF(AND([1]SYNTHESE!$AK545='[1]GRILLE COTATION'!$F$42,[1]SYNTHESE!$AP545='[1]GRILLE COTATION'!$C$42),[1]BIBLIOTHEQUE!$H$6,"")</f>
        <v/>
      </c>
      <c r="E546" s="35"/>
      <c r="F546" s="36" t="str">
        <f>IF(AND([1]SYNTHESE!$AN545='[1]GRILLE COTATION'!$C$22,[1]SYNTHESE!$AK545=[1]PARAM!$B$2,[1]SYNTHESE!$AB545="CHAUDIERE  INDIV.",[1]SYNTHESE!$AA545="GAZ"),[1]BIBLIOTHEQUE!$H$8*[1]SYNTHESE!$N545,
IF(AND([1]SYNTHESE!$AN545='[1]GRILLE COTATION'!$C$22,[1]SYNTHESE!$AK545=[1]PARAM!$B$3,[1]SYNTHESE!$AB545="CHAUDIERE  INDIV.",[1]SYNTHESE!$AA545="GAZ"),[1]BIBLIOTHEQUE!$H$8*[1]SYNTHESE!$N545,
IF(AND([1]SYNTHESE!$AN545='[1]GRILLE COTATION'!$C$22,[1]SYNTHESE!$AK545=[1]PARAM!$B$4,[1]SYNTHESE!$AB545="CHAUDIERE  INDIV.",[1]SYNTHESE!$AA545="GAZ"),[1]BIBLIOTHEQUE!$H$8*[1]SYNTHESE!$N545,
IF(AND([1]SYNTHESE!$AN545='[1]GRILLE COTATION'!$C$22,[1]SYNTHESE!$AK545=[1]PARAM!$B$5,[1]SYNTHESE!$AB545="CHAUDIERE  INDIV.",[1]SYNTHESE!$AA545="GAZ"),[1]BIBLIOTHEQUE!$H$8*[1]SYNTHESE!$N545,""))))</f>
        <v/>
      </c>
      <c r="G546" s="36" t="str">
        <f>IF(AND([1]SYNTHESE!$AN545='[1]GRILLE COTATION'!$C$22,[1]SYNTHESE!$AK545='[1]GRILLE COTATION'!$F$22),[1]BIBLIOTHEQUE!$H$9*[1]SYNTHESE!$N545,"")</f>
        <v/>
      </c>
      <c r="H546" s="36" t="str">
        <f>IF(AND([1]SYNTHESE!$AO545='[1]GRILLE COTATION'!$C$35,[1]SYNTHESE!$AK545='[1]GRILLE COTATION'!$F$35),[1]BIBLIOTHEQUE!$H$10*[1]SYNTHESE!$N545,
IF([1]SYNTHESE!$AO545='[1]GRILLE COTATION'!$C$38,[1]BIBLIOTHEQUE!$H$10*[1]SYNTHESE!$N545,""))</f>
        <v/>
      </c>
      <c r="I546" s="35"/>
      <c r="J546" s="36">
        <f ca="1">IF(AND(I546="",AI546="",BI546="",CI546="",DI546="",EI546="",FI546="",GI546="",HI546="",II546="",[1]SYNTHESE!$AP545='[1]GRILLE COTATION'!$C$42,[1]SYNTHESE!$AJ545&gt;'[1]GRILLE COTATION'!$G$48,[1]SYNTHESE!$M545=[1]BIBLIOTHEQUE!$F$15),[1]BIBLIOTHEQUE!$H$13*[1]SYNTHESE!$Q545*1.5,
IF(AND(I546="",AI546="",BI546="",CI546="",DI546="",EI546="",FI546="",GI546="",HI546="",II546="",[1]SYNTHESE!$AP545='[1]GRILLE COTATION'!$C$42,[1]SYNTHESE!$AJ545&gt;'[1]GRILLE COTATION'!$G$48,[1]SYNTHESE!$M545=[1]BIBLIOTHEQUE!$F$22),[1]BIBLIOTHEQUE!$H$13*[1]SYNTHESE!$Q545,""))</f>
        <v>256490</v>
      </c>
      <c r="K546" s="35"/>
      <c r="L546" s="36" t="str">
        <f ca="1">IF(AND(
[1]SYNTHESE!$AQ545='[1]GRILLE COTATION'!$C$60,
[1]SYNTHESE!$AJ545&gt;'[1]GRILLE COTATION'!$G$60,
[1]SYNTHESE!$M545=[1]BIBLIOTHEQUE!$F$22),
[1]BIBLIOTHEQUE!$H$22*[1]SYNTHESE!$F545+[1]BIBLIOTHEQUE!$H$23*[1]SYNTHESE!$G545+[1]BIBLIOTHEQUE!$H$24*[1]SYNTHESE!$H545+[1]BIBLIOTHEQUE!$H$25*[1]SYNTHESE!$I545+[1]BIBLIOTHEQUE!$H$26*[1]SYNTHESE!$J545+[1]BIBLIOTHEQUE!$H$27*[1]SYNTHESE!$K545,
IF(AND(
[1]SYNTHESE!$AQ545='[1]GRILLE COTATION'!$C$60,
[1]SYNTHESE!$AJ545&gt;'[1]GRILLE COTATION'!$G$60,
[1]SYNTHESE!$M545=[1]BIBLIOTHEQUE!$F$15),
[1]BIBLIOTHEQUE!$H$15*[1]SYNTHESE!$F545+[1]BIBLIOTHEQUE!$H$16*[1]SYNTHESE!$G545+[1]BIBLIOTHEQUE!$H$17*[1]SYNTHESE!$H545+[1]BIBLIOTHEQUE!$H$18*[1]SYNTHESE!$I545+[1]BIBLIOTHEQUE!$H$19*[1]SYNTHESE!$J545+[1]BIBLIOTHEQUE!$H$20*[1]SYNTHESE!$K545+[1]BIBLIOTHEQUE!$H$21*[1]SYNTHESE!$L545,""))</f>
        <v/>
      </c>
      <c r="M546" s="35"/>
      <c r="N546" s="36" t="str">
        <f ca="1">IF(AND([1]SYNTHESE!$AR545='[1]GRILLE COTATION'!$C$72,[1]SYNTHESE!$AJ545&gt;'[1]GRILLE COTATION'!$G$72),[1]BIBLIOTHEQUE!$H$29*[1]SYNTHESE!$Q545/[1]SYNTHESE!$P545*1.2,"")</f>
        <v/>
      </c>
      <c r="O546" s="35"/>
      <c r="P546" s="35"/>
      <c r="Q546" s="36" t="str">
        <f ca="1">IF(AND([1]SYNTHESE!$AS545='[1]GRILLE COTATION'!$C$84,[1]SYNTHESE!$AJ545&gt;'[1]GRILLE COTATION'!$G$84),[1]BIBLIOTHEQUE!$H$32*[1]SYNTHESE!$Q545/[1]SYNTHESE!$P545,"")</f>
        <v/>
      </c>
      <c r="R546" s="35"/>
      <c r="S546" s="36" t="str">
        <f ca="1">IF(AND([1]SYNTHESE!$AT545='[1]GRILLE COTATION'!$C$97,[1]SYNTHESE!$AJ545&gt;'[1]GRILLE COTATION'!$G$97),[1]BIBLIOTHEQUE!$H$35*[1]SYNTHESE!$N545,"")</f>
        <v/>
      </c>
      <c r="T546" s="36" t="str">
        <f ca="1">IF(AND([1]SYNTHESE!$AU545='[1]GRILLE COTATION'!$C$109,[1]SYNTHESE!$AJ545&gt;'[1]GRILLE COTATION'!$G$109),[1]BIBLIOTHEQUE!$H$36*[1]SYNTHESE!$N545,"")</f>
        <v/>
      </c>
      <c r="U546" s="36" t="str">
        <f ca="1">IF(AND([1]SYNTHESE!$AV545='[1]GRILLE COTATION'!$C$121,[1]SYNTHESE!$AJ545&gt;'[1]GRILLE COTATION'!$G$121),[1]BIBLIOTHEQUE!$H$37*[1]SYNTHESE!$N545,"")</f>
        <v/>
      </c>
      <c r="V546" s="35"/>
      <c r="W546" s="36" t="str">
        <f ca="1">IF(AND([1]SYNTHESE!$AW545='[1]GRILLE COTATION'!$C$134,[1]SYNTHESE!$AJ545&gt;'[1]GRILLE COTATION'!$G$134),[1]BIBLIOTHEQUE!$H$40*[1]SYNTHESE!$P545*[1]SYNTHESE!$O545,"")</f>
        <v/>
      </c>
      <c r="X546" s="36"/>
      <c r="Y546" s="36" t="str">
        <f ca="1">IF(AND([1]SYNTHESE!$AX545='[1]GRILLE COTATION'!$C$146,[1]SYNTHESE!$AJ545&gt;'[1]GRILLE COTATION'!$G$146,[1]SYNTHESE!$P545&gt;=4),[1]BIBLIOTHEQUE!$H$42*[1]SYNTHESE!$O545,"")</f>
        <v/>
      </c>
      <c r="Z546" s="37"/>
    </row>
    <row r="547" spans="1:26" x14ac:dyDescent="0.25">
      <c r="A547" s="4">
        <v>1057</v>
      </c>
      <c r="B547" s="34" t="str">
        <f ca="1">IF(AND([1]SYNTHESE!$AM546='[1]GRILLE COTATION'!$C$9,[1]SYNTHESE!$W546&gt;'[1]GRILLE COTATION'!$G$9),[1]BIBLIOTHEQUE!$H$3*[1]SYNTHESE!$N546,"")</f>
        <v/>
      </c>
      <c r="C547" s="35"/>
      <c r="D547" s="36" t="str">
        <f>IF(AND([1]SYNTHESE!$AK546='[1]GRILLE COTATION'!$F$42,[1]SYNTHESE!$AP546='[1]GRILLE COTATION'!$C$42),[1]BIBLIOTHEQUE!$H$6,"")</f>
        <v/>
      </c>
      <c r="E547" s="35"/>
      <c r="F547" s="36" t="str">
        <f>IF(AND([1]SYNTHESE!$AN546='[1]GRILLE COTATION'!$C$22,[1]SYNTHESE!$AK546=[1]PARAM!$B$2,[1]SYNTHESE!$AB546="CHAUDIERE  INDIV.",[1]SYNTHESE!$AA546="GAZ"),[1]BIBLIOTHEQUE!$H$8*[1]SYNTHESE!$N546,
IF(AND([1]SYNTHESE!$AN546='[1]GRILLE COTATION'!$C$22,[1]SYNTHESE!$AK546=[1]PARAM!$B$3,[1]SYNTHESE!$AB546="CHAUDIERE  INDIV.",[1]SYNTHESE!$AA546="GAZ"),[1]BIBLIOTHEQUE!$H$8*[1]SYNTHESE!$N546,
IF(AND([1]SYNTHESE!$AN546='[1]GRILLE COTATION'!$C$22,[1]SYNTHESE!$AK546=[1]PARAM!$B$4,[1]SYNTHESE!$AB546="CHAUDIERE  INDIV.",[1]SYNTHESE!$AA546="GAZ"),[1]BIBLIOTHEQUE!$H$8*[1]SYNTHESE!$N546,
IF(AND([1]SYNTHESE!$AN546='[1]GRILLE COTATION'!$C$22,[1]SYNTHESE!$AK546=[1]PARAM!$B$5,[1]SYNTHESE!$AB546="CHAUDIERE  INDIV.",[1]SYNTHESE!$AA546="GAZ"),[1]BIBLIOTHEQUE!$H$8*[1]SYNTHESE!$N546,""))))</f>
        <v/>
      </c>
      <c r="G547" s="36" t="str">
        <f>IF(AND([1]SYNTHESE!$AN546='[1]GRILLE COTATION'!$C$22,[1]SYNTHESE!$AK546='[1]GRILLE COTATION'!$F$22),[1]BIBLIOTHEQUE!$H$9*[1]SYNTHESE!$N546,"")</f>
        <v/>
      </c>
      <c r="H547" s="36" t="str">
        <f>IF(AND([1]SYNTHESE!$AO546='[1]GRILLE COTATION'!$C$35,[1]SYNTHESE!$AK546='[1]GRILLE COTATION'!$F$35),[1]BIBLIOTHEQUE!$H$10*[1]SYNTHESE!$N546,
IF([1]SYNTHESE!$AO546='[1]GRILLE COTATION'!$C$38,[1]BIBLIOTHEQUE!$H$10*[1]SYNTHESE!$N546,""))</f>
        <v/>
      </c>
      <c r="I547" s="35"/>
      <c r="J547" s="36">
        <f ca="1">IF(AND(I547="",AI547="",BI547="",CI547="",DI547="",EI547="",FI547="",GI547="",HI547="",II547="",[1]SYNTHESE!$AP546='[1]GRILLE COTATION'!$C$42,[1]SYNTHESE!$AJ546&gt;'[1]GRILLE COTATION'!$G$48,[1]SYNTHESE!$M546=[1]BIBLIOTHEQUE!$F$15),[1]BIBLIOTHEQUE!$H$13*[1]SYNTHESE!$Q546*1.5,
IF(AND(I547="",AI547="",BI547="",CI547="",DI547="",EI547="",FI547="",GI547="",HI547="",II547="",[1]SYNTHESE!$AP546='[1]GRILLE COTATION'!$C$42,[1]SYNTHESE!$AJ546&gt;'[1]GRILLE COTATION'!$G$48,[1]SYNTHESE!$M546=[1]BIBLIOTHEQUE!$F$22),[1]BIBLIOTHEQUE!$H$13*[1]SYNTHESE!$Q546,""))</f>
        <v>44720</v>
      </c>
      <c r="K547" s="35"/>
      <c r="L547" s="36" t="str">
        <f ca="1">IF(AND(
[1]SYNTHESE!$AQ546='[1]GRILLE COTATION'!$C$60,
[1]SYNTHESE!$AJ546&gt;'[1]GRILLE COTATION'!$G$60,
[1]SYNTHESE!$M546=[1]BIBLIOTHEQUE!$F$22),
[1]BIBLIOTHEQUE!$H$22*[1]SYNTHESE!$F546+[1]BIBLIOTHEQUE!$H$23*[1]SYNTHESE!$G546+[1]BIBLIOTHEQUE!$H$24*[1]SYNTHESE!$H546+[1]BIBLIOTHEQUE!$H$25*[1]SYNTHESE!$I546+[1]BIBLIOTHEQUE!$H$26*[1]SYNTHESE!$J546+[1]BIBLIOTHEQUE!$H$27*[1]SYNTHESE!$K546,
IF(AND(
[1]SYNTHESE!$AQ546='[1]GRILLE COTATION'!$C$60,
[1]SYNTHESE!$AJ546&gt;'[1]GRILLE COTATION'!$G$60,
[1]SYNTHESE!$M546=[1]BIBLIOTHEQUE!$F$15),
[1]BIBLIOTHEQUE!$H$15*[1]SYNTHESE!$F546+[1]BIBLIOTHEQUE!$H$16*[1]SYNTHESE!$G546+[1]BIBLIOTHEQUE!$H$17*[1]SYNTHESE!$H546+[1]BIBLIOTHEQUE!$H$18*[1]SYNTHESE!$I546+[1]BIBLIOTHEQUE!$H$19*[1]SYNTHESE!$J546+[1]BIBLIOTHEQUE!$H$20*[1]SYNTHESE!$K546+[1]BIBLIOTHEQUE!$H$21*[1]SYNTHESE!$L546,""))</f>
        <v/>
      </c>
      <c r="M547" s="35"/>
      <c r="N547" s="36" t="str">
        <f ca="1">IF(AND([1]SYNTHESE!$AR546='[1]GRILLE COTATION'!$C$72,[1]SYNTHESE!$AJ546&gt;'[1]GRILLE COTATION'!$G$72),[1]BIBLIOTHEQUE!$H$29*[1]SYNTHESE!$Q546/[1]SYNTHESE!$P546*1.2,"")</f>
        <v/>
      </c>
      <c r="O547" s="35"/>
      <c r="P547" s="35"/>
      <c r="Q547" s="36" t="str">
        <f ca="1">IF(AND([1]SYNTHESE!$AS546='[1]GRILLE COTATION'!$C$84,[1]SYNTHESE!$AJ546&gt;'[1]GRILLE COTATION'!$G$84),[1]BIBLIOTHEQUE!$H$32*[1]SYNTHESE!$Q546/[1]SYNTHESE!$P546,"")</f>
        <v/>
      </c>
      <c r="R547" s="35"/>
      <c r="S547" s="36" t="str">
        <f ca="1">IF(AND([1]SYNTHESE!$AT546='[1]GRILLE COTATION'!$C$97,[1]SYNTHESE!$AJ546&gt;'[1]GRILLE COTATION'!$G$97),[1]BIBLIOTHEQUE!$H$35*[1]SYNTHESE!$N546,"")</f>
        <v/>
      </c>
      <c r="T547" s="36" t="str">
        <f ca="1">IF(AND([1]SYNTHESE!$AU546='[1]GRILLE COTATION'!$C$109,[1]SYNTHESE!$AJ546&gt;'[1]GRILLE COTATION'!$G$109),[1]BIBLIOTHEQUE!$H$36*[1]SYNTHESE!$N546,"")</f>
        <v/>
      </c>
      <c r="U547" s="36" t="str">
        <f ca="1">IF(AND([1]SYNTHESE!$AV546='[1]GRILLE COTATION'!$C$121,[1]SYNTHESE!$AJ546&gt;'[1]GRILLE COTATION'!$G$121),[1]BIBLIOTHEQUE!$H$37*[1]SYNTHESE!$N546,"")</f>
        <v/>
      </c>
      <c r="V547" s="35"/>
      <c r="W547" s="36" t="str">
        <f ca="1">IF(AND([1]SYNTHESE!$AW546='[1]GRILLE COTATION'!$C$134,[1]SYNTHESE!$AJ546&gt;'[1]GRILLE COTATION'!$G$134),[1]BIBLIOTHEQUE!$H$40*[1]SYNTHESE!$P546*[1]SYNTHESE!$O546,"")</f>
        <v/>
      </c>
      <c r="X547" s="36"/>
      <c r="Y547" s="36" t="str">
        <f ca="1">IF(AND([1]SYNTHESE!$AX546='[1]GRILLE COTATION'!$C$146,[1]SYNTHESE!$AJ546&gt;'[1]GRILLE COTATION'!$G$146,[1]SYNTHESE!$P546&gt;=4),[1]BIBLIOTHEQUE!$H$42*[1]SYNTHESE!$O546,"")</f>
        <v/>
      </c>
      <c r="Z547" s="37"/>
    </row>
    <row r="548" spans="1:26" x14ac:dyDescent="0.25">
      <c r="A548" s="4">
        <v>1058</v>
      </c>
      <c r="B548" s="34">
        <f ca="1">IF(AND([1]SYNTHESE!$AM547='[1]GRILLE COTATION'!$C$9,[1]SYNTHESE!$W547&gt;'[1]GRILLE COTATION'!$G$9),[1]BIBLIOTHEQUE!$H$3*[1]SYNTHESE!$N547,"")</f>
        <v>40000</v>
      </c>
      <c r="C548" s="35"/>
      <c r="D548" s="36" t="str">
        <f>IF(AND([1]SYNTHESE!$AK547='[1]GRILLE COTATION'!$F$42,[1]SYNTHESE!$AP547='[1]GRILLE COTATION'!$C$42),[1]BIBLIOTHEQUE!$H$6,"")</f>
        <v/>
      </c>
      <c r="E548" s="35"/>
      <c r="F548" s="36" t="str">
        <f>IF(AND([1]SYNTHESE!$AN547='[1]GRILLE COTATION'!$C$22,[1]SYNTHESE!$AK547=[1]PARAM!$B$2,[1]SYNTHESE!$AB547="CHAUDIERE  INDIV.",[1]SYNTHESE!$AA547="GAZ"),[1]BIBLIOTHEQUE!$H$8*[1]SYNTHESE!$N547,
IF(AND([1]SYNTHESE!$AN547='[1]GRILLE COTATION'!$C$22,[1]SYNTHESE!$AK547=[1]PARAM!$B$3,[1]SYNTHESE!$AB547="CHAUDIERE  INDIV.",[1]SYNTHESE!$AA547="GAZ"),[1]BIBLIOTHEQUE!$H$8*[1]SYNTHESE!$N547,
IF(AND([1]SYNTHESE!$AN547='[1]GRILLE COTATION'!$C$22,[1]SYNTHESE!$AK547=[1]PARAM!$B$4,[1]SYNTHESE!$AB547="CHAUDIERE  INDIV.",[1]SYNTHESE!$AA547="GAZ"),[1]BIBLIOTHEQUE!$H$8*[1]SYNTHESE!$N547,
IF(AND([1]SYNTHESE!$AN547='[1]GRILLE COTATION'!$C$22,[1]SYNTHESE!$AK547=[1]PARAM!$B$5,[1]SYNTHESE!$AB547="CHAUDIERE  INDIV.",[1]SYNTHESE!$AA547="GAZ"),[1]BIBLIOTHEQUE!$H$8*[1]SYNTHESE!$N547,""))))</f>
        <v/>
      </c>
      <c r="G548" s="36" t="str">
        <f>IF(AND([1]SYNTHESE!$AN547='[1]GRILLE COTATION'!$C$22,[1]SYNTHESE!$AK547='[1]GRILLE COTATION'!$F$22),[1]BIBLIOTHEQUE!$H$9*[1]SYNTHESE!$N547,"")</f>
        <v/>
      </c>
      <c r="H548" s="36" t="str">
        <f>IF(AND([1]SYNTHESE!$AO547='[1]GRILLE COTATION'!$C$35,[1]SYNTHESE!$AK547='[1]GRILLE COTATION'!$F$35),[1]BIBLIOTHEQUE!$H$10*[1]SYNTHESE!$N547,
IF([1]SYNTHESE!$AO547='[1]GRILLE COTATION'!$C$38,[1]BIBLIOTHEQUE!$H$10*[1]SYNTHESE!$N547,""))</f>
        <v/>
      </c>
      <c r="I548" s="35"/>
      <c r="J548" s="36" t="str">
        <f ca="1">IF(AND(I548="",AI548="",BI548="",CI548="",DI548="",EI548="",FI548="",GI548="",HI548="",II548="",[1]SYNTHESE!$AP547='[1]GRILLE COTATION'!$C$42,[1]SYNTHESE!$AJ547&gt;'[1]GRILLE COTATION'!$G$48,[1]SYNTHESE!$M547=[1]BIBLIOTHEQUE!$F$15),[1]BIBLIOTHEQUE!$H$13*[1]SYNTHESE!$Q547*1.5,
IF(AND(I548="",AI548="",BI548="",CI548="",DI548="",EI548="",FI548="",GI548="",HI548="",II548="",[1]SYNTHESE!$AP547='[1]GRILLE COTATION'!$C$42,[1]SYNTHESE!$AJ547&gt;'[1]GRILLE COTATION'!$G$48,[1]SYNTHESE!$M547=[1]BIBLIOTHEQUE!$F$22),[1]BIBLIOTHEQUE!$H$13*[1]SYNTHESE!$Q547,""))</f>
        <v/>
      </c>
      <c r="K548" s="35"/>
      <c r="L548" s="36" t="str">
        <f ca="1">IF(AND(
[1]SYNTHESE!$AQ547='[1]GRILLE COTATION'!$C$60,
[1]SYNTHESE!$AJ547&gt;'[1]GRILLE COTATION'!$G$60,
[1]SYNTHESE!$M547=[1]BIBLIOTHEQUE!$F$22),
[1]BIBLIOTHEQUE!$H$22*[1]SYNTHESE!$F547+[1]BIBLIOTHEQUE!$H$23*[1]SYNTHESE!$G547+[1]BIBLIOTHEQUE!$H$24*[1]SYNTHESE!$H547+[1]BIBLIOTHEQUE!$H$25*[1]SYNTHESE!$I547+[1]BIBLIOTHEQUE!$H$26*[1]SYNTHESE!$J547+[1]BIBLIOTHEQUE!$H$27*[1]SYNTHESE!$K547,
IF(AND(
[1]SYNTHESE!$AQ547='[1]GRILLE COTATION'!$C$60,
[1]SYNTHESE!$AJ547&gt;'[1]GRILLE COTATION'!$G$60,
[1]SYNTHESE!$M547=[1]BIBLIOTHEQUE!$F$15),
[1]BIBLIOTHEQUE!$H$15*[1]SYNTHESE!$F547+[1]BIBLIOTHEQUE!$H$16*[1]SYNTHESE!$G547+[1]BIBLIOTHEQUE!$H$17*[1]SYNTHESE!$H547+[1]BIBLIOTHEQUE!$H$18*[1]SYNTHESE!$I547+[1]BIBLIOTHEQUE!$H$19*[1]SYNTHESE!$J547+[1]BIBLIOTHEQUE!$H$20*[1]SYNTHESE!$K547+[1]BIBLIOTHEQUE!$H$21*[1]SYNTHESE!$L547,""))</f>
        <v/>
      </c>
      <c r="M548" s="35"/>
      <c r="N548" s="36" t="str">
        <f ca="1">IF(AND([1]SYNTHESE!$AR547='[1]GRILLE COTATION'!$C$72,[1]SYNTHESE!$AJ547&gt;'[1]GRILLE COTATION'!$G$72),[1]BIBLIOTHEQUE!$H$29*[1]SYNTHESE!$Q547/[1]SYNTHESE!$P547*1.2,"")</f>
        <v/>
      </c>
      <c r="O548" s="35"/>
      <c r="P548" s="35"/>
      <c r="Q548" s="36" t="str">
        <f ca="1">IF(AND([1]SYNTHESE!$AS547='[1]GRILLE COTATION'!$C$84,[1]SYNTHESE!$AJ547&gt;'[1]GRILLE COTATION'!$G$84),[1]BIBLIOTHEQUE!$H$32*[1]SYNTHESE!$Q547/[1]SYNTHESE!$P547,"")</f>
        <v/>
      </c>
      <c r="R548" s="35"/>
      <c r="S548" s="36" t="str">
        <f ca="1">IF(AND([1]SYNTHESE!$AT547='[1]GRILLE COTATION'!$C$97,[1]SYNTHESE!$AJ547&gt;'[1]GRILLE COTATION'!$G$97),[1]BIBLIOTHEQUE!$H$35*[1]SYNTHESE!$N547,"")</f>
        <v/>
      </c>
      <c r="T548" s="36" t="str">
        <f ca="1">IF(AND([1]SYNTHESE!$AU547='[1]GRILLE COTATION'!$C$109,[1]SYNTHESE!$AJ547&gt;'[1]GRILLE COTATION'!$G$109),[1]BIBLIOTHEQUE!$H$36*[1]SYNTHESE!$N547,"")</f>
        <v/>
      </c>
      <c r="U548" s="36" t="str">
        <f ca="1">IF(AND([1]SYNTHESE!$AV547='[1]GRILLE COTATION'!$C$121,[1]SYNTHESE!$AJ547&gt;'[1]GRILLE COTATION'!$G$121),[1]BIBLIOTHEQUE!$H$37*[1]SYNTHESE!$N547,"")</f>
        <v/>
      </c>
      <c r="V548" s="35"/>
      <c r="W548" s="36" t="str">
        <f ca="1">IF(AND([1]SYNTHESE!$AW547='[1]GRILLE COTATION'!$C$134,[1]SYNTHESE!$AJ547&gt;'[1]GRILLE COTATION'!$G$134),[1]BIBLIOTHEQUE!$H$40*[1]SYNTHESE!$P547*[1]SYNTHESE!$O547,"")</f>
        <v/>
      </c>
      <c r="X548" s="36"/>
      <c r="Y548" s="36" t="str">
        <f ca="1">IF(AND([1]SYNTHESE!$AX547='[1]GRILLE COTATION'!$C$146,[1]SYNTHESE!$AJ547&gt;'[1]GRILLE COTATION'!$G$146,[1]SYNTHESE!$P547&gt;=4),[1]BIBLIOTHEQUE!$H$42*[1]SYNTHESE!$O547,"")</f>
        <v/>
      </c>
      <c r="Z548" s="37"/>
    </row>
    <row r="549" spans="1:26" x14ac:dyDescent="0.25">
      <c r="A549" s="4">
        <v>1059</v>
      </c>
      <c r="B549" s="34">
        <f ca="1">IF(AND([1]SYNTHESE!$AM548='[1]GRILLE COTATION'!$C$9,[1]SYNTHESE!$W548&gt;'[1]GRILLE COTATION'!$G$9),[1]BIBLIOTHEQUE!$H$3*[1]SYNTHESE!$N548,"")</f>
        <v>80000</v>
      </c>
      <c r="C549" s="35"/>
      <c r="D549" s="36" t="str">
        <f>IF(AND([1]SYNTHESE!$AK548='[1]GRILLE COTATION'!$F$42,[1]SYNTHESE!$AP548='[1]GRILLE COTATION'!$C$42),[1]BIBLIOTHEQUE!$H$6,"")</f>
        <v/>
      </c>
      <c r="E549" s="35"/>
      <c r="F549" s="36" t="str">
        <f>IF(AND([1]SYNTHESE!$AN548='[1]GRILLE COTATION'!$C$22,[1]SYNTHESE!$AK548=[1]PARAM!$B$2,[1]SYNTHESE!$AB548="CHAUDIERE  INDIV.",[1]SYNTHESE!$AA548="GAZ"),[1]BIBLIOTHEQUE!$H$8*[1]SYNTHESE!$N548,
IF(AND([1]SYNTHESE!$AN548='[1]GRILLE COTATION'!$C$22,[1]SYNTHESE!$AK548=[1]PARAM!$B$3,[1]SYNTHESE!$AB548="CHAUDIERE  INDIV.",[1]SYNTHESE!$AA548="GAZ"),[1]BIBLIOTHEQUE!$H$8*[1]SYNTHESE!$N548,
IF(AND([1]SYNTHESE!$AN548='[1]GRILLE COTATION'!$C$22,[1]SYNTHESE!$AK548=[1]PARAM!$B$4,[1]SYNTHESE!$AB548="CHAUDIERE  INDIV.",[1]SYNTHESE!$AA548="GAZ"),[1]BIBLIOTHEQUE!$H$8*[1]SYNTHESE!$N548,
IF(AND([1]SYNTHESE!$AN548='[1]GRILLE COTATION'!$C$22,[1]SYNTHESE!$AK548=[1]PARAM!$B$5,[1]SYNTHESE!$AB548="CHAUDIERE  INDIV.",[1]SYNTHESE!$AA548="GAZ"),[1]BIBLIOTHEQUE!$H$8*[1]SYNTHESE!$N548,""))))</f>
        <v/>
      </c>
      <c r="G549" s="36" t="str">
        <f>IF(AND([1]SYNTHESE!$AN548='[1]GRILLE COTATION'!$C$22,[1]SYNTHESE!$AK548='[1]GRILLE COTATION'!$F$22),[1]BIBLIOTHEQUE!$H$9*[1]SYNTHESE!$N548,"")</f>
        <v/>
      </c>
      <c r="H549" s="36" t="str">
        <f>IF(AND([1]SYNTHESE!$AO548='[1]GRILLE COTATION'!$C$35,[1]SYNTHESE!$AK548='[1]GRILLE COTATION'!$F$35),[1]BIBLIOTHEQUE!$H$10*[1]SYNTHESE!$N548,
IF([1]SYNTHESE!$AO548='[1]GRILLE COTATION'!$C$38,[1]BIBLIOTHEQUE!$H$10*[1]SYNTHESE!$N548,""))</f>
        <v/>
      </c>
      <c r="I549" s="35"/>
      <c r="J549" s="36" t="str">
        <f ca="1">IF(AND(I549="",AI549="",BI549="",CI549="",DI549="",EI549="",FI549="",GI549="",HI549="",II549="",[1]SYNTHESE!$AP548='[1]GRILLE COTATION'!$C$42,[1]SYNTHESE!$AJ548&gt;'[1]GRILLE COTATION'!$G$48,[1]SYNTHESE!$M548=[1]BIBLIOTHEQUE!$F$15),[1]BIBLIOTHEQUE!$H$13*[1]SYNTHESE!$Q548*1.5,
IF(AND(I549="",AI549="",BI549="",CI549="",DI549="",EI549="",FI549="",GI549="",HI549="",II549="",[1]SYNTHESE!$AP548='[1]GRILLE COTATION'!$C$42,[1]SYNTHESE!$AJ548&gt;'[1]GRILLE COTATION'!$G$48,[1]SYNTHESE!$M548=[1]BIBLIOTHEQUE!$F$22),[1]BIBLIOTHEQUE!$H$13*[1]SYNTHESE!$Q548,""))</f>
        <v/>
      </c>
      <c r="K549" s="35"/>
      <c r="L549" s="36" t="str">
        <f ca="1">IF(AND(
[1]SYNTHESE!$AQ548='[1]GRILLE COTATION'!$C$60,
[1]SYNTHESE!$AJ548&gt;'[1]GRILLE COTATION'!$G$60,
[1]SYNTHESE!$M548=[1]BIBLIOTHEQUE!$F$22),
[1]BIBLIOTHEQUE!$H$22*[1]SYNTHESE!$F548+[1]BIBLIOTHEQUE!$H$23*[1]SYNTHESE!$G548+[1]BIBLIOTHEQUE!$H$24*[1]SYNTHESE!$H548+[1]BIBLIOTHEQUE!$H$25*[1]SYNTHESE!$I548+[1]BIBLIOTHEQUE!$H$26*[1]SYNTHESE!$J548+[1]BIBLIOTHEQUE!$H$27*[1]SYNTHESE!$K548,
IF(AND(
[1]SYNTHESE!$AQ548='[1]GRILLE COTATION'!$C$60,
[1]SYNTHESE!$AJ548&gt;'[1]GRILLE COTATION'!$G$60,
[1]SYNTHESE!$M548=[1]BIBLIOTHEQUE!$F$15),
[1]BIBLIOTHEQUE!$H$15*[1]SYNTHESE!$F548+[1]BIBLIOTHEQUE!$H$16*[1]SYNTHESE!$G548+[1]BIBLIOTHEQUE!$H$17*[1]SYNTHESE!$H548+[1]BIBLIOTHEQUE!$H$18*[1]SYNTHESE!$I548+[1]BIBLIOTHEQUE!$H$19*[1]SYNTHESE!$J548+[1]BIBLIOTHEQUE!$H$20*[1]SYNTHESE!$K548+[1]BIBLIOTHEQUE!$H$21*[1]SYNTHESE!$L548,""))</f>
        <v/>
      </c>
      <c r="M549" s="35"/>
      <c r="N549" s="36" t="str">
        <f ca="1">IF(AND([1]SYNTHESE!$AR548='[1]GRILLE COTATION'!$C$72,[1]SYNTHESE!$AJ548&gt;'[1]GRILLE COTATION'!$G$72),[1]BIBLIOTHEQUE!$H$29*[1]SYNTHESE!$Q548/[1]SYNTHESE!$P548*1.2,"")</f>
        <v/>
      </c>
      <c r="O549" s="35"/>
      <c r="P549" s="35"/>
      <c r="Q549" s="36" t="str">
        <f ca="1">IF(AND([1]SYNTHESE!$AS548='[1]GRILLE COTATION'!$C$84,[1]SYNTHESE!$AJ548&gt;'[1]GRILLE COTATION'!$G$84),[1]BIBLIOTHEQUE!$H$32*[1]SYNTHESE!$Q548/[1]SYNTHESE!$P548,"")</f>
        <v/>
      </c>
      <c r="R549" s="35"/>
      <c r="S549" s="36" t="str">
        <f ca="1">IF(AND([1]SYNTHESE!$AT548='[1]GRILLE COTATION'!$C$97,[1]SYNTHESE!$AJ548&gt;'[1]GRILLE COTATION'!$G$97),[1]BIBLIOTHEQUE!$H$35*[1]SYNTHESE!$N548,"")</f>
        <v/>
      </c>
      <c r="T549" s="36" t="str">
        <f ca="1">IF(AND([1]SYNTHESE!$AU548='[1]GRILLE COTATION'!$C$109,[1]SYNTHESE!$AJ548&gt;'[1]GRILLE COTATION'!$G$109),[1]BIBLIOTHEQUE!$H$36*[1]SYNTHESE!$N548,"")</f>
        <v/>
      </c>
      <c r="U549" s="36" t="str">
        <f ca="1">IF(AND([1]SYNTHESE!$AV548='[1]GRILLE COTATION'!$C$121,[1]SYNTHESE!$AJ548&gt;'[1]GRILLE COTATION'!$G$121),[1]BIBLIOTHEQUE!$H$37*[1]SYNTHESE!$N548,"")</f>
        <v/>
      </c>
      <c r="V549" s="35"/>
      <c r="W549" s="36" t="str">
        <f ca="1">IF(AND([1]SYNTHESE!$AW548='[1]GRILLE COTATION'!$C$134,[1]SYNTHESE!$AJ548&gt;'[1]GRILLE COTATION'!$G$134),[1]BIBLIOTHEQUE!$H$40*[1]SYNTHESE!$P548*[1]SYNTHESE!$O548,"")</f>
        <v/>
      </c>
      <c r="X549" s="36"/>
      <c r="Y549" s="36" t="str">
        <f ca="1">IF(AND([1]SYNTHESE!$AX548='[1]GRILLE COTATION'!$C$146,[1]SYNTHESE!$AJ548&gt;'[1]GRILLE COTATION'!$G$146,[1]SYNTHESE!$P548&gt;=4),[1]BIBLIOTHEQUE!$H$42*[1]SYNTHESE!$O548,"")</f>
        <v/>
      </c>
      <c r="Z549" s="37"/>
    </row>
    <row r="550" spans="1:26" x14ac:dyDescent="0.25">
      <c r="A550" s="4">
        <v>1060</v>
      </c>
      <c r="B550" s="34">
        <f ca="1">IF(AND([1]SYNTHESE!$AM549='[1]GRILLE COTATION'!$C$9,[1]SYNTHESE!$W549&gt;'[1]GRILLE COTATION'!$G$9),[1]BIBLIOTHEQUE!$H$3*[1]SYNTHESE!$N549,"")</f>
        <v>72000</v>
      </c>
      <c r="C550" s="35"/>
      <c r="D550" s="36" t="str">
        <f>IF(AND([1]SYNTHESE!$AK549='[1]GRILLE COTATION'!$F$42,[1]SYNTHESE!$AP549='[1]GRILLE COTATION'!$C$42),[1]BIBLIOTHEQUE!$H$6,"")</f>
        <v/>
      </c>
      <c r="E550" s="35"/>
      <c r="F550" s="36" t="str">
        <f>IF(AND([1]SYNTHESE!$AN549='[1]GRILLE COTATION'!$C$22,[1]SYNTHESE!$AK549=[1]PARAM!$B$2,[1]SYNTHESE!$AB549="CHAUDIERE  INDIV.",[1]SYNTHESE!$AA549="GAZ"),[1]BIBLIOTHEQUE!$H$8*[1]SYNTHESE!$N549,
IF(AND([1]SYNTHESE!$AN549='[1]GRILLE COTATION'!$C$22,[1]SYNTHESE!$AK549=[1]PARAM!$B$3,[1]SYNTHESE!$AB549="CHAUDIERE  INDIV.",[1]SYNTHESE!$AA549="GAZ"),[1]BIBLIOTHEQUE!$H$8*[1]SYNTHESE!$N549,
IF(AND([1]SYNTHESE!$AN549='[1]GRILLE COTATION'!$C$22,[1]SYNTHESE!$AK549=[1]PARAM!$B$4,[1]SYNTHESE!$AB549="CHAUDIERE  INDIV.",[1]SYNTHESE!$AA549="GAZ"),[1]BIBLIOTHEQUE!$H$8*[1]SYNTHESE!$N549,
IF(AND([1]SYNTHESE!$AN549='[1]GRILLE COTATION'!$C$22,[1]SYNTHESE!$AK549=[1]PARAM!$B$5,[1]SYNTHESE!$AB549="CHAUDIERE  INDIV.",[1]SYNTHESE!$AA549="GAZ"),[1]BIBLIOTHEQUE!$H$8*[1]SYNTHESE!$N549,""))))</f>
        <v/>
      </c>
      <c r="G550" s="36" t="str">
        <f>IF(AND([1]SYNTHESE!$AN549='[1]GRILLE COTATION'!$C$22,[1]SYNTHESE!$AK549='[1]GRILLE COTATION'!$F$22),[1]BIBLIOTHEQUE!$H$9*[1]SYNTHESE!$N549,"")</f>
        <v/>
      </c>
      <c r="H550" s="36" t="str">
        <f>IF(AND([1]SYNTHESE!$AO549='[1]GRILLE COTATION'!$C$35,[1]SYNTHESE!$AK549='[1]GRILLE COTATION'!$F$35),[1]BIBLIOTHEQUE!$H$10*[1]SYNTHESE!$N549,
IF([1]SYNTHESE!$AO549='[1]GRILLE COTATION'!$C$38,[1]BIBLIOTHEQUE!$H$10*[1]SYNTHESE!$N549,""))</f>
        <v/>
      </c>
      <c r="I550" s="35"/>
      <c r="J550" s="36" t="str">
        <f ca="1">IF(AND(I550="",AI550="",BI550="",CI550="",DI550="",EI550="",FI550="",GI550="",HI550="",II550="",[1]SYNTHESE!$AP549='[1]GRILLE COTATION'!$C$42,[1]SYNTHESE!$AJ549&gt;'[1]GRILLE COTATION'!$G$48,[1]SYNTHESE!$M549=[1]BIBLIOTHEQUE!$F$15),[1]BIBLIOTHEQUE!$H$13*[1]SYNTHESE!$Q549*1.5,
IF(AND(I550="",AI550="",BI550="",CI550="",DI550="",EI550="",FI550="",GI550="",HI550="",II550="",[1]SYNTHESE!$AP549='[1]GRILLE COTATION'!$C$42,[1]SYNTHESE!$AJ549&gt;'[1]GRILLE COTATION'!$G$48,[1]SYNTHESE!$M549=[1]BIBLIOTHEQUE!$F$22),[1]BIBLIOTHEQUE!$H$13*[1]SYNTHESE!$Q549,""))</f>
        <v/>
      </c>
      <c r="K550" s="35"/>
      <c r="L550" s="36" t="str">
        <f ca="1">IF(AND(
[1]SYNTHESE!$AQ549='[1]GRILLE COTATION'!$C$60,
[1]SYNTHESE!$AJ549&gt;'[1]GRILLE COTATION'!$G$60,
[1]SYNTHESE!$M549=[1]BIBLIOTHEQUE!$F$22),
[1]BIBLIOTHEQUE!$H$22*[1]SYNTHESE!$F549+[1]BIBLIOTHEQUE!$H$23*[1]SYNTHESE!$G549+[1]BIBLIOTHEQUE!$H$24*[1]SYNTHESE!$H549+[1]BIBLIOTHEQUE!$H$25*[1]SYNTHESE!$I549+[1]BIBLIOTHEQUE!$H$26*[1]SYNTHESE!$J549+[1]BIBLIOTHEQUE!$H$27*[1]SYNTHESE!$K549,
IF(AND(
[1]SYNTHESE!$AQ549='[1]GRILLE COTATION'!$C$60,
[1]SYNTHESE!$AJ549&gt;'[1]GRILLE COTATION'!$G$60,
[1]SYNTHESE!$M549=[1]BIBLIOTHEQUE!$F$15),
[1]BIBLIOTHEQUE!$H$15*[1]SYNTHESE!$F549+[1]BIBLIOTHEQUE!$H$16*[1]SYNTHESE!$G549+[1]BIBLIOTHEQUE!$H$17*[1]SYNTHESE!$H549+[1]BIBLIOTHEQUE!$H$18*[1]SYNTHESE!$I549+[1]BIBLIOTHEQUE!$H$19*[1]SYNTHESE!$J549+[1]BIBLIOTHEQUE!$H$20*[1]SYNTHESE!$K549+[1]BIBLIOTHEQUE!$H$21*[1]SYNTHESE!$L549,""))</f>
        <v/>
      </c>
      <c r="M550" s="35"/>
      <c r="N550" s="36" t="str">
        <f ca="1">IF(AND([1]SYNTHESE!$AR549='[1]GRILLE COTATION'!$C$72,[1]SYNTHESE!$AJ549&gt;'[1]GRILLE COTATION'!$G$72),[1]BIBLIOTHEQUE!$H$29*[1]SYNTHESE!$Q549/[1]SYNTHESE!$P549*1.2,"")</f>
        <v/>
      </c>
      <c r="O550" s="35"/>
      <c r="P550" s="35"/>
      <c r="Q550" s="36" t="str">
        <f ca="1">IF(AND([1]SYNTHESE!$AS549='[1]GRILLE COTATION'!$C$84,[1]SYNTHESE!$AJ549&gt;'[1]GRILLE COTATION'!$G$84),[1]BIBLIOTHEQUE!$H$32*[1]SYNTHESE!$Q549/[1]SYNTHESE!$P549,"")</f>
        <v/>
      </c>
      <c r="R550" s="35"/>
      <c r="S550" s="36" t="str">
        <f ca="1">IF(AND([1]SYNTHESE!$AT549='[1]GRILLE COTATION'!$C$97,[1]SYNTHESE!$AJ549&gt;'[1]GRILLE COTATION'!$G$97),[1]BIBLIOTHEQUE!$H$35*[1]SYNTHESE!$N549,"")</f>
        <v/>
      </c>
      <c r="T550" s="36" t="str">
        <f ca="1">IF(AND([1]SYNTHESE!$AU549='[1]GRILLE COTATION'!$C$109,[1]SYNTHESE!$AJ549&gt;'[1]GRILLE COTATION'!$G$109),[1]BIBLIOTHEQUE!$H$36*[1]SYNTHESE!$N549,"")</f>
        <v/>
      </c>
      <c r="U550" s="36" t="str">
        <f ca="1">IF(AND([1]SYNTHESE!$AV549='[1]GRILLE COTATION'!$C$121,[1]SYNTHESE!$AJ549&gt;'[1]GRILLE COTATION'!$G$121),[1]BIBLIOTHEQUE!$H$37*[1]SYNTHESE!$N549,"")</f>
        <v/>
      </c>
      <c r="V550" s="35"/>
      <c r="W550" s="36" t="str">
        <f ca="1">IF(AND([1]SYNTHESE!$AW549='[1]GRILLE COTATION'!$C$134,[1]SYNTHESE!$AJ549&gt;'[1]GRILLE COTATION'!$G$134),[1]BIBLIOTHEQUE!$H$40*[1]SYNTHESE!$P549*[1]SYNTHESE!$O549,"")</f>
        <v/>
      </c>
      <c r="X550" s="36"/>
      <c r="Y550" s="36" t="str">
        <f ca="1">IF(AND([1]SYNTHESE!$AX549='[1]GRILLE COTATION'!$C$146,[1]SYNTHESE!$AJ549&gt;'[1]GRILLE COTATION'!$G$146,[1]SYNTHESE!$P549&gt;=4),[1]BIBLIOTHEQUE!$H$42*[1]SYNTHESE!$O549,"")</f>
        <v/>
      </c>
      <c r="Z550" s="37"/>
    </row>
    <row r="551" spans="1:26" x14ac:dyDescent="0.25">
      <c r="A551" s="4">
        <v>1061</v>
      </c>
      <c r="B551" s="34" t="str">
        <f ca="1">IF(AND([1]SYNTHESE!$AM550='[1]GRILLE COTATION'!$C$9,[1]SYNTHESE!$W550&gt;'[1]GRILLE COTATION'!$G$9),[1]BIBLIOTHEQUE!$H$3*[1]SYNTHESE!$N550,"")</f>
        <v/>
      </c>
      <c r="C551" s="35"/>
      <c r="D551" s="36" t="str">
        <f>IF(AND([1]SYNTHESE!$AK550='[1]GRILLE COTATION'!$F$42,[1]SYNTHESE!$AP550='[1]GRILLE COTATION'!$C$42),[1]BIBLIOTHEQUE!$H$6,"")</f>
        <v/>
      </c>
      <c r="E551" s="35"/>
      <c r="F551" s="36" t="str">
        <f>IF(AND([1]SYNTHESE!$AN550='[1]GRILLE COTATION'!$C$22,[1]SYNTHESE!$AK550=[1]PARAM!$B$2,[1]SYNTHESE!$AB550="CHAUDIERE  INDIV.",[1]SYNTHESE!$AA550="GAZ"),[1]BIBLIOTHEQUE!$H$8*[1]SYNTHESE!$N550,
IF(AND([1]SYNTHESE!$AN550='[1]GRILLE COTATION'!$C$22,[1]SYNTHESE!$AK550=[1]PARAM!$B$3,[1]SYNTHESE!$AB550="CHAUDIERE  INDIV.",[1]SYNTHESE!$AA550="GAZ"),[1]BIBLIOTHEQUE!$H$8*[1]SYNTHESE!$N550,
IF(AND([1]SYNTHESE!$AN550='[1]GRILLE COTATION'!$C$22,[1]SYNTHESE!$AK550=[1]PARAM!$B$4,[1]SYNTHESE!$AB550="CHAUDIERE  INDIV.",[1]SYNTHESE!$AA550="GAZ"),[1]BIBLIOTHEQUE!$H$8*[1]SYNTHESE!$N550,
IF(AND([1]SYNTHESE!$AN550='[1]GRILLE COTATION'!$C$22,[1]SYNTHESE!$AK550=[1]PARAM!$B$5,[1]SYNTHESE!$AB550="CHAUDIERE  INDIV.",[1]SYNTHESE!$AA550="GAZ"),[1]BIBLIOTHEQUE!$H$8*[1]SYNTHESE!$N550,""))))</f>
        <v/>
      </c>
      <c r="G551" s="36" t="str">
        <f>IF(AND([1]SYNTHESE!$AN550='[1]GRILLE COTATION'!$C$22,[1]SYNTHESE!$AK550='[1]GRILLE COTATION'!$F$22),[1]BIBLIOTHEQUE!$H$9*[1]SYNTHESE!$N550,"")</f>
        <v/>
      </c>
      <c r="H551" s="36" t="str">
        <f>IF(AND([1]SYNTHESE!$AO550='[1]GRILLE COTATION'!$C$35,[1]SYNTHESE!$AK550='[1]GRILLE COTATION'!$F$35),[1]BIBLIOTHEQUE!$H$10*[1]SYNTHESE!$N550,
IF([1]SYNTHESE!$AO550='[1]GRILLE COTATION'!$C$38,[1]BIBLIOTHEQUE!$H$10*[1]SYNTHESE!$N550,""))</f>
        <v/>
      </c>
      <c r="I551" s="35"/>
      <c r="J551" s="36" t="str">
        <f ca="1">IF(AND(I551="",AI551="",BI551="",CI551="",DI551="",EI551="",FI551="",GI551="",HI551="",II551="",[1]SYNTHESE!$AP550='[1]GRILLE COTATION'!$C$42,[1]SYNTHESE!$AJ550&gt;'[1]GRILLE COTATION'!$G$48,[1]SYNTHESE!$M550=[1]BIBLIOTHEQUE!$F$15),[1]BIBLIOTHEQUE!$H$13*[1]SYNTHESE!$Q550*1.5,
IF(AND(I551="",AI551="",BI551="",CI551="",DI551="",EI551="",FI551="",GI551="",HI551="",II551="",[1]SYNTHESE!$AP550='[1]GRILLE COTATION'!$C$42,[1]SYNTHESE!$AJ550&gt;'[1]GRILLE COTATION'!$G$48,[1]SYNTHESE!$M550=[1]BIBLIOTHEQUE!$F$22),[1]BIBLIOTHEQUE!$H$13*[1]SYNTHESE!$Q550,""))</f>
        <v/>
      </c>
      <c r="K551" s="35"/>
      <c r="L551" s="36" t="str">
        <f ca="1">IF(AND(
[1]SYNTHESE!$AQ550='[1]GRILLE COTATION'!$C$60,
[1]SYNTHESE!$AJ550&gt;'[1]GRILLE COTATION'!$G$60,
[1]SYNTHESE!$M550=[1]BIBLIOTHEQUE!$F$22),
[1]BIBLIOTHEQUE!$H$22*[1]SYNTHESE!$F550+[1]BIBLIOTHEQUE!$H$23*[1]SYNTHESE!$G550+[1]BIBLIOTHEQUE!$H$24*[1]SYNTHESE!$H550+[1]BIBLIOTHEQUE!$H$25*[1]SYNTHESE!$I550+[1]BIBLIOTHEQUE!$H$26*[1]SYNTHESE!$J550+[1]BIBLIOTHEQUE!$H$27*[1]SYNTHESE!$K550,
IF(AND(
[1]SYNTHESE!$AQ550='[1]GRILLE COTATION'!$C$60,
[1]SYNTHESE!$AJ550&gt;'[1]GRILLE COTATION'!$G$60,
[1]SYNTHESE!$M550=[1]BIBLIOTHEQUE!$F$15),
[1]BIBLIOTHEQUE!$H$15*[1]SYNTHESE!$F550+[1]BIBLIOTHEQUE!$H$16*[1]SYNTHESE!$G550+[1]BIBLIOTHEQUE!$H$17*[1]SYNTHESE!$H550+[1]BIBLIOTHEQUE!$H$18*[1]SYNTHESE!$I550+[1]BIBLIOTHEQUE!$H$19*[1]SYNTHESE!$J550+[1]BIBLIOTHEQUE!$H$20*[1]SYNTHESE!$K550+[1]BIBLIOTHEQUE!$H$21*[1]SYNTHESE!$L550,""))</f>
        <v/>
      </c>
      <c r="M551" s="35"/>
      <c r="N551" s="36" t="str">
        <f ca="1">IF(AND([1]SYNTHESE!$AR550='[1]GRILLE COTATION'!$C$72,[1]SYNTHESE!$AJ550&gt;'[1]GRILLE COTATION'!$G$72),[1]BIBLIOTHEQUE!$H$29*[1]SYNTHESE!$Q550/[1]SYNTHESE!$P550*1.2,"")</f>
        <v/>
      </c>
      <c r="O551" s="35"/>
      <c r="P551" s="35"/>
      <c r="Q551" s="36" t="str">
        <f ca="1">IF(AND([1]SYNTHESE!$AS550='[1]GRILLE COTATION'!$C$84,[1]SYNTHESE!$AJ550&gt;'[1]GRILLE COTATION'!$G$84),[1]BIBLIOTHEQUE!$H$32*[1]SYNTHESE!$Q550/[1]SYNTHESE!$P550,"")</f>
        <v/>
      </c>
      <c r="R551" s="35"/>
      <c r="S551" s="36" t="str">
        <f ca="1">IF(AND([1]SYNTHESE!$AT550='[1]GRILLE COTATION'!$C$97,[1]SYNTHESE!$AJ550&gt;'[1]GRILLE COTATION'!$G$97),[1]BIBLIOTHEQUE!$H$35*[1]SYNTHESE!$N550,"")</f>
        <v/>
      </c>
      <c r="T551" s="36" t="str">
        <f ca="1">IF(AND([1]SYNTHESE!$AU550='[1]GRILLE COTATION'!$C$109,[1]SYNTHESE!$AJ550&gt;'[1]GRILLE COTATION'!$G$109),[1]BIBLIOTHEQUE!$H$36*[1]SYNTHESE!$N550,"")</f>
        <v/>
      </c>
      <c r="U551" s="36" t="str">
        <f ca="1">IF(AND([1]SYNTHESE!$AV550='[1]GRILLE COTATION'!$C$121,[1]SYNTHESE!$AJ550&gt;'[1]GRILLE COTATION'!$G$121),[1]BIBLIOTHEQUE!$H$37*[1]SYNTHESE!$N550,"")</f>
        <v/>
      </c>
      <c r="V551" s="35"/>
      <c r="W551" s="36" t="str">
        <f ca="1">IF(AND([1]SYNTHESE!$AW550='[1]GRILLE COTATION'!$C$134,[1]SYNTHESE!$AJ550&gt;'[1]GRILLE COTATION'!$G$134),[1]BIBLIOTHEQUE!$H$40*[1]SYNTHESE!$P550*[1]SYNTHESE!$O550,"")</f>
        <v/>
      </c>
      <c r="X551" s="36"/>
      <c r="Y551" s="36" t="str">
        <f ca="1">IF(AND([1]SYNTHESE!$AX550='[1]GRILLE COTATION'!$C$146,[1]SYNTHESE!$AJ550&gt;'[1]GRILLE COTATION'!$G$146,[1]SYNTHESE!$P550&gt;=4),[1]BIBLIOTHEQUE!$H$42*[1]SYNTHESE!$O550,"")</f>
        <v/>
      </c>
      <c r="Z551" s="37"/>
    </row>
    <row r="552" spans="1:26" x14ac:dyDescent="0.25">
      <c r="A552" s="4">
        <v>1062</v>
      </c>
      <c r="B552" s="34">
        <f ca="1">IF(AND([1]SYNTHESE!$AM551='[1]GRILLE COTATION'!$C$9,[1]SYNTHESE!$W551&gt;'[1]GRILLE COTATION'!$G$9),[1]BIBLIOTHEQUE!$H$3*[1]SYNTHESE!$N551,"")</f>
        <v>72000</v>
      </c>
      <c r="C552" s="35"/>
      <c r="D552" s="36" t="str">
        <f>IF(AND([1]SYNTHESE!$AK551='[1]GRILLE COTATION'!$F$42,[1]SYNTHESE!$AP551='[1]GRILLE COTATION'!$C$42),[1]BIBLIOTHEQUE!$H$6,"")</f>
        <v/>
      </c>
      <c r="E552" s="35"/>
      <c r="F552" s="36" t="str">
        <f>IF(AND([1]SYNTHESE!$AN551='[1]GRILLE COTATION'!$C$22,[1]SYNTHESE!$AK551=[1]PARAM!$B$2,[1]SYNTHESE!$AB551="CHAUDIERE  INDIV.",[1]SYNTHESE!$AA551="GAZ"),[1]BIBLIOTHEQUE!$H$8*[1]SYNTHESE!$N551,
IF(AND([1]SYNTHESE!$AN551='[1]GRILLE COTATION'!$C$22,[1]SYNTHESE!$AK551=[1]PARAM!$B$3,[1]SYNTHESE!$AB551="CHAUDIERE  INDIV.",[1]SYNTHESE!$AA551="GAZ"),[1]BIBLIOTHEQUE!$H$8*[1]SYNTHESE!$N551,
IF(AND([1]SYNTHESE!$AN551='[1]GRILLE COTATION'!$C$22,[1]SYNTHESE!$AK551=[1]PARAM!$B$4,[1]SYNTHESE!$AB551="CHAUDIERE  INDIV.",[1]SYNTHESE!$AA551="GAZ"),[1]BIBLIOTHEQUE!$H$8*[1]SYNTHESE!$N551,
IF(AND([1]SYNTHESE!$AN551='[1]GRILLE COTATION'!$C$22,[1]SYNTHESE!$AK551=[1]PARAM!$B$5,[1]SYNTHESE!$AB551="CHAUDIERE  INDIV.",[1]SYNTHESE!$AA551="GAZ"),[1]BIBLIOTHEQUE!$H$8*[1]SYNTHESE!$N551,""))))</f>
        <v/>
      </c>
      <c r="G552" s="36" t="str">
        <f>IF(AND([1]SYNTHESE!$AN551='[1]GRILLE COTATION'!$C$22,[1]SYNTHESE!$AK551='[1]GRILLE COTATION'!$F$22),[1]BIBLIOTHEQUE!$H$9*[1]SYNTHESE!$N551,"")</f>
        <v/>
      </c>
      <c r="H552" s="36" t="str">
        <f>IF(AND([1]SYNTHESE!$AO551='[1]GRILLE COTATION'!$C$35,[1]SYNTHESE!$AK551='[1]GRILLE COTATION'!$F$35),[1]BIBLIOTHEQUE!$H$10*[1]SYNTHESE!$N551,
IF([1]SYNTHESE!$AO551='[1]GRILLE COTATION'!$C$38,[1]BIBLIOTHEQUE!$H$10*[1]SYNTHESE!$N551,""))</f>
        <v/>
      </c>
      <c r="I552" s="35"/>
      <c r="J552" s="36" t="str">
        <f ca="1">IF(AND(I552="",AI552="",BI552="",CI552="",DI552="",EI552="",FI552="",GI552="",HI552="",II552="",[1]SYNTHESE!$AP551='[1]GRILLE COTATION'!$C$42,[1]SYNTHESE!$AJ551&gt;'[1]GRILLE COTATION'!$G$48,[1]SYNTHESE!$M551=[1]BIBLIOTHEQUE!$F$15),[1]BIBLIOTHEQUE!$H$13*[1]SYNTHESE!$Q551*1.5,
IF(AND(I552="",AI552="",BI552="",CI552="",DI552="",EI552="",FI552="",GI552="",HI552="",II552="",[1]SYNTHESE!$AP551='[1]GRILLE COTATION'!$C$42,[1]SYNTHESE!$AJ551&gt;'[1]GRILLE COTATION'!$G$48,[1]SYNTHESE!$M551=[1]BIBLIOTHEQUE!$F$22),[1]BIBLIOTHEQUE!$H$13*[1]SYNTHESE!$Q551,""))</f>
        <v/>
      </c>
      <c r="K552" s="35"/>
      <c r="L552" s="36" t="str">
        <f ca="1">IF(AND(
[1]SYNTHESE!$AQ551='[1]GRILLE COTATION'!$C$60,
[1]SYNTHESE!$AJ551&gt;'[1]GRILLE COTATION'!$G$60,
[1]SYNTHESE!$M551=[1]BIBLIOTHEQUE!$F$22),
[1]BIBLIOTHEQUE!$H$22*[1]SYNTHESE!$F551+[1]BIBLIOTHEQUE!$H$23*[1]SYNTHESE!$G551+[1]BIBLIOTHEQUE!$H$24*[1]SYNTHESE!$H551+[1]BIBLIOTHEQUE!$H$25*[1]SYNTHESE!$I551+[1]BIBLIOTHEQUE!$H$26*[1]SYNTHESE!$J551+[1]BIBLIOTHEQUE!$H$27*[1]SYNTHESE!$K551,
IF(AND(
[1]SYNTHESE!$AQ551='[1]GRILLE COTATION'!$C$60,
[1]SYNTHESE!$AJ551&gt;'[1]GRILLE COTATION'!$G$60,
[1]SYNTHESE!$M551=[1]BIBLIOTHEQUE!$F$15),
[1]BIBLIOTHEQUE!$H$15*[1]SYNTHESE!$F551+[1]BIBLIOTHEQUE!$H$16*[1]SYNTHESE!$G551+[1]BIBLIOTHEQUE!$H$17*[1]SYNTHESE!$H551+[1]BIBLIOTHEQUE!$H$18*[1]SYNTHESE!$I551+[1]BIBLIOTHEQUE!$H$19*[1]SYNTHESE!$J551+[1]BIBLIOTHEQUE!$H$20*[1]SYNTHESE!$K551+[1]BIBLIOTHEQUE!$H$21*[1]SYNTHESE!$L551,""))</f>
        <v/>
      </c>
      <c r="M552" s="35"/>
      <c r="N552" s="36" t="str">
        <f ca="1">IF(AND([1]SYNTHESE!$AR551='[1]GRILLE COTATION'!$C$72,[1]SYNTHESE!$AJ551&gt;'[1]GRILLE COTATION'!$G$72),[1]BIBLIOTHEQUE!$H$29*[1]SYNTHESE!$Q551/[1]SYNTHESE!$P551*1.2,"")</f>
        <v/>
      </c>
      <c r="O552" s="35"/>
      <c r="P552" s="35"/>
      <c r="Q552" s="36" t="str">
        <f ca="1">IF(AND([1]SYNTHESE!$AS551='[1]GRILLE COTATION'!$C$84,[1]SYNTHESE!$AJ551&gt;'[1]GRILLE COTATION'!$G$84),[1]BIBLIOTHEQUE!$H$32*[1]SYNTHESE!$Q551/[1]SYNTHESE!$P551,"")</f>
        <v/>
      </c>
      <c r="R552" s="35"/>
      <c r="S552" s="36" t="str">
        <f ca="1">IF(AND([1]SYNTHESE!$AT551='[1]GRILLE COTATION'!$C$97,[1]SYNTHESE!$AJ551&gt;'[1]GRILLE COTATION'!$G$97),[1]BIBLIOTHEQUE!$H$35*[1]SYNTHESE!$N551,"")</f>
        <v/>
      </c>
      <c r="T552" s="36" t="str">
        <f ca="1">IF(AND([1]SYNTHESE!$AU551='[1]GRILLE COTATION'!$C$109,[1]SYNTHESE!$AJ551&gt;'[1]GRILLE COTATION'!$G$109),[1]BIBLIOTHEQUE!$H$36*[1]SYNTHESE!$N551,"")</f>
        <v/>
      </c>
      <c r="U552" s="36" t="str">
        <f ca="1">IF(AND([1]SYNTHESE!$AV551='[1]GRILLE COTATION'!$C$121,[1]SYNTHESE!$AJ551&gt;'[1]GRILLE COTATION'!$G$121),[1]BIBLIOTHEQUE!$H$37*[1]SYNTHESE!$N551,"")</f>
        <v/>
      </c>
      <c r="V552" s="35"/>
      <c r="W552" s="36" t="str">
        <f ca="1">IF(AND([1]SYNTHESE!$AW551='[1]GRILLE COTATION'!$C$134,[1]SYNTHESE!$AJ551&gt;'[1]GRILLE COTATION'!$G$134),[1]BIBLIOTHEQUE!$H$40*[1]SYNTHESE!$P551*[1]SYNTHESE!$O551,"")</f>
        <v/>
      </c>
      <c r="X552" s="36"/>
      <c r="Y552" s="36" t="str">
        <f ca="1">IF(AND([1]SYNTHESE!$AX551='[1]GRILLE COTATION'!$C$146,[1]SYNTHESE!$AJ551&gt;'[1]GRILLE COTATION'!$G$146,[1]SYNTHESE!$P551&gt;=4),[1]BIBLIOTHEQUE!$H$42*[1]SYNTHESE!$O551,"")</f>
        <v/>
      </c>
      <c r="Z552" s="37"/>
    </row>
    <row r="553" spans="1:26" x14ac:dyDescent="0.25">
      <c r="A553" s="4">
        <v>1063</v>
      </c>
      <c r="B553" s="34">
        <f ca="1">IF(AND([1]SYNTHESE!$AM552='[1]GRILLE COTATION'!$C$9,[1]SYNTHESE!$W552&gt;'[1]GRILLE COTATION'!$G$9),[1]BIBLIOTHEQUE!$H$3*[1]SYNTHESE!$N552,"")</f>
        <v>40000</v>
      </c>
      <c r="C553" s="35"/>
      <c r="D553" s="36" t="str">
        <f>IF(AND([1]SYNTHESE!$AK552='[1]GRILLE COTATION'!$F$42,[1]SYNTHESE!$AP552='[1]GRILLE COTATION'!$C$42),[1]BIBLIOTHEQUE!$H$6,"")</f>
        <v/>
      </c>
      <c r="E553" s="35"/>
      <c r="F553" s="36" t="str">
        <f>IF(AND([1]SYNTHESE!$AN552='[1]GRILLE COTATION'!$C$22,[1]SYNTHESE!$AK552=[1]PARAM!$B$2,[1]SYNTHESE!$AB552="CHAUDIERE  INDIV.",[1]SYNTHESE!$AA552="GAZ"),[1]BIBLIOTHEQUE!$H$8*[1]SYNTHESE!$N552,
IF(AND([1]SYNTHESE!$AN552='[1]GRILLE COTATION'!$C$22,[1]SYNTHESE!$AK552=[1]PARAM!$B$3,[1]SYNTHESE!$AB552="CHAUDIERE  INDIV.",[1]SYNTHESE!$AA552="GAZ"),[1]BIBLIOTHEQUE!$H$8*[1]SYNTHESE!$N552,
IF(AND([1]SYNTHESE!$AN552='[1]GRILLE COTATION'!$C$22,[1]SYNTHESE!$AK552=[1]PARAM!$B$4,[1]SYNTHESE!$AB552="CHAUDIERE  INDIV.",[1]SYNTHESE!$AA552="GAZ"),[1]BIBLIOTHEQUE!$H$8*[1]SYNTHESE!$N552,
IF(AND([1]SYNTHESE!$AN552='[1]GRILLE COTATION'!$C$22,[1]SYNTHESE!$AK552=[1]PARAM!$B$5,[1]SYNTHESE!$AB552="CHAUDIERE  INDIV.",[1]SYNTHESE!$AA552="GAZ"),[1]BIBLIOTHEQUE!$H$8*[1]SYNTHESE!$N552,""))))</f>
        <v/>
      </c>
      <c r="G553" s="36" t="str">
        <f>IF(AND([1]SYNTHESE!$AN552='[1]GRILLE COTATION'!$C$22,[1]SYNTHESE!$AK552='[1]GRILLE COTATION'!$F$22),[1]BIBLIOTHEQUE!$H$9*[1]SYNTHESE!$N552,"")</f>
        <v/>
      </c>
      <c r="H553" s="36" t="str">
        <f>IF(AND([1]SYNTHESE!$AO552='[1]GRILLE COTATION'!$C$35,[1]SYNTHESE!$AK552='[1]GRILLE COTATION'!$F$35),[1]BIBLIOTHEQUE!$H$10*[1]SYNTHESE!$N552,
IF([1]SYNTHESE!$AO552='[1]GRILLE COTATION'!$C$38,[1]BIBLIOTHEQUE!$H$10*[1]SYNTHESE!$N552,""))</f>
        <v/>
      </c>
      <c r="I553" s="35"/>
      <c r="J553" s="36" t="str">
        <f ca="1">IF(AND(I553="",AI553="",BI553="",CI553="",DI553="",EI553="",FI553="",GI553="",HI553="",II553="",[1]SYNTHESE!$AP552='[1]GRILLE COTATION'!$C$42,[1]SYNTHESE!$AJ552&gt;'[1]GRILLE COTATION'!$G$48,[1]SYNTHESE!$M552=[1]BIBLIOTHEQUE!$F$15),[1]BIBLIOTHEQUE!$H$13*[1]SYNTHESE!$Q552*1.5,
IF(AND(I553="",AI553="",BI553="",CI553="",DI553="",EI553="",FI553="",GI553="",HI553="",II553="",[1]SYNTHESE!$AP552='[1]GRILLE COTATION'!$C$42,[1]SYNTHESE!$AJ552&gt;'[1]GRILLE COTATION'!$G$48,[1]SYNTHESE!$M552=[1]BIBLIOTHEQUE!$F$22),[1]BIBLIOTHEQUE!$H$13*[1]SYNTHESE!$Q552,""))</f>
        <v/>
      </c>
      <c r="K553" s="35"/>
      <c r="L553" s="36" t="str">
        <f ca="1">IF(AND(
[1]SYNTHESE!$AQ552='[1]GRILLE COTATION'!$C$60,
[1]SYNTHESE!$AJ552&gt;'[1]GRILLE COTATION'!$G$60,
[1]SYNTHESE!$M552=[1]BIBLIOTHEQUE!$F$22),
[1]BIBLIOTHEQUE!$H$22*[1]SYNTHESE!$F552+[1]BIBLIOTHEQUE!$H$23*[1]SYNTHESE!$G552+[1]BIBLIOTHEQUE!$H$24*[1]SYNTHESE!$H552+[1]BIBLIOTHEQUE!$H$25*[1]SYNTHESE!$I552+[1]BIBLIOTHEQUE!$H$26*[1]SYNTHESE!$J552+[1]BIBLIOTHEQUE!$H$27*[1]SYNTHESE!$K552,
IF(AND(
[1]SYNTHESE!$AQ552='[1]GRILLE COTATION'!$C$60,
[1]SYNTHESE!$AJ552&gt;'[1]GRILLE COTATION'!$G$60,
[1]SYNTHESE!$M552=[1]BIBLIOTHEQUE!$F$15),
[1]BIBLIOTHEQUE!$H$15*[1]SYNTHESE!$F552+[1]BIBLIOTHEQUE!$H$16*[1]SYNTHESE!$G552+[1]BIBLIOTHEQUE!$H$17*[1]SYNTHESE!$H552+[1]BIBLIOTHEQUE!$H$18*[1]SYNTHESE!$I552+[1]BIBLIOTHEQUE!$H$19*[1]SYNTHESE!$J552+[1]BIBLIOTHEQUE!$H$20*[1]SYNTHESE!$K552+[1]BIBLIOTHEQUE!$H$21*[1]SYNTHESE!$L552,""))</f>
        <v/>
      </c>
      <c r="M553" s="35"/>
      <c r="N553" s="36" t="str">
        <f ca="1">IF(AND([1]SYNTHESE!$AR552='[1]GRILLE COTATION'!$C$72,[1]SYNTHESE!$AJ552&gt;'[1]GRILLE COTATION'!$G$72),[1]BIBLIOTHEQUE!$H$29*[1]SYNTHESE!$Q552/[1]SYNTHESE!$P552*1.2,"")</f>
        <v/>
      </c>
      <c r="O553" s="35"/>
      <c r="P553" s="35"/>
      <c r="Q553" s="36" t="str">
        <f ca="1">IF(AND([1]SYNTHESE!$AS552='[1]GRILLE COTATION'!$C$84,[1]SYNTHESE!$AJ552&gt;'[1]GRILLE COTATION'!$G$84),[1]BIBLIOTHEQUE!$H$32*[1]SYNTHESE!$Q552/[1]SYNTHESE!$P552,"")</f>
        <v/>
      </c>
      <c r="R553" s="35"/>
      <c r="S553" s="36" t="str">
        <f ca="1">IF(AND([1]SYNTHESE!$AT552='[1]GRILLE COTATION'!$C$97,[1]SYNTHESE!$AJ552&gt;'[1]GRILLE COTATION'!$G$97),[1]BIBLIOTHEQUE!$H$35*[1]SYNTHESE!$N552,"")</f>
        <v/>
      </c>
      <c r="T553" s="36" t="str">
        <f ca="1">IF(AND([1]SYNTHESE!$AU552='[1]GRILLE COTATION'!$C$109,[1]SYNTHESE!$AJ552&gt;'[1]GRILLE COTATION'!$G$109),[1]BIBLIOTHEQUE!$H$36*[1]SYNTHESE!$N552,"")</f>
        <v/>
      </c>
      <c r="U553" s="36" t="str">
        <f ca="1">IF(AND([1]SYNTHESE!$AV552='[1]GRILLE COTATION'!$C$121,[1]SYNTHESE!$AJ552&gt;'[1]GRILLE COTATION'!$G$121),[1]BIBLIOTHEQUE!$H$37*[1]SYNTHESE!$N552,"")</f>
        <v/>
      </c>
      <c r="V553" s="35"/>
      <c r="W553" s="36" t="str">
        <f ca="1">IF(AND([1]SYNTHESE!$AW552='[1]GRILLE COTATION'!$C$134,[1]SYNTHESE!$AJ552&gt;'[1]GRILLE COTATION'!$G$134),[1]BIBLIOTHEQUE!$H$40*[1]SYNTHESE!$P552*[1]SYNTHESE!$O552,"")</f>
        <v/>
      </c>
      <c r="X553" s="36"/>
      <c r="Y553" s="36" t="str">
        <f ca="1">IF(AND([1]SYNTHESE!$AX552='[1]GRILLE COTATION'!$C$146,[1]SYNTHESE!$AJ552&gt;'[1]GRILLE COTATION'!$G$146,[1]SYNTHESE!$P552&gt;=4),[1]BIBLIOTHEQUE!$H$42*[1]SYNTHESE!$O552,"")</f>
        <v/>
      </c>
      <c r="Z553" s="37"/>
    </row>
    <row r="554" spans="1:26" x14ac:dyDescent="0.25">
      <c r="A554" s="4">
        <v>1064</v>
      </c>
      <c r="B554" s="34">
        <f ca="1">IF(AND([1]SYNTHESE!$AM553='[1]GRILLE COTATION'!$C$9,[1]SYNTHESE!$W553&gt;'[1]GRILLE COTATION'!$G$9),[1]BIBLIOTHEQUE!$H$3*[1]SYNTHESE!$N553,"")</f>
        <v>12000</v>
      </c>
      <c r="C554" s="35"/>
      <c r="D554" s="36" t="str">
        <f>IF(AND([1]SYNTHESE!$AK553='[1]GRILLE COTATION'!$F$42,[1]SYNTHESE!$AP553='[1]GRILLE COTATION'!$C$42),[1]BIBLIOTHEQUE!$H$6,"")</f>
        <v/>
      </c>
      <c r="E554" s="35"/>
      <c r="F554" s="36" t="str">
        <f>IF(AND([1]SYNTHESE!$AN553='[1]GRILLE COTATION'!$C$22,[1]SYNTHESE!$AK553=[1]PARAM!$B$2,[1]SYNTHESE!$AB553="CHAUDIERE  INDIV.",[1]SYNTHESE!$AA553="GAZ"),[1]BIBLIOTHEQUE!$H$8*[1]SYNTHESE!$N553,
IF(AND([1]SYNTHESE!$AN553='[1]GRILLE COTATION'!$C$22,[1]SYNTHESE!$AK553=[1]PARAM!$B$3,[1]SYNTHESE!$AB553="CHAUDIERE  INDIV.",[1]SYNTHESE!$AA553="GAZ"),[1]BIBLIOTHEQUE!$H$8*[1]SYNTHESE!$N553,
IF(AND([1]SYNTHESE!$AN553='[1]GRILLE COTATION'!$C$22,[1]SYNTHESE!$AK553=[1]PARAM!$B$4,[1]SYNTHESE!$AB553="CHAUDIERE  INDIV.",[1]SYNTHESE!$AA553="GAZ"),[1]BIBLIOTHEQUE!$H$8*[1]SYNTHESE!$N553,
IF(AND([1]SYNTHESE!$AN553='[1]GRILLE COTATION'!$C$22,[1]SYNTHESE!$AK553=[1]PARAM!$B$5,[1]SYNTHESE!$AB553="CHAUDIERE  INDIV.",[1]SYNTHESE!$AA553="GAZ"),[1]BIBLIOTHEQUE!$H$8*[1]SYNTHESE!$N553,""))))</f>
        <v/>
      </c>
      <c r="G554" s="36" t="str">
        <f>IF(AND([1]SYNTHESE!$AN553='[1]GRILLE COTATION'!$C$22,[1]SYNTHESE!$AK553='[1]GRILLE COTATION'!$F$22),[1]BIBLIOTHEQUE!$H$9*[1]SYNTHESE!$N553,"")</f>
        <v/>
      </c>
      <c r="H554" s="36" t="str">
        <f>IF(AND([1]SYNTHESE!$AO553='[1]GRILLE COTATION'!$C$35,[1]SYNTHESE!$AK553='[1]GRILLE COTATION'!$F$35),[1]BIBLIOTHEQUE!$H$10*[1]SYNTHESE!$N553,
IF([1]SYNTHESE!$AO553='[1]GRILLE COTATION'!$C$38,[1]BIBLIOTHEQUE!$H$10*[1]SYNTHESE!$N553,""))</f>
        <v/>
      </c>
      <c r="I554" s="35"/>
      <c r="J554" s="36" t="str">
        <f ca="1">IF(AND(I554="",AI554="",BI554="",CI554="",DI554="",EI554="",FI554="",GI554="",HI554="",II554="",[1]SYNTHESE!$AP553='[1]GRILLE COTATION'!$C$42,[1]SYNTHESE!$AJ553&gt;'[1]GRILLE COTATION'!$G$48,[1]SYNTHESE!$M553=[1]BIBLIOTHEQUE!$F$15),[1]BIBLIOTHEQUE!$H$13*[1]SYNTHESE!$Q553*1.5,
IF(AND(I554="",AI554="",BI554="",CI554="",DI554="",EI554="",FI554="",GI554="",HI554="",II554="",[1]SYNTHESE!$AP553='[1]GRILLE COTATION'!$C$42,[1]SYNTHESE!$AJ553&gt;'[1]GRILLE COTATION'!$G$48,[1]SYNTHESE!$M553=[1]BIBLIOTHEQUE!$F$22),[1]BIBLIOTHEQUE!$H$13*[1]SYNTHESE!$Q553,""))</f>
        <v/>
      </c>
      <c r="K554" s="35"/>
      <c r="L554" s="36" t="str">
        <f ca="1">IF(AND(
[1]SYNTHESE!$AQ553='[1]GRILLE COTATION'!$C$60,
[1]SYNTHESE!$AJ553&gt;'[1]GRILLE COTATION'!$G$60,
[1]SYNTHESE!$M553=[1]BIBLIOTHEQUE!$F$22),
[1]BIBLIOTHEQUE!$H$22*[1]SYNTHESE!$F553+[1]BIBLIOTHEQUE!$H$23*[1]SYNTHESE!$G553+[1]BIBLIOTHEQUE!$H$24*[1]SYNTHESE!$H553+[1]BIBLIOTHEQUE!$H$25*[1]SYNTHESE!$I553+[1]BIBLIOTHEQUE!$H$26*[1]SYNTHESE!$J553+[1]BIBLIOTHEQUE!$H$27*[1]SYNTHESE!$K553,
IF(AND(
[1]SYNTHESE!$AQ553='[1]GRILLE COTATION'!$C$60,
[1]SYNTHESE!$AJ553&gt;'[1]GRILLE COTATION'!$G$60,
[1]SYNTHESE!$M553=[1]BIBLIOTHEQUE!$F$15),
[1]BIBLIOTHEQUE!$H$15*[1]SYNTHESE!$F553+[1]BIBLIOTHEQUE!$H$16*[1]SYNTHESE!$G553+[1]BIBLIOTHEQUE!$H$17*[1]SYNTHESE!$H553+[1]BIBLIOTHEQUE!$H$18*[1]SYNTHESE!$I553+[1]BIBLIOTHEQUE!$H$19*[1]SYNTHESE!$J553+[1]BIBLIOTHEQUE!$H$20*[1]SYNTHESE!$K553+[1]BIBLIOTHEQUE!$H$21*[1]SYNTHESE!$L553,""))</f>
        <v/>
      </c>
      <c r="M554" s="35"/>
      <c r="N554" s="36" t="str">
        <f ca="1">IF(AND([1]SYNTHESE!$AR553='[1]GRILLE COTATION'!$C$72,[1]SYNTHESE!$AJ553&gt;'[1]GRILLE COTATION'!$G$72),[1]BIBLIOTHEQUE!$H$29*[1]SYNTHESE!$Q553/[1]SYNTHESE!$P553*1.2,"")</f>
        <v/>
      </c>
      <c r="O554" s="35"/>
      <c r="P554" s="35"/>
      <c r="Q554" s="36" t="str">
        <f ca="1">IF(AND([1]SYNTHESE!$AS553='[1]GRILLE COTATION'!$C$84,[1]SYNTHESE!$AJ553&gt;'[1]GRILLE COTATION'!$G$84),[1]BIBLIOTHEQUE!$H$32*[1]SYNTHESE!$Q553/[1]SYNTHESE!$P553,"")</f>
        <v/>
      </c>
      <c r="R554" s="35"/>
      <c r="S554" s="36" t="str">
        <f ca="1">IF(AND([1]SYNTHESE!$AT553='[1]GRILLE COTATION'!$C$97,[1]SYNTHESE!$AJ553&gt;'[1]GRILLE COTATION'!$G$97),[1]BIBLIOTHEQUE!$H$35*[1]SYNTHESE!$N553,"")</f>
        <v/>
      </c>
      <c r="T554" s="36" t="str">
        <f ca="1">IF(AND([1]SYNTHESE!$AU553='[1]GRILLE COTATION'!$C$109,[1]SYNTHESE!$AJ553&gt;'[1]GRILLE COTATION'!$G$109),[1]BIBLIOTHEQUE!$H$36*[1]SYNTHESE!$N553,"")</f>
        <v/>
      </c>
      <c r="U554" s="36" t="str">
        <f ca="1">IF(AND([1]SYNTHESE!$AV553='[1]GRILLE COTATION'!$C$121,[1]SYNTHESE!$AJ553&gt;'[1]GRILLE COTATION'!$G$121),[1]BIBLIOTHEQUE!$H$37*[1]SYNTHESE!$N553,"")</f>
        <v/>
      </c>
      <c r="V554" s="35"/>
      <c r="W554" s="36" t="str">
        <f ca="1">IF(AND([1]SYNTHESE!$AW553='[1]GRILLE COTATION'!$C$134,[1]SYNTHESE!$AJ553&gt;'[1]GRILLE COTATION'!$G$134),[1]BIBLIOTHEQUE!$H$40*[1]SYNTHESE!$P553*[1]SYNTHESE!$O553,"")</f>
        <v/>
      </c>
      <c r="X554" s="36"/>
      <c r="Y554" s="36" t="str">
        <f ca="1">IF(AND([1]SYNTHESE!$AX553='[1]GRILLE COTATION'!$C$146,[1]SYNTHESE!$AJ553&gt;'[1]GRILLE COTATION'!$G$146,[1]SYNTHESE!$P553&gt;=4),[1]BIBLIOTHEQUE!$H$42*[1]SYNTHESE!$O553,"")</f>
        <v/>
      </c>
      <c r="Z554" s="37"/>
    </row>
    <row r="555" spans="1:26" x14ac:dyDescent="0.25">
      <c r="A555" s="4">
        <v>1065</v>
      </c>
      <c r="B555" s="34">
        <f ca="1">IF(AND([1]SYNTHESE!$AM554='[1]GRILLE COTATION'!$C$9,[1]SYNTHESE!$W554&gt;'[1]GRILLE COTATION'!$G$9),[1]BIBLIOTHEQUE!$H$3*[1]SYNTHESE!$N554,"")</f>
        <v>18000</v>
      </c>
      <c r="C555" s="35"/>
      <c r="D555" s="36" t="str">
        <f>IF(AND([1]SYNTHESE!$AK554='[1]GRILLE COTATION'!$F$42,[1]SYNTHESE!$AP554='[1]GRILLE COTATION'!$C$42),[1]BIBLIOTHEQUE!$H$6,"")</f>
        <v/>
      </c>
      <c r="E555" s="35"/>
      <c r="F555" s="36" t="str">
        <f>IF(AND([1]SYNTHESE!$AN554='[1]GRILLE COTATION'!$C$22,[1]SYNTHESE!$AK554=[1]PARAM!$B$2,[1]SYNTHESE!$AB554="CHAUDIERE  INDIV.",[1]SYNTHESE!$AA554="GAZ"),[1]BIBLIOTHEQUE!$H$8*[1]SYNTHESE!$N554,
IF(AND([1]SYNTHESE!$AN554='[1]GRILLE COTATION'!$C$22,[1]SYNTHESE!$AK554=[1]PARAM!$B$3,[1]SYNTHESE!$AB554="CHAUDIERE  INDIV.",[1]SYNTHESE!$AA554="GAZ"),[1]BIBLIOTHEQUE!$H$8*[1]SYNTHESE!$N554,
IF(AND([1]SYNTHESE!$AN554='[1]GRILLE COTATION'!$C$22,[1]SYNTHESE!$AK554=[1]PARAM!$B$4,[1]SYNTHESE!$AB554="CHAUDIERE  INDIV.",[1]SYNTHESE!$AA554="GAZ"),[1]BIBLIOTHEQUE!$H$8*[1]SYNTHESE!$N554,
IF(AND([1]SYNTHESE!$AN554='[1]GRILLE COTATION'!$C$22,[1]SYNTHESE!$AK554=[1]PARAM!$B$5,[1]SYNTHESE!$AB554="CHAUDIERE  INDIV.",[1]SYNTHESE!$AA554="GAZ"),[1]BIBLIOTHEQUE!$H$8*[1]SYNTHESE!$N554,""))))</f>
        <v/>
      </c>
      <c r="G555" s="36" t="str">
        <f>IF(AND([1]SYNTHESE!$AN554='[1]GRILLE COTATION'!$C$22,[1]SYNTHESE!$AK554='[1]GRILLE COTATION'!$F$22),[1]BIBLIOTHEQUE!$H$9*[1]SYNTHESE!$N554,"")</f>
        <v/>
      </c>
      <c r="H555" s="36" t="str">
        <f>IF(AND([1]SYNTHESE!$AO554='[1]GRILLE COTATION'!$C$35,[1]SYNTHESE!$AK554='[1]GRILLE COTATION'!$F$35),[1]BIBLIOTHEQUE!$H$10*[1]SYNTHESE!$N554,
IF([1]SYNTHESE!$AO554='[1]GRILLE COTATION'!$C$38,[1]BIBLIOTHEQUE!$H$10*[1]SYNTHESE!$N554,""))</f>
        <v/>
      </c>
      <c r="I555" s="35"/>
      <c r="J555" s="36" t="str">
        <f ca="1">IF(AND(I555="",AI555="",BI555="",CI555="",DI555="",EI555="",FI555="",GI555="",HI555="",II555="",[1]SYNTHESE!$AP554='[1]GRILLE COTATION'!$C$42,[1]SYNTHESE!$AJ554&gt;'[1]GRILLE COTATION'!$G$48,[1]SYNTHESE!$M554=[1]BIBLIOTHEQUE!$F$15),[1]BIBLIOTHEQUE!$H$13*[1]SYNTHESE!$Q554*1.5,
IF(AND(I555="",AI555="",BI555="",CI555="",DI555="",EI555="",FI555="",GI555="",HI555="",II555="",[1]SYNTHESE!$AP554='[1]GRILLE COTATION'!$C$42,[1]SYNTHESE!$AJ554&gt;'[1]GRILLE COTATION'!$G$48,[1]SYNTHESE!$M554=[1]BIBLIOTHEQUE!$F$22),[1]BIBLIOTHEQUE!$H$13*[1]SYNTHESE!$Q554,""))</f>
        <v/>
      </c>
      <c r="K555" s="35"/>
      <c r="L555" s="36" t="str">
        <f ca="1">IF(AND(
[1]SYNTHESE!$AQ554='[1]GRILLE COTATION'!$C$60,
[1]SYNTHESE!$AJ554&gt;'[1]GRILLE COTATION'!$G$60,
[1]SYNTHESE!$M554=[1]BIBLIOTHEQUE!$F$22),
[1]BIBLIOTHEQUE!$H$22*[1]SYNTHESE!$F554+[1]BIBLIOTHEQUE!$H$23*[1]SYNTHESE!$G554+[1]BIBLIOTHEQUE!$H$24*[1]SYNTHESE!$H554+[1]BIBLIOTHEQUE!$H$25*[1]SYNTHESE!$I554+[1]BIBLIOTHEQUE!$H$26*[1]SYNTHESE!$J554+[1]BIBLIOTHEQUE!$H$27*[1]SYNTHESE!$K554,
IF(AND(
[1]SYNTHESE!$AQ554='[1]GRILLE COTATION'!$C$60,
[1]SYNTHESE!$AJ554&gt;'[1]GRILLE COTATION'!$G$60,
[1]SYNTHESE!$M554=[1]BIBLIOTHEQUE!$F$15),
[1]BIBLIOTHEQUE!$H$15*[1]SYNTHESE!$F554+[1]BIBLIOTHEQUE!$H$16*[1]SYNTHESE!$G554+[1]BIBLIOTHEQUE!$H$17*[1]SYNTHESE!$H554+[1]BIBLIOTHEQUE!$H$18*[1]SYNTHESE!$I554+[1]BIBLIOTHEQUE!$H$19*[1]SYNTHESE!$J554+[1]BIBLIOTHEQUE!$H$20*[1]SYNTHESE!$K554+[1]BIBLIOTHEQUE!$H$21*[1]SYNTHESE!$L554,""))</f>
        <v/>
      </c>
      <c r="M555" s="35"/>
      <c r="N555" s="36" t="str">
        <f ca="1">IF(AND([1]SYNTHESE!$AR554='[1]GRILLE COTATION'!$C$72,[1]SYNTHESE!$AJ554&gt;'[1]GRILLE COTATION'!$G$72),[1]BIBLIOTHEQUE!$H$29*[1]SYNTHESE!$Q554/[1]SYNTHESE!$P554*1.2,"")</f>
        <v/>
      </c>
      <c r="O555" s="35"/>
      <c r="P555" s="35"/>
      <c r="Q555" s="36" t="str">
        <f ca="1">IF(AND([1]SYNTHESE!$AS554='[1]GRILLE COTATION'!$C$84,[1]SYNTHESE!$AJ554&gt;'[1]GRILLE COTATION'!$G$84),[1]BIBLIOTHEQUE!$H$32*[1]SYNTHESE!$Q554/[1]SYNTHESE!$P554,"")</f>
        <v/>
      </c>
      <c r="R555" s="35"/>
      <c r="S555" s="36" t="str">
        <f ca="1">IF(AND([1]SYNTHESE!$AT554='[1]GRILLE COTATION'!$C$97,[1]SYNTHESE!$AJ554&gt;'[1]GRILLE COTATION'!$G$97),[1]BIBLIOTHEQUE!$H$35*[1]SYNTHESE!$N554,"")</f>
        <v/>
      </c>
      <c r="T555" s="36" t="str">
        <f ca="1">IF(AND([1]SYNTHESE!$AU554='[1]GRILLE COTATION'!$C$109,[1]SYNTHESE!$AJ554&gt;'[1]GRILLE COTATION'!$G$109),[1]BIBLIOTHEQUE!$H$36*[1]SYNTHESE!$N554,"")</f>
        <v/>
      </c>
      <c r="U555" s="36" t="str">
        <f ca="1">IF(AND([1]SYNTHESE!$AV554='[1]GRILLE COTATION'!$C$121,[1]SYNTHESE!$AJ554&gt;'[1]GRILLE COTATION'!$G$121),[1]BIBLIOTHEQUE!$H$37*[1]SYNTHESE!$N554,"")</f>
        <v/>
      </c>
      <c r="V555" s="35"/>
      <c r="W555" s="36" t="str">
        <f ca="1">IF(AND([1]SYNTHESE!$AW554='[1]GRILLE COTATION'!$C$134,[1]SYNTHESE!$AJ554&gt;'[1]GRILLE COTATION'!$G$134),[1]BIBLIOTHEQUE!$H$40*[1]SYNTHESE!$P554*[1]SYNTHESE!$O554,"")</f>
        <v/>
      </c>
      <c r="X555" s="36"/>
      <c r="Y555" s="36" t="str">
        <f ca="1">IF(AND([1]SYNTHESE!$AX554='[1]GRILLE COTATION'!$C$146,[1]SYNTHESE!$AJ554&gt;'[1]GRILLE COTATION'!$G$146,[1]SYNTHESE!$P554&gt;=4),[1]BIBLIOTHEQUE!$H$42*[1]SYNTHESE!$O554,"")</f>
        <v/>
      </c>
      <c r="Z555" s="37"/>
    </row>
    <row r="556" spans="1:26" x14ac:dyDescent="0.25">
      <c r="A556" s="4">
        <v>1066</v>
      </c>
      <c r="B556" s="34" t="str">
        <f ca="1">IF(AND([1]SYNTHESE!$AM555='[1]GRILLE COTATION'!$C$9,[1]SYNTHESE!$W555&gt;'[1]GRILLE COTATION'!$G$9),[1]BIBLIOTHEQUE!$H$3*[1]SYNTHESE!$N555,"")</f>
        <v/>
      </c>
      <c r="C556" s="35"/>
      <c r="D556" s="36" t="str">
        <f>IF(AND([1]SYNTHESE!$AK555='[1]GRILLE COTATION'!$F$42,[1]SYNTHESE!$AP555='[1]GRILLE COTATION'!$C$42),[1]BIBLIOTHEQUE!$H$6,"")</f>
        <v/>
      </c>
      <c r="E556" s="35"/>
      <c r="F556" s="36" t="str">
        <f>IF(AND([1]SYNTHESE!$AN555='[1]GRILLE COTATION'!$C$22,[1]SYNTHESE!$AK555=[1]PARAM!$B$2,[1]SYNTHESE!$AB555="CHAUDIERE  INDIV.",[1]SYNTHESE!$AA555="GAZ"),[1]BIBLIOTHEQUE!$H$8*[1]SYNTHESE!$N555,
IF(AND([1]SYNTHESE!$AN555='[1]GRILLE COTATION'!$C$22,[1]SYNTHESE!$AK555=[1]PARAM!$B$3,[1]SYNTHESE!$AB555="CHAUDIERE  INDIV.",[1]SYNTHESE!$AA555="GAZ"),[1]BIBLIOTHEQUE!$H$8*[1]SYNTHESE!$N555,
IF(AND([1]SYNTHESE!$AN555='[1]GRILLE COTATION'!$C$22,[1]SYNTHESE!$AK555=[1]PARAM!$B$4,[1]SYNTHESE!$AB555="CHAUDIERE  INDIV.",[1]SYNTHESE!$AA555="GAZ"),[1]BIBLIOTHEQUE!$H$8*[1]SYNTHESE!$N555,
IF(AND([1]SYNTHESE!$AN555='[1]GRILLE COTATION'!$C$22,[1]SYNTHESE!$AK555=[1]PARAM!$B$5,[1]SYNTHESE!$AB555="CHAUDIERE  INDIV.",[1]SYNTHESE!$AA555="GAZ"),[1]BIBLIOTHEQUE!$H$8*[1]SYNTHESE!$N555,""))))</f>
        <v/>
      </c>
      <c r="G556" s="36" t="str">
        <f>IF(AND([1]SYNTHESE!$AN555='[1]GRILLE COTATION'!$C$22,[1]SYNTHESE!$AK555='[1]GRILLE COTATION'!$F$22),[1]BIBLIOTHEQUE!$H$9*[1]SYNTHESE!$N555,"")</f>
        <v/>
      </c>
      <c r="H556" s="36" t="str">
        <f>IF(AND([1]SYNTHESE!$AO555='[1]GRILLE COTATION'!$C$35,[1]SYNTHESE!$AK555='[1]GRILLE COTATION'!$F$35),[1]BIBLIOTHEQUE!$H$10*[1]SYNTHESE!$N555,
IF([1]SYNTHESE!$AO555='[1]GRILLE COTATION'!$C$38,[1]BIBLIOTHEQUE!$H$10*[1]SYNTHESE!$N555,""))</f>
        <v/>
      </c>
      <c r="I556" s="35"/>
      <c r="J556" s="36" t="str">
        <f ca="1">IF(AND(I556="",AI556="",BI556="",CI556="",DI556="",EI556="",FI556="",GI556="",HI556="",II556="",[1]SYNTHESE!$AP555='[1]GRILLE COTATION'!$C$42,[1]SYNTHESE!$AJ555&gt;'[1]GRILLE COTATION'!$G$48,[1]SYNTHESE!$M555=[1]BIBLIOTHEQUE!$F$15),[1]BIBLIOTHEQUE!$H$13*[1]SYNTHESE!$Q555*1.5,
IF(AND(I556="",AI556="",BI556="",CI556="",DI556="",EI556="",FI556="",GI556="",HI556="",II556="",[1]SYNTHESE!$AP555='[1]GRILLE COTATION'!$C$42,[1]SYNTHESE!$AJ555&gt;'[1]GRILLE COTATION'!$G$48,[1]SYNTHESE!$M555=[1]BIBLIOTHEQUE!$F$22),[1]BIBLIOTHEQUE!$H$13*[1]SYNTHESE!$Q555,""))</f>
        <v/>
      </c>
      <c r="K556" s="35"/>
      <c r="L556" s="36" t="str">
        <f ca="1">IF(AND(
[1]SYNTHESE!$AQ555='[1]GRILLE COTATION'!$C$60,
[1]SYNTHESE!$AJ555&gt;'[1]GRILLE COTATION'!$G$60,
[1]SYNTHESE!$M555=[1]BIBLIOTHEQUE!$F$22),
[1]BIBLIOTHEQUE!$H$22*[1]SYNTHESE!$F555+[1]BIBLIOTHEQUE!$H$23*[1]SYNTHESE!$G555+[1]BIBLIOTHEQUE!$H$24*[1]SYNTHESE!$H555+[1]BIBLIOTHEQUE!$H$25*[1]SYNTHESE!$I555+[1]BIBLIOTHEQUE!$H$26*[1]SYNTHESE!$J555+[1]BIBLIOTHEQUE!$H$27*[1]SYNTHESE!$K555,
IF(AND(
[1]SYNTHESE!$AQ555='[1]GRILLE COTATION'!$C$60,
[1]SYNTHESE!$AJ555&gt;'[1]GRILLE COTATION'!$G$60,
[1]SYNTHESE!$M555=[1]BIBLIOTHEQUE!$F$15),
[1]BIBLIOTHEQUE!$H$15*[1]SYNTHESE!$F555+[1]BIBLIOTHEQUE!$H$16*[1]SYNTHESE!$G555+[1]BIBLIOTHEQUE!$H$17*[1]SYNTHESE!$H555+[1]BIBLIOTHEQUE!$H$18*[1]SYNTHESE!$I555+[1]BIBLIOTHEQUE!$H$19*[1]SYNTHESE!$J555+[1]BIBLIOTHEQUE!$H$20*[1]SYNTHESE!$K555+[1]BIBLIOTHEQUE!$H$21*[1]SYNTHESE!$L555,""))</f>
        <v/>
      </c>
      <c r="M556" s="35"/>
      <c r="N556" s="36" t="str">
        <f ca="1">IF(AND([1]SYNTHESE!$AR555='[1]GRILLE COTATION'!$C$72,[1]SYNTHESE!$AJ555&gt;'[1]GRILLE COTATION'!$G$72),[1]BIBLIOTHEQUE!$H$29*[1]SYNTHESE!$Q555/[1]SYNTHESE!$P555*1.2,"")</f>
        <v/>
      </c>
      <c r="O556" s="35"/>
      <c r="P556" s="35"/>
      <c r="Q556" s="36" t="str">
        <f ca="1">IF(AND([1]SYNTHESE!$AS555='[1]GRILLE COTATION'!$C$84,[1]SYNTHESE!$AJ555&gt;'[1]GRILLE COTATION'!$G$84),[1]BIBLIOTHEQUE!$H$32*[1]SYNTHESE!$Q555/[1]SYNTHESE!$P555,"")</f>
        <v/>
      </c>
      <c r="R556" s="35"/>
      <c r="S556" s="36" t="str">
        <f ca="1">IF(AND([1]SYNTHESE!$AT555='[1]GRILLE COTATION'!$C$97,[1]SYNTHESE!$AJ555&gt;'[1]GRILLE COTATION'!$G$97),[1]BIBLIOTHEQUE!$H$35*[1]SYNTHESE!$N555,"")</f>
        <v/>
      </c>
      <c r="T556" s="36" t="str">
        <f ca="1">IF(AND([1]SYNTHESE!$AU555='[1]GRILLE COTATION'!$C$109,[1]SYNTHESE!$AJ555&gt;'[1]GRILLE COTATION'!$G$109),[1]BIBLIOTHEQUE!$H$36*[1]SYNTHESE!$N555,"")</f>
        <v/>
      </c>
      <c r="U556" s="36" t="str">
        <f ca="1">IF(AND([1]SYNTHESE!$AV555='[1]GRILLE COTATION'!$C$121,[1]SYNTHESE!$AJ555&gt;'[1]GRILLE COTATION'!$G$121),[1]BIBLIOTHEQUE!$H$37*[1]SYNTHESE!$N555,"")</f>
        <v/>
      </c>
      <c r="V556" s="35"/>
      <c r="W556" s="36" t="str">
        <f ca="1">IF(AND([1]SYNTHESE!$AW555='[1]GRILLE COTATION'!$C$134,[1]SYNTHESE!$AJ555&gt;'[1]GRILLE COTATION'!$G$134),[1]BIBLIOTHEQUE!$H$40*[1]SYNTHESE!$P555*[1]SYNTHESE!$O555,"")</f>
        <v/>
      </c>
      <c r="X556" s="36"/>
      <c r="Y556" s="36" t="str">
        <f ca="1">IF(AND([1]SYNTHESE!$AX555='[1]GRILLE COTATION'!$C$146,[1]SYNTHESE!$AJ555&gt;'[1]GRILLE COTATION'!$G$146,[1]SYNTHESE!$P555&gt;=4),[1]BIBLIOTHEQUE!$H$42*[1]SYNTHESE!$O555,"")</f>
        <v/>
      </c>
      <c r="Z556" s="37"/>
    </row>
    <row r="557" spans="1:26" x14ac:dyDescent="0.25">
      <c r="A557" s="4">
        <v>1068</v>
      </c>
      <c r="B557" s="34" t="str">
        <f ca="1">IF(AND([1]SYNTHESE!$AM556='[1]GRILLE COTATION'!$C$9,[1]SYNTHESE!$W556&gt;'[1]GRILLE COTATION'!$G$9),[1]BIBLIOTHEQUE!$H$3*[1]SYNTHESE!$N556,"")</f>
        <v/>
      </c>
      <c r="C557" s="35"/>
      <c r="D557" s="36" t="str">
        <f>IF(AND([1]SYNTHESE!$AK556='[1]GRILLE COTATION'!$F$42,[1]SYNTHESE!$AP556='[1]GRILLE COTATION'!$C$42),[1]BIBLIOTHEQUE!$H$6,"")</f>
        <v/>
      </c>
      <c r="E557" s="35"/>
      <c r="F557" s="36" t="str">
        <f>IF(AND([1]SYNTHESE!$AN556='[1]GRILLE COTATION'!$C$22,[1]SYNTHESE!$AK556=[1]PARAM!$B$2,[1]SYNTHESE!$AB556="CHAUDIERE  INDIV.",[1]SYNTHESE!$AA556="GAZ"),[1]BIBLIOTHEQUE!$H$8*[1]SYNTHESE!$N556,
IF(AND([1]SYNTHESE!$AN556='[1]GRILLE COTATION'!$C$22,[1]SYNTHESE!$AK556=[1]PARAM!$B$3,[1]SYNTHESE!$AB556="CHAUDIERE  INDIV.",[1]SYNTHESE!$AA556="GAZ"),[1]BIBLIOTHEQUE!$H$8*[1]SYNTHESE!$N556,
IF(AND([1]SYNTHESE!$AN556='[1]GRILLE COTATION'!$C$22,[1]SYNTHESE!$AK556=[1]PARAM!$B$4,[1]SYNTHESE!$AB556="CHAUDIERE  INDIV.",[1]SYNTHESE!$AA556="GAZ"),[1]BIBLIOTHEQUE!$H$8*[1]SYNTHESE!$N556,
IF(AND([1]SYNTHESE!$AN556='[1]GRILLE COTATION'!$C$22,[1]SYNTHESE!$AK556=[1]PARAM!$B$5,[1]SYNTHESE!$AB556="CHAUDIERE  INDIV.",[1]SYNTHESE!$AA556="GAZ"),[1]BIBLIOTHEQUE!$H$8*[1]SYNTHESE!$N556,""))))</f>
        <v/>
      </c>
      <c r="G557" s="36" t="str">
        <f>IF(AND([1]SYNTHESE!$AN556='[1]GRILLE COTATION'!$C$22,[1]SYNTHESE!$AK556='[1]GRILLE COTATION'!$F$22),[1]BIBLIOTHEQUE!$H$9*[1]SYNTHESE!$N556,"")</f>
        <v/>
      </c>
      <c r="H557" s="36" t="str">
        <f>IF(AND([1]SYNTHESE!$AO556='[1]GRILLE COTATION'!$C$35,[1]SYNTHESE!$AK556='[1]GRILLE COTATION'!$F$35),[1]BIBLIOTHEQUE!$H$10*[1]SYNTHESE!$N556,
IF([1]SYNTHESE!$AO556='[1]GRILLE COTATION'!$C$38,[1]BIBLIOTHEQUE!$H$10*[1]SYNTHESE!$N556,""))</f>
        <v/>
      </c>
      <c r="I557" s="35"/>
      <c r="J557" s="36" t="str">
        <f ca="1">IF(AND(I557="",AI557="",BI557="",CI557="",DI557="",EI557="",FI557="",GI557="",HI557="",II557="",[1]SYNTHESE!$AP556='[1]GRILLE COTATION'!$C$42,[1]SYNTHESE!$AJ556&gt;'[1]GRILLE COTATION'!$G$48,[1]SYNTHESE!$M556=[1]BIBLIOTHEQUE!$F$15),[1]BIBLIOTHEQUE!$H$13*[1]SYNTHESE!$Q556*1.5,
IF(AND(I557="",AI557="",BI557="",CI557="",DI557="",EI557="",FI557="",GI557="",HI557="",II557="",[1]SYNTHESE!$AP556='[1]GRILLE COTATION'!$C$42,[1]SYNTHESE!$AJ556&gt;'[1]GRILLE COTATION'!$G$48,[1]SYNTHESE!$M556=[1]BIBLIOTHEQUE!$F$22),[1]BIBLIOTHEQUE!$H$13*[1]SYNTHESE!$Q556,""))</f>
        <v/>
      </c>
      <c r="K557" s="35"/>
      <c r="L557" s="36" t="str">
        <f ca="1">IF(AND(
[1]SYNTHESE!$AQ556='[1]GRILLE COTATION'!$C$60,
[1]SYNTHESE!$AJ556&gt;'[1]GRILLE COTATION'!$G$60,
[1]SYNTHESE!$M556=[1]BIBLIOTHEQUE!$F$22),
[1]BIBLIOTHEQUE!$H$22*[1]SYNTHESE!$F556+[1]BIBLIOTHEQUE!$H$23*[1]SYNTHESE!$G556+[1]BIBLIOTHEQUE!$H$24*[1]SYNTHESE!$H556+[1]BIBLIOTHEQUE!$H$25*[1]SYNTHESE!$I556+[1]BIBLIOTHEQUE!$H$26*[1]SYNTHESE!$J556+[1]BIBLIOTHEQUE!$H$27*[1]SYNTHESE!$K556,
IF(AND(
[1]SYNTHESE!$AQ556='[1]GRILLE COTATION'!$C$60,
[1]SYNTHESE!$AJ556&gt;'[1]GRILLE COTATION'!$G$60,
[1]SYNTHESE!$M556=[1]BIBLIOTHEQUE!$F$15),
[1]BIBLIOTHEQUE!$H$15*[1]SYNTHESE!$F556+[1]BIBLIOTHEQUE!$H$16*[1]SYNTHESE!$G556+[1]BIBLIOTHEQUE!$H$17*[1]SYNTHESE!$H556+[1]BIBLIOTHEQUE!$H$18*[1]SYNTHESE!$I556+[1]BIBLIOTHEQUE!$H$19*[1]SYNTHESE!$J556+[1]BIBLIOTHEQUE!$H$20*[1]SYNTHESE!$K556+[1]BIBLIOTHEQUE!$H$21*[1]SYNTHESE!$L556,""))</f>
        <v/>
      </c>
      <c r="M557" s="35"/>
      <c r="N557" s="36" t="str">
        <f ca="1">IF(AND([1]SYNTHESE!$AR556='[1]GRILLE COTATION'!$C$72,[1]SYNTHESE!$AJ556&gt;'[1]GRILLE COTATION'!$G$72),[1]BIBLIOTHEQUE!$H$29*[1]SYNTHESE!$Q556/[1]SYNTHESE!$P556*1.2,"")</f>
        <v/>
      </c>
      <c r="O557" s="35"/>
      <c r="P557" s="35"/>
      <c r="Q557" s="36" t="str">
        <f ca="1">IF(AND([1]SYNTHESE!$AS556='[1]GRILLE COTATION'!$C$84,[1]SYNTHESE!$AJ556&gt;'[1]GRILLE COTATION'!$G$84),[1]BIBLIOTHEQUE!$H$32*[1]SYNTHESE!$Q556/[1]SYNTHESE!$P556,"")</f>
        <v/>
      </c>
      <c r="R557" s="35"/>
      <c r="S557" s="36" t="str">
        <f ca="1">IF(AND([1]SYNTHESE!$AT556='[1]GRILLE COTATION'!$C$97,[1]SYNTHESE!$AJ556&gt;'[1]GRILLE COTATION'!$G$97),[1]BIBLIOTHEQUE!$H$35*[1]SYNTHESE!$N556,"")</f>
        <v/>
      </c>
      <c r="T557" s="36" t="str">
        <f ca="1">IF(AND([1]SYNTHESE!$AU556='[1]GRILLE COTATION'!$C$109,[1]SYNTHESE!$AJ556&gt;'[1]GRILLE COTATION'!$G$109),[1]BIBLIOTHEQUE!$H$36*[1]SYNTHESE!$N556,"")</f>
        <v/>
      </c>
      <c r="U557" s="36" t="str">
        <f ca="1">IF(AND([1]SYNTHESE!$AV556='[1]GRILLE COTATION'!$C$121,[1]SYNTHESE!$AJ556&gt;'[1]GRILLE COTATION'!$G$121),[1]BIBLIOTHEQUE!$H$37*[1]SYNTHESE!$N556,"")</f>
        <v/>
      </c>
      <c r="V557" s="35"/>
      <c r="W557" s="36" t="str">
        <f ca="1">IF(AND([1]SYNTHESE!$AW556='[1]GRILLE COTATION'!$C$134,[1]SYNTHESE!$AJ556&gt;'[1]GRILLE COTATION'!$G$134),[1]BIBLIOTHEQUE!$H$40*[1]SYNTHESE!$P556*[1]SYNTHESE!$O556,"")</f>
        <v/>
      </c>
      <c r="X557" s="36"/>
      <c r="Y557" s="36" t="str">
        <f ca="1">IF(AND([1]SYNTHESE!$AX556='[1]GRILLE COTATION'!$C$146,[1]SYNTHESE!$AJ556&gt;'[1]GRILLE COTATION'!$G$146,[1]SYNTHESE!$P556&gt;=4),[1]BIBLIOTHEQUE!$H$42*[1]SYNTHESE!$O556,"")</f>
        <v/>
      </c>
      <c r="Z557" s="37"/>
    </row>
    <row r="558" spans="1:26" x14ac:dyDescent="0.25">
      <c r="A558" s="4">
        <v>1069</v>
      </c>
      <c r="B558" s="34" t="str">
        <f ca="1">IF(AND([1]SYNTHESE!$AM557='[1]GRILLE COTATION'!$C$9,[1]SYNTHESE!$W557&gt;'[1]GRILLE COTATION'!$G$9),[1]BIBLIOTHEQUE!$H$3*[1]SYNTHESE!$N557,"")</f>
        <v/>
      </c>
      <c r="C558" s="35"/>
      <c r="D558" s="36" t="str">
        <f>IF(AND([1]SYNTHESE!$AK557='[1]GRILLE COTATION'!$F$42,[1]SYNTHESE!$AP557='[1]GRILLE COTATION'!$C$42),[1]BIBLIOTHEQUE!$H$6,"")</f>
        <v/>
      </c>
      <c r="E558" s="35"/>
      <c r="F558" s="36" t="str">
        <f>IF(AND([1]SYNTHESE!$AN557='[1]GRILLE COTATION'!$C$22,[1]SYNTHESE!$AK557=[1]PARAM!$B$2,[1]SYNTHESE!$AB557="CHAUDIERE  INDIV.",[1]SYNTHESE!$AA557="GAZ"),[1]BIBLIOTHEQUE!$H$8*[1]SYNTHESE!$N557,
IF(AND([1]SYNTHESE!$AN557='[1]GRILLE COTATION'!$C$22,[1]SYNTHESE!$AK557=[1]PARAM!$B$3,[1]SYNTHESE!$AB557="CHAUDIERE  INDIV.",[1]SYNTHESE!$AA557="GAZ"),[1]BIBLIOTHEQUE!$H$8*[1]SYNTHESE!$N557,
IF(AND([1]SYNTHESE!$AN557='[1]GRILLE COTATION'!$C$22,[1]SYNTHESE!$AK557=[1]PARAM!$B$4,[1]SYNTHESE!$AB557="CHAUDIERE  INDIV.",[1]SYNTHESE!$AA557="GAZ"),[1]BIBLIOTHEQUE!$H$8*[1]SYNTHESE!$N557,
IF(AND([1]SYNTHESE!$AN557='[1]GRILLE COTATION'!$C$22,[1]SYNTHESE!$AK557=[1]PARAM!$B$5,[1]SYNTHESE!$AB557="CHAUDIERE  INDIV.",[1]SYNTHESE!$AA557="GAZ"),[1]BIBLIOTHEQUE!$H$8*[1]SYNTHESE!$N557,""))))</f>
        <v/>
      </c>
      <c r="G558" s="36" t="str">
        <f>IF(AND([1]SYNTHESE!$AN557='[1]GRILLE COTATION'!$C$22,[1]SYNTHESE!$AK557='[1]GRILLE COTATION'!$F$22),[1]BIBLIOTHEQUE!$H$9*[1]SYNTHESE!$N557,"")</f>
        <v/>
      </c>
      <c r="H558" s="36" t="str">
        <f>IF(AND([1]SYNTHESE!$AO557='[1]GRILLE COTATION'!$C$35,[1]SYNTHESE!$AK557='[1]GRILLE COTATION'!$F$35),[1]BIBLIOTHEQUE!$H$10*[1]SYNTHESE!$N557,
IF([1]SYNTHESE!$AO557='[1]GRILLE COTATION'!$C$38,[1]BIBLIOTHEQUE!$H$10*[1]SYNTHESE!$N557,""))</f>
        <v/>
      </c>
      <c r="I558" s="35"/>
      <c r="J558" s="36" t="str">
        <f ca="1">IF(AND(I558="",AI558="",BI558="",CI558="",DI558="",EI558="",FI558="",GI558="",HI558="",II558="",[1]SYNTHESE!$AP557='[1]GRILLE COTATION'!$C$42,[1]SYNTHESE!$AJ557&gt;'[1]GRILLE COTATION'!$G$48,[1]SYNTHESE!$M557=[1]BIBLIOTHEQUE!$F$15),[1]BIBLIOTHEQUE!$H$13*[1]SYNTHESE!$Q557*1.5,
IF(AND(I558="",AI558="",BI558="",CI558="",DI558="",EI558="",FI558="",GI558="",HI558="",II558="",[1]SYNTHESE!$AP557='[1]GRILLE COTATION'!$C$42,[1]SYNTHESE!$AJ557&gt;'[1]GRILLE COTATION'!$G$48,[1]SYNTHESE!$M557=[1]BIBLIOTHEQUE!$F$22),[1]BIBLIOTHEQUE!$H$13*[1]SYNTHESE!$Q557,""))</f>
        <v/>
      </c>
      <c r="K558" s="35"/>
      <c r="L558" s="36" t="str">
        <f ca="1">IF(AND(
[1]SYNTHESE!$AQ557='[1]GRILLE COTATION'!$C$60,
[1]SYNTHESE!$AJ557&gt;'[1]GRILLE COTATION'!$G$60,
[1]SYNTHESE!$M557=[1]BIBLIOTHEQUE!$F$22),
[1]BIBLIOTHEQUE!$H$22*[1]SYNTHESE!$F557+[1]BIBLIOTHEQUE!$H$23*[1]SYNTHESE!$G557+[1]BIBLIOTHEQUE!$H$24*[1]SYNTHESE!$H557+[1]BIBLIOTHEQUE!$H$25*[1]SYNTHESE!$I557+[1]BIBLIOTHEQUE!$H$26*[1]SYNTHESE!$J557+[1]BIBLIOTHEQUE!$H$27*[1]SYNTHESE!$K557,
IF(AND(
[1]SYNTHESE!$AQ557='[1]GRILLE COTATION'!$C$60,
[1]SYNTHESE!$AJ557&gt;'[1]GRILLE COTATION'!$G$60,
[1]SYNTHESE!$M557=[1]BIBLIOTHEQUE!$F$15),
[1]BIBLIOTHEQUE!$H$15*[1]SYNTHESE!$F557+[1]BIBLIOTHEQUE!$H$16*[1]SYNTHESE!$G557+[1]BIBLIOTHEQUE!$H$17*[1]SYNTHESE!$H557+[1]BIBLIOTHEQUE!$H$18*[1]SYNTHESE!$I557+[1]BIBLIOTHEQUE!$H$19*[1]SYNTHESE!$J557+[1]BIBLIOTHEQUE!$H$20*[1]SYNTHESE!$K557+[1]BIBLIOTHEQUE!$H$21*[1]SYNTHESE!$L557,""))</f>
        <v/>
      </c>
      <c r="M558" s="35"/>
      <c r="N558" s="36" t="str">
        <f ca="1">IF(AND([1]SYNTHESE!$AR557='[1]GRILLE COTATION'!$C$72,[1]SYNTHESE!$AJ557&gt;'[1]GRILLE COTATION'!$G$72),[1]BIBLIOTHEQUE!$H$29*[1]SYNTHESE!$Q557/[1]SYNTHESE!$P557*1.2,"")</f>
        <v/>
      </c>
      <c r="O558" s="35"/>
      <c r="P558" s="35"/>
      <c r="Q558" s="36" t="str">
        <f ca="1">IF(AND([1]SYNTHESE!$AS557='[1]GRILLE COTATION'!$C$84,[1]SYNTHESE!$AJ557&gt;'[1]GRILLE COTATION'!$G$84),[1]BIBLIOTHEQUE!$H$32*[1]SYNTHESE!$Q557/[1]SYNTHESE!$P557,"")</f>
        <v/>
      </c>
      <c r="R558" s="35"/>
      <c r="S558" s="36" t="str">
        <f ca="1">IF(AND([1]SYNTHESE!$AT557='[1]GRILLE COTATION'!$C$97,[1]SYNTHESE!$AJ557&gt;'[1]GRILLE COTATION'!$G$97),[1]BIBLIOTHEQUE!$H$35*[1]SYNTHESE!$N557,"")</f>
        <v/>
      </c>
      <c r="T558" s="36" t="str">
        <f ca="1">IF(AND([1]SYNTHESE!$AU557='[1]GRILLE COTATION'!$C$109,[1]SYNTHESE!$AJ557&gt;'[1]GRILLE COTATION'!$G$109),[1]BIBLIOTHEQUE!$H$36*[1]SYNTHESE!$N557,"")</f>
        <v/>
      </c>
      <c r="U558" s="36" t="str">
        <f ca="1">IF(AND([1]SYNTHESE!$AV557='[1]GRILLE COTATION'!$C$121,[1]SYNTHESE!$AJ557&gt;'[1]GRILLE COTATION'!$G$121),[1]BIBLIOTHEQUE!$H$37*[1]SYNTHESE!$N557,"")</f>
        <v/>
      </c>
      <c r="V558" s="35"/>
      <c r="W558" s="36" t="str">
        <f ca="1">IF(AND([1]SYNTHESE!$AW557='[1]GRILLE COTATION'!$C$134,[1]SYNTHESE!$AJ557&gt;'[1]GRILLE COTATION'!$G$134),[1]BIBLIOTHEQUE!$H$40*[1]SYNTHESE!$P557*[1]SYNTHESE!$O557,"")</f>
        <v/>
      </c>
      <c r="X558" s="36"/>
      <c r="Y558" s="36" t="str">
        <f ca="1">IF(AND([1]SYNTHESE!$AX557='[1]GRILLE COTATION'!$C$146,[1]SYNTHESE!$AJ557&gt;'[1]GRILLE COTATION'!$G$146,[1]SYNTHESE!$P557&gt;=4),[1]BIBLIOTHEQUE!$H$42*[1]SYNTHESE!$O557,"")</f>
        <v/>
      </c>
      <c r="Z558" s="37"/>
    </row>
    <row r="559" spans="1:26" x14ac:dyDescent="0.25">
      <c r="A559" s="4">
        <v>1071</v>
      </c>
      <c r="B559" s="34" t="str">
        <f ca="1">IF(AND([1]SYNTHESE!$AM558='[1]GRILLE COTATION'!$C$9,[1]SYNTHESE!$W558&gt;'[1]GRILLE COTATION'!$G$9),[1]BIBLIOTHEQUE!$H$3*[1]SYNTHESE!$N558,"")</f>
        <v/>
      </c>
      <c r="C559" s="35"/>
      <c r="D559" s="36" t="str">
        <f>IF(AND([1]SYNTHESE!$AK558='[1]GRILLE COTATION'!$F$42,[1]SYNTHESE!$AP558='[1]GRILLE COTATION'!$C$42),[1]BIBLIOTHEQUE!$H$6,"")</f>
        <v/>
      </c>
      <c r="E559" s="35"/>
      <c r="F559" s="36" t="str">
        <f>IF(AND([1]SYNTHESE!$AN558='[1]GRILLE COTATION'!$C$22,[1]SYNTHESE!$AK558=[1]PARAM!$B$2,[1]SYNTHESE!$AB558="CHAUDIERE  INDIV.",[1]SYNTHESE!$AA558="GAZ"),[1]BIBLIOTHEQUE!$H$8*[1]SYNTHESE!$N558,
IF(AND([1]SYNTHESE!$AN558='[1]GRILLE COTATION'!$C$22,[1]SYNTHESE!$AK558=[1]PARAM!$B$3,[1]SYNTHESE!$AB558="CHAUDIERE  INDIV.",[1]SYNTHESE!$AA558="GAZ"),[1]BIBLIOTHEQUE!$H$8*[1]SYNTHESE!$N558,
IF(AND([1]SYNTHESE!$AN558='[1]GRILLE COTATION'!$C$22,[1]SYNTHESE!$AK558=[1]PARAM!$B$4,[1]SYNTHESE!$AB558="CHAUDIERE  INDIV.",[1]SYNTHESE!$AA558="GAZ"),[1]BIBLIOTHEQUE!$H$8*[1]SYNTHESE!$N558,
IF(AND([1]SYNTHESE!$AN558='[1]GRILLE COTATION'!$C$22,[1]SYNTHESE!$AK558=[1]PARAM!$B$5,[1]SYNTHESE!$AB558="CHAUDIERE  INDIV.",[1]SYNTHESE!$AA558="GAZ"),[1]BIBLIOTHEQUE!$H$8*[1]SYNTHESE!$N558,""))))</f>
        <v/>
      </c>
      <c r="G559" s="36" t="str">
        <f>IF(AND([1]SYNTHESE!$AN558='[1]GRILLE COTATION'!$C$22,[1]SYNTHESE!$AK558='[1]GRILLE COTATION'!$F$22),[1]BIBLIOTHEQUE!$H$9*[1]SYNTHESE!$N558,"")</f>
        <v/>
      </c>
      <c r="H559" s="36" t="str">
        <f>IF(AND([1]SYNTHESE!$AO558='[1]GRILLE COTATION'!$C$35,[1]SYNTHESE!$AK558='[1]GRILLE COTATION'!$F$35),[1]BIBLIOTHEQUE!$H$10*[1]SYNTHESE!$N558,
IF([1]SYNTHESE!$AO558='[1]GRILLE COTATION'!$C$38,[1]BIBLIOTHEQUE!$H$10*[1]SYNTHESE!$N558,""))</f>
        <v/>
      </c>
      <c r="I559" s="35"/>
      <c r="J559" s="36" t="str">
        <f ca="1">IF(AND(I559="",AI559="",BI559="",CI559="",DI559="",EI559="",FI559="",GI559="",HI559="",II559="",[1]SYNTHESE!$AP558='[1]GRILLE COTATION'!$C$42,[1]SYNTHESE!$AJ558&gt;'[1]GRILLE COTATION'!$G$48,[1]SYNTHESE!$M558=[1]BIBLIOTHEQUE!$F$15),[1]BIBLIOTHEQUE!$H$13*[1]SYNTHESE!$Q558*1.5,
IF(AND(I559="",AI559="",BI559="",CI559="",DI559="",EI559="",FI559="",GI559="",HI559="",II559="",[1]SYNTHESE!$AP558='[1]GRILLE COTATION'!$C$42,[1]SYNTHESE!$AJ558&gt;'[1]GRILLE COTATION'!$G$48,[1]SYNTHESE!$M558=[1]BIBLIOTHEQUE!$F$22),[1]BIBLIOTHEQUE!$H$13*[1]SYNTHESE!$Q558,""))</f>
        <v/>
      </c>
      <c r="K559" s="35"/>
      <c r="L559" s="36" t="str">
        <f ca="1">IF(AND(
[1]SYNTHESE!$AQ558='[1]GRILLE COTATION'!$C$60,
[1]SYNTHESE!$AJ558&gt;'[1]GRILLE COTATION'!$G$60,
[1]SYNTHESE!$M558=[1]BIBLIOTHEQUE!$F$22),
[1]BIBLIOTHEQUE!$H$22*[1]SYNTHESE!$F558+[1]BIBLIOTHEQUE!$H$23*[1]SYNTHESE!$G558+[1]BIBLIOTHEQUE!$H$24*[1]SYNTHESE!$H558+[1]BIBLIOTHEQUE!$H$25*[1]SYNTHESE!$I558+[1]BIBLIOTHEQUE!$H$26*[1]SYNTHESE!$J558+[1]BIBLIOTHEQUE!$H$27*[1]SYNTHESE!$K558,
IF(AND(
[1]SYNTHESE!$AQ558='[1]GRILLE COTATION'!$C$60,
[1]SYNTHESE!$AJ558&gt;'[1]GRILLE COTATION'!$G$60,
[1]SYNTHESE!$M558=[1]BIBLIOTHEQUE!$F$15),
[1]BIBLIOTHEQUE!$H$15*[1]SYNTHESE!$F558+[1]BIBLIOTHEQUE!$H$16*[1]SYNTHESE!$G558+[1]BIBLIOTHEQUE!$H$17*[1]SYNTHESE!$H558+[1]BIBLIOTHEQUE!$H$18*[1]SYNTHESE!$I558+[1]BIBLIOTHEQUE!$H$19*[1]SYNTHESE!$J558+[1]BIBLIOTHEQUE!$H$20*[1]SYNTHESE!$K558+[1]BIBLIOTHEQUE!$H$21*[1]SYNTHESE!$L558,""))</f>
        <v/>
      </c>
      <c r="M559" s="35"/>
      <c r="N559" s="36" t="str">
        <f ca="1">IF(AND([1]SYNTHESE!$AR558='[1]GRILLE COTATION'!$C$72,[1]SYNTHESE!$AJ558&gt;'[1]GRILLE COTATION'!$G$72),[1]BIBLIOTHEQUE!$H$29*[1]SYNTHESE!$Q558/[1]SYNTHESE!$P558*1.2,"")</f>
        <v/>
      </c>
      <c r="O559" s="35"/>
      <c r="P559" s="35"/>
      <c r="Q559" s="36" t="str">
        <f ca="1">IF(AND([1]SYNTHESE!$AS558='[1]GRILLE COTATION'!$C$84,[1]SYNTHESE!$AJ558&gt;'[1]GRILLE COTATION'!$G$84),[1]BIBLIOTHEQUE!$H$32*[1]SYNTHESE!$Q558/[1]SYNTHESE!$P558,"")</f>
        <v/>
      </c>
      <c r="R559" s="35"/>
      <c r="S559" s="36" t="str">
        <f ca="1">IF(AND([1]SYNTHESE!$AT558='[1]GRILLE COTATION'!$C$97,[1]SYNTHESE!$AJ558&gt;'[1]GRILLE COTATION'!$G$97),[1]BIBLIOTHEQUE!$H$35*[1]SYNTHESE!$N558,"")</f>
        <v/>
      </c>
      <c r="T559" s="36" t="str">
        <f ca="1">IF(AND([1]SYNTHESE!$AU558='[1]GRILLE COTATION'!$C$109,[1]SYNTHESE!$AJ558&gt;'[1]GRILLE COTATION'!$G$109),[1]BIBLIOTHEQUE!$H$36*[1]SYNTHESE!$N558,"")</f>
        <v/>
      </c>
      <c r="U559" s="36" t="str">
        <f ca="1">IF(AND([1]SYNTHESE!$AV558='[1]GRILLE COTATION'!$C$121,[1]SYNTHESE!$AJ558&gt;'[1]GRILLE COTATION'!$G$121),[1]BIBLIOTHEQUE!$H$37*[1]SYNTHESE!$N558,"")</f>
        <v/>
      </c>
      <c r="V559" s="35"/>
      <c r="W559" s="36" t="str">
        <f ca="1">IF(AND([1]SYNTHESE!$AW558='[1]GRILLE COTATION'!$C$134,[1]SYNTHESE!$AJ558&gt;'[1]GRILLE COTATION'!$G$134),[1]BIBLIOTHEQUE!$H$40*[1]SYNTHESE!$P558*[1]SYNTHESE!$O558,"")</f>
        <v/>
      </c>
      <c r="X559" s="36"/>
      <c r="Y559" s="36" t="str">
        <f ca="1">IF(AND([1]SYNTHESE!$AX558='[1]GRILLE COTATION'!$C$146,[1]SYNTHESE!$AJ558&gt;'[1]GRILLE COTATION'!$G$146,[1]SYNTHESE!$P558&gt;=4),[1]BIBLIOTHEQUE!$H$42*[1]SYNTHESE!$O558,"")</f>
        <v/>
      </c>
      <c r="Z559" s="37"/>
    </row>
    <row r="560" spans="1:26" x14ac:dyDescent="0.25">
      <c r="A560" s="4">
        <v>1072</v>
      </c>
      <c r="B560" s="34" t="str">
        <f ca="1">IF(AND([1]SYNTHESE!$AM559='[1]GRILLE COTATION'!$C$9,[1]SYNTHESE!$W559&gt;'[1]GRILLE COTATION'!$G$9),[1]BIBLIOTHEQUE!$H$3*[1]SYNTHESE!$N559,"")</f>
        <v/>
      </c>
      <c r="C560" s="35"/>
      <c r="D560" s="36" t="str">
        <f>IF(AND([1]SYNTHESE!$AK559='[1]GRILLE COTATION'!$F$42,[1]SYNTHESE!$AP559='[1]GRILLE COTATION'!$C$42),[1]BIBLIOTHEQUE!$H$6,"")</f>
        <v/>
      </c>
      <c r="E560" s="35"/>
      <c r="F560" s="36" t="str">
        <f>IF(AND([1]SYNTHESE!$AN559='[1]GRILLE COTATION'!$C$22,[1]SYNTHESE!$AK559=[1]PARAM!$B$2,[1]SYNTHESE!$AB559="CHAUDIERE  INDIV.",[1]SYNTHESE!$AA559="GAZ"),[1]BIBLIOTHEQUE!$H$8*[1]SYNTHESE!$N559,
IF(AND([1]SYNTHESE!$AN559='[1]GRILLE COTATION'!$C$22,[1]SYNTHESE!$AK559=[1]PARAM!$B$3,[1]SYNTHESE!$AB559="CHAUDIERE  INDIV.",[1]SYNTHESE!$AA559="GAZ"),[1]BIBLIOTHEQUE!$H$8*[1]SYNTHESE!$N559,
IF(AND([1]SYNTHESE!$AN559='[1]GRILLE COTATION'!$C$22,[1]SYNTHESE!$AK559=[1]PARAM!$B$4,[1]SYNTHESE!$AB559="CHAUDIERE  INDIV.",[1]SYNTHESE!$AA559="GAZ"),[1]BIBLIOTHEQUE!$H$8*[1]SYNTHESE!$N559,
IF(AND([1]SYNTHESE!$AN559='[1]GRILLE COTATION'!$C$22,[1]SYNTHESE!$AK559=[1]PARAM!$B$5,[1]SYNTHESE!$AB559="CHAUDIERE  INDIV.",[1]SYNTHESE!$AA559="GAZ"),[1]BIBLIOTHEQUE!$H$8*[1]SYNTHESE!$N559,""))))</f>
        <v/>
      </c>
      <c r="G560" s="36" t="str">
        <f>IF(AND([1]SYNTHESE!$AN559='[1]GRILLE COTATION'!$C$22,[1]SYNTHESE!$AK559='[1]GRILLE COTATION'!$F$22),[1]BIBLIOTHEQUE!$H$9*[1]SYNTHESE!$N559,"")</f>
        <v/>
      </c>
      <c r="H560" s="36" t="str">
        <f>IF(AND([1]SYNTHESE!$AO559='[1]GRILLE COTATION'!$C$35,[1]SYNTHESE!$AK559='[1]GRILLE COTATION'!$F$35),[1]BIBLIOTHEQUE!$H$10*[1]SYNTHESE!$N559,
IF([1]SYNTHESE!$AO559='[1]GRILLE COTATION'!$C$38,[1]BIBLIOTHEQUE!$H$10*[1]SYNTHESE!$N559,""))</f>
        <v/>
      </c>
      <c r="I560" s="35"/>
      <c r="J560" s="36" t="str">
        <f ca="1">IF(AND(I560="",AI560="",BI560="",CI560="",DI560="",EI560="",FI560="",GI560="",HI560="",II560="",[1]SYNTHESE!$AP559='[1]GRILLE COTATION'!$C$42,[1]SYNTHESE!$AJ559&gt;'[1]GRILLE COTATION'!$G$48,[1]SYNTHESE!$M559=[1]BIBLIOTHEQUE!$F$15),[1]BIBLIOTHEQUE!$H$13*[1]SYNTHESE!$Q559*1.5,
IF(AND(I560="",AI560="",BI560="",CI560="",DI560="",EI560="",FI560="",GI560="",HI560="",II560="",[1]SYNTHESE!$AP559='[1]GRILLE COTATION'!$C$42,[1]SYNTHESE!$AJ559&gt;'[1]GRILLE COTATION'!$G$48,[1]SYNTHESE!$M559=[1]BIBLIOTHEQUE!$F$22),[1]BIBLIOTHEQUE!$H$13*[1]SYNTHESE!$Q559,""))</f>
        <v/>
      </c>
      <c r="K560" s="35"/>
      <c r="L560" s="36" t="str">
        <f ca="1">IF(AND(
[1]SYNTHESE!$AQ559='[1]GRILLE COTATION'!$C$60,
[1]SYNTHESE!$AJ559&gt;'[1]GRILLE COTATION'!$G$60,
[1]SYNTHESE!$M559=[1]BIBLIOTHEQUE!$F$22),
[1]BIBLIOTHEQUE!$H$22*[1]SYNTHESE!$F559+[1]BIBLIOTHEQUE!$H$23*[1]SYNTHESE!$G559+[1]BIBLIOTHEQUE!$H$24*[1]SYNTHESE!$H559+[1]BIBLIOTHEQUE!$H$25*[1]SYNTHESE!$I559+[1]BIBLIOTHEQUE!$H$26*[1]SYNTHESE!$J559+[1]BIBLIOTHEQUE!$H$27*[1]SYNTHESE!$K559,
IF(AND(
[1]SYNTHESE!$AQ559='[1]GRILLE COTATION'!$C$60,
[1]SYNTHESE!$AJ559&gt;'[1]GRILLE COTATION'!$G$60,
[1]SYNTHESE!$M559=[1]BIBLIOTHEQUE!$F$15),
[1]BIBLIOTHEQUE!$H$15*[1]SYNTHESE!$F559+[1]BIBLIOTHEQUE!$H$16*[1]SYNTHESE!$G559+[1]BIBLIOTHEQUE!$H$17*[1]SYNTHESE!$H559+[1]BIBLIOTHEQUE!$H$18*[1]SYNTHESE!$I559+[1]BIBLIOTHEQUE!$H$19*[1]SYNTHESE!$J559+[1]BIBLIOTHEQUE!$H$20*[1]SYNTHESE!$K559+[1]BIBLIOTHEQUE!$H$21*[1]SYNTHESE!$L559,""))</f>
        <v/>
      </c>
      <c r="M560" s="35"/>
      <c r="N560" s="36" t="str">
        <f ca="1">IF(AND([1]SYNTHESE!$AR559='[1]GRILLE COTATION'!$C$72,[1]SYNTHESE!$AJ559&gt;'[1]GRILLE COTATION'!$G$72),[1]BIBLIOTHEQUE!$H$29*[1]SYNTHESE!$Q559/[1]SYNTHESE!$P559*1.2,"")</f>
        <v/>
      </c>
      <c r="O560" s="35"/>
      <c r="P560" s="35"/>
      <c r="Q560" s="36" t="str">
        <f ca="1">IF(AND([1]SYNTHESE!$AS559='[1]GRILLE COTATION'!$C$84,[1]SYNTHESE!$AJ559&gt;'[1]GRILLE COTATION'!$G$84),[1]BIBLIOTHEQUE!$H$32*[1]SYNTHESE!$Q559/[1]SYNTHESE!$P559,"")</f>
        <v/>
      </c>
      <c r="R560" s="35"/>
      <c r="S560" s="36" t="str">
        <f ca="1">IF(AND([1]SYNTHESE!$AT559='[1]GRILLE COTATION'!$C$97,[1]SYNTHESE!$AJ559&gt;'[1]GRILLE COTATION'!$G$97),[1]BIBLIOTHEQUE!$H$35*[1]SYNTHESE!$N559,"")</f>
        <v/>
      </c>
      <c r="T560" s="36" t="str">
        <f ca="1">IF(AND([1]SYNTHESE!$AU559='[1]GRILLE COTATION'!$C$109,[1]SYNTHESE!$AJ559&gt;'[1]GRILLE COTATION'!$G$109),[1]BIBLIOTHEQUE!$H$36*[1]SYNTHESE!$N559,"")</f>
        <v/>
      </c>
      <c r="U560" s="36" t="str">
        <f ca="1">IF(AND([1]SYNTHESE!$AV559='[1]GRILLE COTATION'!$C$121,[1]SYNTHESE!$AJ559&gt;'[1]GRILLE COTATION'!$G$121),[1]BIBLIOTHEQUE!$H$37*[1]SYNTHESE!$N559,"")</f>
        <v/>
      </c>
      <c r="V560" s="35"/>
      <c r="W560" s="36" t="str">
        <f ca="1">IF(AND([1]SYNTHESE!$AW559='[1]GRILLE COTATION'!$C$134,[1]SYNTHESE!$AJ559&gt;'[1]GRILLE COTATION'!$G$134),[1]BIBLIOTHEQUE!$H$40*[1]SYNTHESE!$P559*[1]SYNTHESE!$O559,"")</f>
        <v/>
      </c>
      <c r="X560" s="36"/>
      <c r="Y560" s="36" t="str">
        <f ca="1">IF(AND([1]SYNTHESE!$AX559='[1]GRILLE COTATION'!$C$146,[1]SYNTHESE!$AJ559&gt;'[1]GRILLE COTATION'!$G$146,[1]SYNTHESE!$P559&gt;=4),[1]BIBLIOTHEQUE!$H$42*[1]SYNTHESE!$O559,"")</f>
        <v/>
      </c>
      <c r="Z560" s="37"/>
    </row>
    <row r="561" spans="1:26" x14ac:dyDescent="0.25">
      <c r="A561" s="4">
        <v>1073</v>
      </c>
      <c r="B561" s="34" t="str">
        <f ca="1">IF(AND([1]SYNTHESE!$AM560='[1]GRILLE COTATION'!$C$9,[1]SYNTHESE!$W560&gt;'[1]GRILLE COTATION'!$G$9),[1]BIBLIOTHEQUE!$H$3*[1]SYNTHESE!$N560,"")</f>
        <v/>
      </c>
      <c r="C561" s="35"/>
      <c r="D561" s="36" t="str">
        <f>IF(AND([1]SYNTHESE!$AK560='[1]GRILLE COTATION'!$F$42,[1]SYNTHESE!$AP560='[1]GRILLE COTATION'!$C$42),[1]BIBLIOTHEQUE!$H$6,"")</f>
        <v/>
      </c>
      <c r="E561" s="35"/>
      <c r="F561" s="36" t="str">
        <f>IF(AND([1]SYNTHESE!$AN560='[1]GRILLE COTATION'!$C$22,[1]SYNTHESE!$AK560=[1]PARAM!$B$2,[1]SYNTHESE!$AB560="CHAUDIERE  INDIV.",[1]SYNTHESE!$AA560="GAZ"),[1]BIBLIOTHEQUE!$H$8*[1]SYNTHESE!$N560,
IF(AND([1]SYNTHESE!$AN560='[1]GRILLE COTATION'!$C$22,[1]SYNTHESE!$AK560=[1]PARAM!$B$3,[1]SYNTHESE!$AB560="CHAUDIERE  INDIV.",[1]SYNTHESE!$AA560="GAZ"),[1]BIBLIOTHEQUE!$H$8*[1]SYNTHESE!$N560,
IF(AND([1]SYNTHESE!$AN560='[1]GRILLE COTATION'!$C$22,[1]SYNTHESE!$AK560=[1]PARAM!$B$4,[1]SYNTHESE!$AB560="CHAUDIERE  INDIV.",[1]SYNTHESE!$AA560="GAZ"),[1]BIBLIOTHEQUE!$H$8*[1]SYNTHESE!$N560,
IF(AND([1]SYNTHESE!$AN560='[1]GRILLE COTATION'!$C$22,[1]SYNTHESE!$AK560=[1]PARAM!$B$5,[1]SYNTHESE!$AB560="CHAUDIERE  INDIV.",[1]SYNTHESE!$AA560="GAZ"),[1]BIBLIOTHEQUE!$H$8*[1]SYNTHESE!$N560,""))))</f>
        <v/>
      </c>
      <c r="G561" s="36" t="str">
        <f>IF(AND([1]SYNTHESE!$AN560='[1]GRILLE COTATION'!$C$22,[1]SYNTHESE!$AK560='[1]GRILLE COTATION'!$F$22),[1]BIBLIOTHEQUE!$H$9*[1]SYNTHESE!$N560,"")</f>
        <v/>
      </c>
      <c r="H561" s="36" t="str">
        <f>IF(AND([1]SYNTHESE!$AO560='[1]GRILLE COTATION'!$C$35,[1]SYNTHESE!$AK560='[1]GRILLE COTATION'!$F$35),[1]BIBLIOTHEQUE!$H$10*[1]SYNTHESE!$N560,
IF([1]SYNTHESE!$AO560='[1]GRILLE COTATION'!$C$38,[1]BIBLIOTHEQUE!$H$10*[1]SYNTHESE!$N560,""))</f>
        <v/>
      </c>
      <c r="I561" s="35"/>
      <c r="J561" s="36" t="str">
        <f ca="1">IF(AND(I561="",AI561="",BI561="",CI561="",DI561="",EI561="",FI561="",GI561="",HI561="",II561="",[1]SYNTHESE!$AP560='[1]GRILLE COTATION'!$C$42,[1]SYNTHESE!$AJ560&gt;'[1]GRILLE COTATION'!$G$48,[1]SYNTHESE!$M560=[1]BIBLIOTHEQUE!$F$15),[1]BIBLIOTHEQUE!$H$13*[1]SYNTHESE!$Q560*1.5,
IF(AND(I561="",AI561="",BI561="",CI561="",DI561="",EI561="",FI561="",GI561="",HI561="",II561="",[1]SYNTHESE!$AP560='[1]GRILLE COTATION'!$C$42,[1]SYNTHESE!$AJ560&gt;'[1]GRILLE COTATION'!$G$48,[1]SYNTHESE!$M560=[1]BIBLIOTHEQUE!$F$22),[1]BIBLIOTHEQUE!$H$13*[1]SYNTHESE!$Q560,""))</f>
        <v/>
      </c>
      <c r="K561" s="35"/>
      <c r="L561" s="36" t="str">
        <f ca="1">IF(AND(
[1]SYNTHESE!$AQ560='[1]GRILLE COTATION'!$C$60,
[1]SYNTHESE!$AJ560&gt;'[1]GRILLE COTATION'!$G$60,
[1]SYNTHESE!$M560=[1]BIBLIOTHEQUE!$F$22),
[1]BIBLIOTHEQUE!$H$22*[1]SYNTHESE!$F560+[1]BIBLIOTHEQUE!$H$23*[1]SYNTHESE!$G560+[1]BIBLIOTHEQUE!$H$24*[1]SYNTHESE!$H560+[1]BIBLIOTHEQUE!$H$25*[1]SYNTHESE!$I560+[1]BIBLIOTHEQUE!$H$26*[1]SYNTHESE!$J560+[1]BIBLIOTHEQUE!$H$27*[1]SYNTHESE!$K560,
IF(AND(
[1]SYNTHESE!$AQ560='[1]GRILLE COTATION'!$C$60,
[1]SYNTHESE!$AJ560&gt;'[1]GRILLE COTATION'!$G$60,
[1]SYNTHESE!$M560=[1]BIBLIOTHEQUE!$F$15),
[1]BIBLIOTHEQUE!$H$15*[1]SYNTHESE!$F560+[1]BIBLIOTHEQUE!$H$16*[1]SYNTHESE!$G560+[1]BIBLIOTHEQUE!$H$17*[1]SYNTHESE!$H560+[1]BIBLIOTHEQUE!$H$18*[1]SYNTHESE!$I560+[1]BIBLIOTHEQUE!$H$19*[1]SYNTHESE!$J560+[1]BIBLIOTHEQUE!$H$20*[1]SYNTHESE!$K560+[1]BIBLIOTHEQUE!$H$21*[1]SYNTHESE!$L560,""))</f>
        <v/>
      </c>
      <c r="M561" s="35"/>
      <c r="N561" s="36" t="str">
        <f ca="1">IF(AND([1]SYNTHESE!$AR560='[1]GRILLE COTATION'!$C$72,[1]SYNTHESE!$AJ560&gt;'[1]GRILLE COTATION'!$G$72),[1]BIBLIOTHEQUE!$H$29*[1]SYNTHESE!$Q560/[1]SYNTHESE!$P560*1.2,"")</f>
        <v/>
      </c>
      <c r="O561" s="35"/>
      <c r="P561" s="35"/>
      <c r="Q561" s="36" t="str">
        <f ca="1">IF(AND([1]SYNTHESE!$AS560='[1]GRILLE COTATION'!$C$84,[1]SYNTHESE!$AJ560&gt;'[1]GRILLE COTATION'!$G$84),[1]BIBLIOTHEQUE!$H$32*[1]SYNTHESE!$Q560/[1]SYNTHESE!$P560,"")</f>
        <v/>
      </c>
      <c r="R561" s="35"/>
      <c r="S561" s="36" t="str">
        <f ca="1">IF(AND([1]SYNTHESE!$AT560='[1]GRILLE COTATION'!$C$97,[1]SYNTHESE!$AJ560&gt;'[1]GRILLE COTATION'!$G$97),[1]BIBLIOTHEQUE!$H$35*[1]SYNTHESE!$N560,"")</f>
        <v/>
      </c>
      <c r="T561" s="36" t="str">
        <f ca="1">IF(AND([1]SYNTHESE!$AU560='[1]GRILLE COTATION'!$C$109,[1]SYNTHESE!$AJ560&gt;'[1]GRILLE COTATION'!$G$109),[1]BIBLIOTHEQUE!$H$36*[1]SYNTHESE!$N560,"")</f>
        <v/>
      </c>
      <c r="U561" s="36" t="str">
        <f ca="1">IF(AND([1]SYNTHESE!$AV560='[1]GRILLE COTATION'!$C$121,[1]SYNTHESE!$AJ560&gt;'[1]GRILLE COTATION'!$G$121),[1]BIBLIOTHEQUE!$H$37*[1]SYNTHESE!$N560,"")</f>
        <v/>
      </c>
      <c r="V561" s="35"/>
      <c r="W561" s="36" t="str">
        <f ca="1">IF(AND([1]SYNTHESE!$AW560='[1]GRILLE COTATION'!$C$134,[1]SYNTHESE!$AJ560&gt;'[1]GRILLE COTATION'!$G$134),[1]BIBLIOTHEQUE!$H$40*[1]SYNTHESE!$P560*[1]SYNTHESE!$O560,"")</f>
        <v/>
      </c>
      <c r="X561" s="36"/>
      <c r="Y561" s="36">
        <f ca="1">IF(AND([1]SYNTHESE!$AX560='[1]GRILLE COTATION'!$C$146,[1]SYNTHESE!$AJ560&gt;'[1]GRILLE COTATION'!$G$146,[1]SYNTHESE!$P560&gt;=4),[1]BIBLIOTHEQUE!$H$42*[1]SYNTHESE!$O560,"")</f>
        <v>3500</v>
      </c>
      <c r="Z561" s="37"/>
    </row>
    <row r="562" spans="1:26" x14ac:dyDescent="0.25">
      <c r="A562" s="4">
        <v>1074</v>
      </c>
      <c r="B562" s="34" t="str">
        <f ca="1">IF(AND([1]SYNTHESE!$AM561='[1]GRILLE COTATION'!$C$9,[1]SYNTHESE!$W561&gt;'[1]GRILLE COTATION'!$G$9),[1]BIBLIOTHEQUE!$H$3*[1]SYNTHESE!$N561,"")</f>
        <v/>
      </c>
      <c r="C562" s="35"/>
      <c r="D562" s="36" t="str">
        <f>IF(AND([1]SYNTHESE!$AK561='[1]GRILLE COTATION'!$F$42,[1]SYNTHESE!$AP561='[1]GRILLE COTATION'!$C$42),[1]BIBLIOTHEQUE!$H$6,"")</f>
        <v/>
      </c>
      <c r="E562" s="35"/>
      <c r="F562" s="36" t="str">
        <f>IF(AND([1]SYNTHESE!$AN561='[1]GRILLE COTATION'!$C$22,[1]SYNTHESE!$AK561=[1]PARAM!$B$2,[1]SYNTHESE!$AB561="CHAUDIERE  INDIV.",[1]SYNTHESE!$AA561="GAZ"),[1]BIBLIOTHEQUE!$H$8*[1]SYNTHESE!$N561,
IF(AND([1]SYNTHESE!$AN561='[1]GRILLE COTATION'!$C$22,[1]SYNTHESE!$AK561=[1]PARAM!$B$3,[1]SYNTHESE!$AB561="CHAUDIERE  INDIV.",[1]SYNTHESE!$AA561="GAZ"),[1]BIBLIOTHEQUE!$H$8*[1]SYNTHESE!$N561,
IF(AND([1]SYNTHESE!$AN561='[1]GRILLE COTATION'!$C$22,[1]SYNTHESE!$AK561=[1]PARAM!$B$4,[1]SYNTHESE!$AB561="CHAUDIERE  INDIV.",[1]SYNTHESE!$AA561="GAZ"),[1]BIBLIOTHEQUE!$H$8*[1]SYNTHESE!$N561,
IF(AND([1]SYNTHESE!$AN561='[1]GRILLE COTATION'!$C$22,[1]SYNTHESE!$AK561=[1]PARAM!$B$5,[1]SYNTHESE!$AB561="CHAUDIERE  INDIV.",[1]SYNTHESE!$AA561="GAZ"),[1]BIBLIOTHEQUE!$H$8*[1]SYNTHESE!$N561,""))))</f>
        <v/>
      </c>
      <c r="G562" s="36" t="str">
        <f>IF(AND([1]SYNTHESE!$AN561='[1]GRILLE COTATION'!$C$22,[1]SYNTHESE!$AK561='[1]GRILLE COTATION'!$F$22),[1]BIBLIOTHEQUE!$H$9*[1]SYNTHESE!$N561,"")</f>
        <v/>
      </c>
      <c r="H562" s="36" t="str">
        <f>IF(AND([1]SYNTHESE!$AO561='[1]GRILLE COTATION'!$C$35,[1]SYNTHESE!$AK561='[1]GRILLE COTATION'!$F$35),[1]BIBLIOTHEQUE!$H$10*[1]SYNTHESE!$N561,
IF([1]SYNTHESE!$AO561='[1]GRILLE COTATION'!$C$38,[1]BIBLIOTHEQUE!$H$10*[1]SYNTHESE!$N561,""))</f>
        <v/>
      </c>
      <c r="I562" s="35"/>
      <c r="J562" s="36" t="str">
        <f ca="1">IF(AND(I562="",AI562="",BI562="",CI562="",DI562="",EI562="",FI562="",GI562="",HI562="",II562="",[1]SYNTHESE!$AP561='[1]GRILLE COTATION'!$C$42,[1]SYNTHESE!$AJ561&gt;'[1]GRILLE COTATION'!$G$48,[1]SYNTHESE!$M561=[1]BIBLIOTHEQUE!$F$15),[1]BIBLIOTHEQUE!$H$13*[1]SYNTHESE!$Q561*1.5,
IF(AND(I562="",AI562="",BI562="",CI562="",DI562="",EI562="",FI562="",GI562="",HI562="",II562="",[1]SYNTHESE!$AP561='[1]GRILLE COTATION'!$C$42,[1]SYNTHESE!$AJ561&gt;'[1]GRILLE COTATION'!$G$48,[1]SYNTHESE!$M561=[1]BIBLIOTHEQUE!$F$22),[1]BIBLIOTHEQUE!$H$13*[1]SYNTHESE!$Q561,""))</f>
        <v/>
      </c>
      <c r="K562" s="35"/>
      <c r="L562" s="36" t="str">
        <f ca="1">IF(AND(
[1]SYNTHESE!$AQ561='[1]GRILLE COTATION'!$C$60,
[1]SYNTHESE!$AJ561&gt;'[1]GRILLE COTATION'!$G$60,
[1]SYNTHESE!$M561=[1]BIBLIOTHEQUE!$F$22),
[1]BIBLIOTHEQUE!$H$22*[1]SYNTHESE!$F561+[1]BIBLIOTHEQUE!$H$23*[1]SYNTHESE!$G561+[1]BIBLIOTHEQUE!$H$24*[1]SYNTHESE!$H561+[1]BIBLIOTHEQUE!$H$25*[1]SYNTHESE!$I561+[1]BIBLIOTHEQUE!$H$26*[1]SYNTHESE!$J561+[1]BIBLIOTHEQUE!$H$27*[1]SYNTHESE!$K561,
IF(AND(
[1]SYNTHESE!$AQ561='[1]GRILLE COTATION'!$C$60,
[1]SYNTHESE!$AJ561&gt;'[1]GRILLE COTATION'!$G$60,
[1]SYNTHESE!$M561=[1]BIBLIOTHEQUE!$F$15),
[1]BIBLIOTHEQUE!$H$15*[1]SYNTHESE!$F561+[1]BIBLIOTHEQUE!$H$16*[1]SYNTHESE!$G561+[1]BIBLIOTHEQUE!$H$17*[1]SYNTHESE!$H561+[1]BIBLIOTHEQUE!$H$18*[1]SYNTHESE!$I561+[1]BIBLIOTHEQUE!$H$19*[1]SYNTHESE!$J561+[1]BIBLIOTHEQUE!$H$20*[1]SYNTHESE!$K561+[1]BIBLIOTHEQUE!$H$21*[1]SYNTHESE!$L561,""))</f>
        <v/>
      </c>
      <c r="M562" s="35"/>
      <c r="N562" s="36" t="str">
        <f ca="1">IF(AND([1]SYNTHESE!$AR561='[1]GRILLE COTATION'!$C$72,[1]SYNTHESE!$AJ561&gt;'[1]GRILLE COTATION'!$G$72),[1]BIBLIOTHEQUE!$H$29*[1]SYNTHESE!$Q561/[1]SYNTHESE!$P561*1.2,"")</f>
        <v/>
      </c>
      <c r="O562" s="35"/>
      <c r="P562" s="35"/>
      <c r="Q562" s="36" t="str">
        <f ca="1">IF(AND([1]SYNTHESE!$AS561='[1]GRILLE COTATION'!$C$84,[1]SYNTHESE!$AJ561&gt;'[1]GRILLE COTATION'!$G$84),[1]BIBLIOTHEQUE!$H$32*[1]SYNTHESE!$Q561/[1]SYNTHESE!$P561,"")</f>
        <v/>
      </c>
      <c r="R562" s="35"/>
      <c r="S562" s="36" t="str">
        <f ca="1">IF(AND([1]SYNTHESE!$AT561='[1]GRILLE COTATION'!$C$97,[1]SYNTHESE!$AJ561&gt;'[1]GRILLE COTATION'!$G$97),[1]BIBLIOTHEQUE!$H$35*[1]SYNTHESE!$N561,"")</f>
        <v/>
      </c>
      <c r="T562" s="36" t="str">
        <f ca="1">IF(AND([1]SYNTHESE!$AU561='[1]GRILLE COTATION'!$C$109,[1]SYNTHESE!$AJ561&gt;'[1]GRILLE COTATION'!$G$109),[1]BIBLIOTHEQUE!$H$36*[1]SYNTHESE!$N561,"")</f>
        <v/>
      </c>
      <c r="U562" s="36" t="str">
        <f ca="1">IF(AND([1]SYNTHESE!$AV561='[1]GRILLE COTATION'!$C$121,[1]SYNTHESE!$AJ561&gt;'[1]GRILLE COTATION'!$G$121),[1]BIBLIOTHEQUE!$H$37*[1]SYNTHESE!$N561,"")</f>
        <v/>
      </c>
      <c r="V562" s="35"/>
      <c r="W562" s="36" t="str">
        <f ca="1">IF(AND([1]SYNTHESE!$AW561='[1]GRILLE COTATION'!$C$134,[1]SYNTHESE!$AJ561&gt;'[1]GRILLE COTATION'!$G$134),[1]BIBLIOTHEQUE!$H$40*[1]SYNTHESE!$P561*[1]SYNTHESE!$O561,"")</f>
        <v/>
      </c>
      <c r="X562" s="36"/>
      <c r="Y562" s="36" t="str">
        <f ca="1">IF(AND([1]SYNTHESE!$AX561='[1]GRILLE COTATION'!$C$146,[1]SYNTHESE!$AJ561&gt;'[1]GRILLE COTATION'!$G$146,[1]SYNTHESE!$P561&gt;=4),[1]BIBLIOTHEQUE!$H$42*[1]SYNTHESE!$O561,"")</f>
        <v/>
      </c>
      <c r="Z562" s="37"/>
    </row>
    <row r="563" spans="1:26" x14ac:dyDescent="0.25">
      <c r="A563" s="4">
        <v>1075</v>
      </c>
      <c r="B563" s="34" t="str">
        <f ca="1">IF(AND([1]SYNTHESE!$AM562='[1]GRILLE COTATION'!$C$9,[1]SYNTHESE!$W562&gt;'[1]GRILLE COTATION'!$G$9),[1]BIBLIOTHEQUE!$H$3*[1]SYNTHESE!$N562,"")</f>
        <v/>
      </c>
      <c r="C563" s="35"/>
      <c r="D563" s="36" t="str">
        <f>IF(AND([1]SYNTHESE!$AK562='[1]GRILLE COTATION'!$F$42,[1]SYNTHESE!$AP562='[1]GRILLE COTATION'!$C$42),[1]BIBLIOTHEQUE!$H$6,"")</f>
        <v/>
      </c>
      <c r="E563" s="35"/>
      <c r="F563" s="36" t="str">
        <f>IF(AND([1]SYNTHESE!$AN562='[1]GRILLE COTATION'!$C$22,[1]SYNTHESE!$AK562=[1]PARAM!$B$2,[1]SYNTHESE!$AB562="CHAUDIERE  INDIV.",[1]SYNTHESE!$AA562="GAZ"),[1]BIBLIOTHEQUE!$H$8*[1]SYNTHESE!$N562,
IF(AND([1]SYNTHESE!$AN562='[1]GRILLE COTATION'!$C$22,[1]SYNTHESE!$AK562=[1]PARAM!$B$3,[1]SYNTHESE!$AB562="CHAUDIERE  INDIV.",[1]SYNTHESE!$AA562="GAZ"),[1]BIBLIOTHEQUE!$H$8*[1]SYNTHESE!$N562,
IF(AND([1]SYNTHESE!$AN562='[1]GRILLE COTATION'!$C$22,[1]SYNTHESE!$AK562=[1]PARAM!$B$4,[1]SYNTHESE!$AB562="CHAUDIERE  INDIV.",[1]SYNTHESE!$AA562="GAZ"),[1]BIBLIOTHEQUE!$H$8*[1]SYNTHESE!$N562,
IF(AND([1]SYNTHESE!$AN562='[1]GRILLE COTATION'!$C$22,[1]SYNTHESE!$AK562=[1]PARAM!$B$5,[1]SYNTHESE!$AB562="CHAUDIERE  INDIV.",[1]SYNTHESE!$AA562="GAZ"),[1]BIBLIOTHEQUE!$H$8*[1]SYNTHESE!$N562,""))))</f>
        <v/>
      </c>
      <c r="G563" s="36" t="str">
        <f>IF(AND([1]SYNTHESE!$AN562='[1]GRILLE COTATION'!$C$22,[1]SYNTHESE!$AK562='[1]GRILLE COTATION'!$F$22),[1]BIBLIOTHEQUE!$H$9*[1]SYNTHESE!$N562,"")</f>
        <v/>
      </c>
      <c r="H563" s="36" t="str">
        <f>IF(AND([1]SYNTHESE!$AO562='[1]GRILLE COTATION'!$C$35,[1]SYNTHESE!$AK562='[1]GRILLE COTATION'!$F$35),[1]BIBLIOTHEQUE!$H$10*[1]SYNTHESE!$N562,
IF([1]SYNTHESE!$AO562='[1]GRILLE COTATION'!$C$38,[1]BIBLIOTHEQUE!$H$10*[1]SYNTHESE!$N562,""))</f>
        <v/>
      </c>
      <c r="I563" s="35"/>
      <c r="J563" s="36" t="str">
        <f ca="1">IF(AND(I563="",AI563="",BI563="",CI563="",DI563="",EI563="",FI563="",GI563="",HI563="",II563="",[1]SYNTHESE!$AP562='[1]GRILLE COTATION'!$C$42,[1]SYNTHESE!$AJ562&gt;'[1]GRILLE COTATION'!$G$48,[1]SYNTHESE!$M562=[1]BIBLIOTHEQUE!$F$15),[1]BIBLIOTHEQUE!$H$13*[1]SYNTHESE!$Q562*1.5,
IF(AND(I563="",AI563="",BI563="",CI563="",DI563="",EI563="",FI563="",GI563="",HI563="",II563="",[1]SYNTHESE!$AP562='[1]GRILLE COTATION'!$C$42,[1]SYNTHESE!$AJ562&gt;'[1]GRILLE COTATION'!$G$48,[1]SYNTHESE!$M562=[1]BIBLIOTHEQUE!$F$22),[1]BIBLIOTHEQUE!$H$13*[1]SYNTHESE!$Q562,""))</f>
        <v/>
      </c>
      <c r="K563" s="35"/>
      <c r="L563" s="36" t="str">
        <f ca="1">IF(AND(
[1]SYNTHESE!$AQ562='[1]GRILLE COTATION'!$C$60,
[1]SYNTHESE!$AJ562&gt;'[1]GRILLE COTATION'!$G$60,
[1]SYNTHESE!$M562=[1]BIBLIOTHEQUE!$F$22),
[1]BIBLIOTHEQUE!$H$22*[1]SYNTHESE!$F562+[1]BIBLIOTHEQUE!$H$23*[1]SYNTHESE!$G562+[1]BIBLIOTHEQUE!$H$24*[1]SYNTHESE!$H562+[1]BIBLIOTHEQUE!$H$25*[1]SYNTHESE!$I562+[1]BIBLIOTHEQUE!$H$26*[1]SYNTHESE!$J562+[1]BIBLIOTHEQUE!$H$27*[1]SYNTHESE!$K562,
IF(AND(
[1]SYNTHESE!$AQ562='[1]GRILLE COTATION'!$C$60,
[1]SYNTHESE!$AJ562&gt;'[1]GRILLE COTATION'!$G$60,
[1]SYNTHESE!$M562=[1]BIBLIOTHEQUE!$F$15),
[1]BIBLIOTHEQUE!$H$15*[1]SYNTHESE!$F562+[1]BIBLIOTHEQUE!$H$16*[1]SYNTHESE!$G562+[1]BIBLIOTHEQUE!$H$17*[1]SYNTHESE!$H562+[1]BIBLIOTHEQUE!$H$18*[1]SYNTHESE!$I562+[1]BIBLIOTHEQUE!$H$19*[1]SYNTHESE!$J562+[1]BIBLIOTHEQUE!$H$20*[1]SYNTHESE!$K562+[1]BIBLIOTHEQUE!$H$21*[1]SYNTHESE!$L562,""))</f>
        <v/>
      </c>
      <c r="M563" s="35"/>
      <c r="N563" s="36" t="str">
        <f ca="1">IF(AND([1]SYNTHESE!$AR562='[1]GRILLE COTATION'!$C$72,[1]SYNTHESE!$AJ562&gt;'[1]GRILLE COTATION'!$G$72),[1]BIBLIOTHEQUE!$H$29*[1]SYNTHESE!$Q562/[1]SYNTHESE!$P562*1.2,"")</f>
        <v/>
      </c>
      <c r="O563" s="35"/>
      <c r="P563" s="35"/>
      <c r="Q563" s="36" t="str">
        <f ca="1">IF(AND([1]SYNTHESE!$AS562='[1]GRILLE COTATION'!$C$84,[1]SYNTHESE!$AJ562&gt;'[1]GRILLE COTATION'!$G$84),[1]BIBLIOTHEQUE!$H$32*[1]SYNTHESE!$Q562/[1]SYNTHESE!$P562,"")</f>
        <v/>
      </c>
      <c r="R563" s="35"/>
      <c r="S563" s="36" t="str">
        <f ca="1">IF(AND([1]SYNTHESE!$AT562='[1]GRILLE COTATION'!$C$97,[1]SYNTHESE!$AJ562&gt;'[1]GRILLE COTATION'!$G$97),[1]BIBLIOTHEQUE!$H$35*[1]SYNTHESE!$N562,"")</f>
        <v/>
      </c>
      <c r="T563" s="36" t="str">
        <f ca="1">IF(AND([1]SYNTHESE!$AU562='[1]GRILLE COTATION'!$C$109,[1]SYNTHESE!$AJ562&gt;'[1]GRILLE COTATION'!$G$109),[1]BIBLIOTHEQUE!$H$36*[1]SYNTHESE!$N562,"")</f>
        <v/>
      </c>
      <c r="U563" s="36" t="str">
        <f ca="1">IF(AND([1]SYNTHESE!$AV562='[1]GRILLE COTATION'!$C$121,[1]SYNTHESE!$AJ562&gt;'[1]GRILLE COTATION'!$G$121),[1]BIBLIOTHEQUE!$H$37*[1]SYNTHESE!$N562,"")</f>
        <v/>
      </c>
      <c r="V563" s="35"/>
      <c r="W563" s="36" t="str">
        <f ca="1">IF(AND([1]SYNTHESE!$AW562='[1]GRILLE COTATION'!$C$134,[1]SYNTHESE!$AJ562&gt;'[1]GRILLE COTATION'!$G$134),[1]BIBLIOTHEQUE!$H$40*[1]SYNTHESE!$P562*[1]SYNTHESE!$O562,"")</f>
        <v/>
      </c>
      <c r="X563" s="36"/>
      <c r="Y563" s="36" t="str">
        <f ca="1">IF(AND([1]SYNTHESE!$AX562='[1]GRILLE COTATION'!$C$146,[1]SYNTHESE!$AJ562&gt;'[1]GRILLE COTATION'!$G$146,[1]SYNTHESE!$P562&gt;=4),[1]BIBLIOTHEQUE!$H$42*[1]SYNTHESE!$O562,"")</f>
        <v/>
      </c>
      <c r="Z563" s="37"/>
    </row>
    <row r="564" spans="1:26" x14ac:dyDescent="0.25">
      <c r="A564" s="4">
        <v>1076</v>
      </c>
      <c r="B564" s="34" t="str">
        <f ca="1">IF(AND([1]SYNTHESE!$AM563='[1]GRILLE COTATION'!$C$9,[1]SYNTHESE!$W563&gt;'[1]GRILLE COTATION'!$G$9),[1]BIBLIOTHEQUE!$H$3*[1]SYNTHESE!$N563,"")</f>
        <v/>
      </c>
      <c r="C564" s="35"/>
      <c r="D564" s="36" t="str">
        <f>IF(AND([1]SYNTHESE!$AK563='[1]GRILLE COTATION'!$F$42,[1]SYNTHESE!$AP563='[1]GRILLE COTATION'!$C$42),[1]BIBLIOTHEQUE!$H$6,"")</f>
        <v/>
      </c>
      <c r="E564" s="35"/>
      <c r="F564" s="36" t="str">
        <f>IF(AND([1]SYNTHESE!$AN563='[1]GRILLE COTATION'!$C$22,[1]SYNTHESE!$AK563=[1]PARAM!$B$2,[1]SYNTHESE!$AB563="CHAUDIERE  INDIV.",[1]SYNTHESE!$AA563="GAZ"),[1]BIBLIOTHEQUE!$H$8*[1]SYNTHESE!$N563,
IF(AND([1]SYNTHESE!$AN563='[1]GRILLE COTATION'!$C$22,[1]SYNTHESE!$AK563=[1]PARAM!$B$3,[1]SYNTHESE!$AB563="CHAUDIERE  INDIV.",[1]SYNTHESE!$AA563="GAZ"),[1]BIBLIOTHEQUE!$H$8*[1]SYNTHESE!$N563,
IF(AND([1]SYNTHESE!$AN563='[1]GRILLE COTATION'!$C$22,[1]SYNTHESE!$AK563=[1]PARAM!$B$4,[1]SYNTHESE!$AB563="CHAUDIERE  INDIV.",[1]SYNTHESE!$AA563="GAZ"),[1]BIBLIOTHEQUE!$H$8*[1]SYNTHESE!$N563,
IF(AND([1]SYNTHESE!$AN563='[1]GRILLE COTATION'!$C$22,[1]SYNTHESE!$AK563=[1]PARAM!$B$5,[1]SYNTHESE!$AB563="CHAUDIERE  INDIV.",[1]SYNTHESE!$AA563="GAZ"),[1]BIBLIOTHEQUE!$H$8*[1]SYNTHESE!$N563,""))))</f>
        <v/>
      </c>
      <c r="G564" s="36" t="str">
        <f>IF(AND([1]SYNTHESE!$AN563='[1]GRILLE COTATION'!$C$22,[1]SYNTHESE!$AK563='[1]GRILLE COTATION'!$F$22),[1]BIBLIOTHEQUE!$H$9*[1]SYNTHESE!$N563,"")</f>
        <v/>
      </c>
      <c r="H564" s="36" t="str">
        <f>IF(AND([1]SYNTHESE!$AO563='[1]GRILLE COTATION'!$C$35,[1]SYNTHESE!$AK563='[1]GRILLE COTATION'!$F$35),[1]BIBLIOTHEQUE!$H$10*[1]SYNTHESE!$N563,
IF([1]SYNTHESE!$AO563='[1]GRILLE COTATION'!$C$38,[1]BIBLIOTHEQUE!$H$10*[1]SYNTHESE!$N563,""))</f>
        <v/>
      </c>
      <c r="I564" s="35"/>
      <c r="J564" s="36" t="str">
        <f ca="1">IF(AND(I564="",AI564="",BI564="",CI564="",DI564="",EI564="",FI564="",GI564="",HI564="",II564="",[1]SYNTHESE!$AP563='[1]GRILLE COTATION'!$C$42,[1]SYNTHESE!$AJ563&gt;'[1]GRILLE COTATION'!$G$48,[1]SYNTHESE!$M563=[1]BIBLIOTHEQUE!$F$15),[1]BIBLIOTHEQUE!$H$13*[1]SYNTHESE!$Q563*1.5,
IF(AND(I564="",AI564="",BI564="",CI564="",DI564="",EI564="",FI564="",GI564="",HI564="",II564="",[1]SYNTHESE!$AP563='[1]GRILLE COTATION'!$C$42,[1]SYNTHESE!$AJ563&gt;'[1]GRILLE COTATION'!$G$48,[1]SYNTHESE!$M563=[1]BIBLIOTHEQUE!$F$22),[1]BIBLIOTHEQUE!$H$13*[1]SYNTHESE!$Q563,""))</f>
        <v/>
      </c>
      <c r="K564" s="35"/>
      <c r="L564" s="36" t="str">
        <f ca="1">IF(AND(
[1]SYNTHESE!$AQ563='[1]GRILLE COTATION'!$C$60,
[1]SYNTHESE!$AJ563&gt;'[1]GRILLE COTATION'!$G$60,
[1]SYNTHESE!$M563=[1]BIBLIOTHEQUE!$F$22),
[1]BIBLIOTHEQUE!$H$22*[1]SYNTHESE!$F563+[1]BIBLIOTHEQUE!$H$23*[1]SYNTHESE!$G563+[1]BIBLIOTHEQUE!$H$24*[1]SYNTHESE!$H563+[1]BIBLIOTHEQUE!$H$25*[1]SYNTHESE!$I563+[1]BIBLIOTHEQUE!$H$26*[1]SYNTHESE!$J563+[1]BIBLIOTHEQUE!$H$27*[1]SYNTHESE!$K563,
IF(AND(
[1]SYNTHESE!$AQ563='[1]GRILLE COTATION'!$C$60,
[1]SYNTHESE!$AJ563&gt;'[1]GRILLE COTATION'!$G$60,
[1]SYNTHESE!$M563=[1]BIBLIOTHEQUE!$F$15),
[1]BIBLIOTHEQUE!$H$15*[1]SYNTHESE!$F563+[1]BIBLIOTHEQUE!$H$16*[1]SYNTHESE!$G563+[1]BIBLIOTHEQUE!$H$17*[1]SYNTHESE!$H563+[1]BIBLIOTHEQUE!$H$18*[1]SYNTHESE!$I563+[1]BIBLIOTHEQUE!$H$19*[1]SYNTHESE!$J563+[1]BIBLIOTHEQUE!$H$20*[1]SYNTHESE!$K563+[1]BIBLIOTHEQUE!$H$21*[1]SYNTHESE!$L563,""))</f>
        <v/>
      </c>
      <c r="M564" s="35"/>
      <c r="N564" s="36" t="str">
        <f ca="1">IF(AND([1]SYNTHESE!$AR563='[1]GRILLE COTATION'!$C$72,[1]SYNTHESE!$AJ563&gt;'[1]GRILLE COTATION'!$G$72),[1]BIBLIOTHEQUE!$H$29*[1]SYNTHESE!$Q563/[1]SYNTHESE!$P563*1.2,"")</f>
        <v/>
      </c>
      <c r="O564" s="35"/>
      <c r="P564" s="35"/>
      <c r="Q564" s="36" t="str">
        <f ca="1">IF(AND([1]SYNTHESE!$AS563='[1]GRILLE COTATION'!$C$84,[1]SYNTHESE!$AJ563&gt;'[1]GRILLE COTATION'!$G$84),[1]BIBLIOTHEQUE!$H$32*[1]SYNTHESE!$Q563/[1]SYNTHESE!$P563,"")</f>
        <v/>
      </c>
      <c r="R564" s="35"/>
      <c r="S564" s="36" t="str">
        <f ca="1">IF(AND([1]SYNTHESE!$AT563='[1]GRILLE COTATION'!$C$97,[1]SYNTHESE!$AJ563&gt;'[1]GRILLE COTATION'!$G$97),[1]BIBLIOTHEQUE!$H$35*[1]SYNTHESE!$N563,"")</f>
        <v/>
      </c>
      <c r="T564" s="36" t="str">
        <f ca="1">IF(AND([1]SYNTHESE!$AU563='[1]GRILLE COTATION'!$C$109,[1]SYNTHESE!$AJ563&gt;'[1]GRILLE COTATION'!$G$109),[1]BIBLIOTHEQUE!$H$36*[1]SYNTHESE!$N563,"")</f>
        <v/>
      </c>
      <c r="U564" s="36" t="str">
        <f ca="1">IF(AND([1]SYNTHESE!$AV563='[1]GRILLE COTATION'!$C$121,[1]SYNTHESE!$AJ563&gt;'[1]GRILLE COTATION'!$G$121),[1]BIBLIOTHEQUE!$H$37*[1]SYNTHESE!$N563,"")</f>
        <v/>
      </c>
      <c r="V564" s="35"/>
      <c r="W564" s="36" t="str">
        <f ca="1">IF(AND([1]SYNTHESE!$AW563='[1]GRILLE COTATION'!$C$134,[1]SYNTHESE!$AJ563&gt;'[1]GRILLE COTATION'!$G$134),[1]BIBLIOTHEQUE!$H$40*[1]SYNTHESE!$P563*[1]SYNTHESE!$O563,"")</f>
        <v/>
      </c>
      <c r="X564" s="36"/>
      <c r="Y564" s="36" t="str">
        <f ca="1">IF(AND([1]SYNTHESE!$AX563='[1]GRILLE COTATION'!$C$146,[1]SYNTHESE!$AJ563&gt;'[1]GRILLE COTATION'!$G$146,[1]SYNTHESE!$P563&gt;=4),[1]BIBLIOTHEQUE!$H$42*[1]SYNTHESE!$O563,"")</f>
        <v/>
      </c>
      <c r="Z564" s="37"/>
    </row>
    <row r="565" spans="1:26" x14ac:dyDescent="0.25">
      <c r="A565" s="4">
        <v>1077</v>
      </c>
      <c r="B565" s="34" t="str">
        <f ca="1">IF(AND([1]SYNTHESE!$AM564='[1]GRILLE COTATION'!$C$9,[1]SYNTHESE!$W564&gt;'[1]GRILLE COTATION'!$G$9),[1]BIBLIOTHEQUE!$H$3*[1]SYNTHESE!$N564,"")</f>
        <v/>
      </c>
      <c r="C565" s="35"/>
      <c r="D565" s="36" t="str">
        <f>IF(AND([1]SYNTHESE!$AK564='[1]GRILLE COTATION'!$F$42,[1]SYNTHESE!$AP564='[1]GRILLE COTATION'!$C$42),[1]BIBLIOTHEQUE!$H$6,"")</f>
        <v/>
      </c>
      <c r="E565" s="35"/>
      <c r="F565" s="36" t="str">
        <f>IF(AND([1]SYNTHESE!$AN564='[1]GRILLE COTATION'!$C$22,[1]SYNTHESE!$AK564=[1]PARAM!$B$2,[1]SYNTHESE!$AB564="CHAUDIERE  INDIV.",[1]SYNTHESE!$AA564="GAZ"),[1]BIBLIOTHEQUE!$H$8*[1]SYNTHESE!$N564,
IF(AND([1]SYNTHESE!$AN564='[1]GRILLE COTATION'!$C$22,[1]SYNTHESE!$AK564=[1]PARAM!$B$3,[1]SYNTHESE!$AB564="CHAUDIERE  INDIV.",[1]SYNTHESE!$AA564="GAZ"),[1]BIBLIOTHEQUE!$H$8*[1]SYNTHESE!$N564,
IF(AND([1]SYNTHESE!$AN564='[1]GRILLE COTATION'!$C$22,[1]SYNTHESE!$AK564=[1]PARAM!$B$4,[1]SYNTHESE!$AB564="CHAUDIERE  INDIV.",[1]SYNTHESE!$AA564="GAZ"),[1]BIBLIOTHEQUE!$H$8*[1]SYNTHESE!$N564,
IF(AND([1]SYNTHESE!$AN564='[1]GRILLE COTATION'!$C$22,[1]SYNTHESE!$AK564=[1]PARAM!$B$5,[1]SYNTHESE!$AB564="CHAUDIERE  INDIV.",[1]SYNTHESE!$AA564="GAZ"),[1]BIBLIOTHEQUE!$H$8*[1]SYNTHESE!$N564,""))))</f>
        <v/>
      </c>
      <c r="G565" s="36" t="str">
        <f>IF(AND([1]SYNTHESE!$AN564='[1]GRILLE COTATION'!$C$22,[1]SYNTHESE!$AK564='[1]GRILLE COTATION'!$F$22),[1]BIBLIOTHEQUE!$H$9*[1]SYNTHESE!$N564,"")</f>
        <v/>
      </c>
      <c r="H565" s="36" t="str">
        <f>IF(AND([1]SYNTHESE!$AO564='[1]GRILLE COTATION'!$C$35,[1]SYNTHESE!$AK564='[1]GRILLE COTATION'!$F$35),[1]BIBLIOTHEQUE!$H$10*[1]SYNTHESE!$N564,
IF([1]SYNTHESE!$AO564='[1]GRILLE COTATION'!$C$38,[1]BIBLIOTHEQUE!$H$10*[1]SYNTHESE!$N564,""))</f>
        <v/>
      </c>
      <c r="I565" s="35"/>
      <c r="J565" s="36" t="str">
        <f ca="1">IF(AND(I565="",AI565="",BI565="",CI565="",DI565="",EI565="",FI565="",GI565="",HI565="",II565="",[1]SYNTHESE!$AP564='[1]GRILLE COTATION'!$C$42,[1]SYNTHESE!$AJ564&gt;'[1]GRILLE COTATION'!$G$48,[1]SYNTHESE!$M564=[1]BIBLIOTHEQUE!$F$15),[1]BIBLIOTHEQUE!$H$13*[1]SYNTHESE!$Q564*1.5,
IF(AND(I565="",AI565="",BI565="",CI565="",DI565="",EI565="",FI565="",GI565="",HI565="",II565="",[1]SYNTHESE!$AP564='[1]GRILLE COTATION'!$C$42,[1]SYNTHESE!$AJ564&gt;'[1]GRILLE COTATION'!$G$48,[1]SYNTHESE!$M564=[1]BIBLIOTHEQUE!$F$22),[1]BIBLIOTHEQUE!$H$13*[1]SYNTHESE!$Q564,""))</f>
        <v/>
      </c>
      <c r="K565" s="35"/>
      <c r="L565" s="36" t="str">
        <f ca="1">IF(AND(
[1]SYNTHESE!$AQ564='[1]GRILLE COTATION'!$C$60,
[1]SYNTHESE!$AJ564&gt;'[1]GRILLE COTATION'!$G$60,
[1]SYNTHESE!$M564=[1]BIBLIOTHEQUE!$F$22),
[1]BIBLIOTHEQUE!$H$22*[1]SYNTHESE!$F564+[1]BIBLIOTHEQUE!$H$23*[1]SYNTHESE!$G564+[1]BIBLIOTHEQUE!$H$24*[1]SYNTHESE!$H564+[1]BIBLIOTHEQUE!$H$25*[1]SYNTHESE!$I564+[1]BIBLIOTHEQUE!$H$26*[1]SYNTHESE!$J564+[1]BIBLIOTHEQUE!$H$27*[1]SYNTHESE!$K564,
IF(AND(
[1]SYNTHESE!$AQ564='[1]GRILLE COTATION'!$C$60,
[1]SYNTHESE!$AJ564&gt;'[1]GRILLE COTATION'!$G$60,
[1]SYNTHESE!$M564=[1]BIBLIOTHEQUE!$F$15),
[1]BIBLIOTHEQUE!$H$15*[1]SYNTHESE!$F564+[1]BIBLIOTHEQUE!$H$16*[1]SYNTHESE!$G564+[1]BIBLIOTHEQUE!$H$17*[1]SYNTHESE!$H564+[1]BIBLIOTHEQUE!$H$18*[1]SYNTHESE!$I564+[1]BIBLIOTHEQUE!$H$19*[1]SYNTHESE!$J564+[1]BIBLIOTHEQUE!$H$20*[1]SYNTHESE!$K564+[1]BIBLIOTHEQUE!$H$21*[1]SYNTHESE!$L564,""))</f>
        <v/>
      </c>
      <c r="M565" s="35"/>
      <c r="N565" s="36" t="str">
        <f ca="1">IF(AND([1]SYNTHESE!$AR564='[1]GRILLE COTATION'!$C$72,[1]SYNTHESE!$AJ564&gt;'[1]GRILLE COTATION'!$G$72),[1]BIBLIOTHEQUE!$H$29*[1]SYNTHESE!$Q564/[1]SYNTHESE!$P564*1.2,"")</f>
        <v/>
      </c>
      <c r="O565" s="35"/>
      <c r="P565" s="35"/>
      <c r="Q565" s="36" t="str">
        <f ca="1">IF(AND([1]SYNTHESE!$AS564='[1]GRILLE COTATION'!$C$84,[1]SYNTHESE!$AJ564&gt;'[1]GRILLE COTATION'!$G$84),[1]BIBLIOTHEQUE!$H$32*[1]SYNTHESE!$Q564/[1]SYNTHESE!$P564,"")</f>
        <v/>
      </c>
      <c r="R565" s="35"/>
      <c r="S565" s="36" t="str">
        <f ca="1">IF(AND([1]SYNTHESE!$AT564='[1]GRILLE COTATION'!$C$97,[1]SYNTHESE!$AJ564&gt;'[1]GRILLE COTATION'!$G$97),[1]BIBLIOTHEQUE!$H$35*[1]SYNTHESE!$N564,"")</f>
        <v/>
      </c>
      <c r="T565" s="36" t="str">
        <f ca="1">IF(AND([1]SYNTHESE!$AU564='[1]GRILLE COTATION'!$C$109,[1]SYNTHESE!$AJ564&gt;'[1]GRILLE COTATION'!$G$109),[1]BIBLIOTHEQUE!$H$36*[1]SYNTHESE!$N564,"")</f>
        <v/>
      </c>
      <c r="U565" s="36" t="str">
        <f ca="1">IF(AND([1]SYNTHESE!$AV564='[1]GRILLE COTATION'!$C$121,[1]SYNTHESE!$AJ564&gt;'[1]GRILLE COTATION'!$G$121),[1]BIBLIOTHEQUE!$H$37*[1]SYNTHESE!$N564,"")</f>
        <v/>
      </c>
      <c r="V565" s="35"/>
      <c r="W565" s="36" t="str">
        <f ca="1">IF(AND([1]SYNTHESE!$AW564='[1]GRILLE COTATION'!$C$134,[1]SYNTHESE!$AJ564&gt;'[1]GRILLE COTATION'!$G$134),[1]BIBLIOTHEQUE!$H$40*[1]SYNTHESE!$P564*[1]SYNTHESE!$O564,"")</f>
        <v/>
      </c>
      <c r="X565" s="36"/>
      <c r="Y565" s="36" t="str">
        <f ca="1">IF(AND([1]SYNTHESE!$AX564='[1]GRILLE COTATION'!$C$146,[1]SYNTHESE!$AJ564&gt;'[1]GRILLE COTATION'!$G$146,[1]SYNTHESE!$P564&gt;=4),[1]BIBLIOTHEQUE!$H$42*[1]SYNTHESE!$O564,"")</f>
        <v/>
      </c>
      <c r="Z565" s="37"/>
    </row>
    <row r="566" spans="1:26" x14ac:dyDescent="0.25">
      <c r="A566" s="4">
        <v>1078</v>
      </c>
      <c r="B566" s="34" t="str">
        <f ca="1">IF(AND([1]SYNTHESE!$AM565='[1]GRILLE COTATION'!$C$9,[1]SYNTHESE!$W565&gt;'[1]GRILLE COTATION'!$G$9),[1]BIBLIOTHEQUE!$H$3*[1]SYNTHESE!$N565,"")</f>
        <v/>
      </c>
      <c r="C566" s="35"/>
      <c r="D566" s="36" t="str">
        <f>IF(AND([1]SYNTHESE!$AK565='[1]GRILLE COTATION'!$F$42,[1]SYNTHESE!$AP565='[1]GRILLE COTATION'!$C$42),[1]BIBLIOTHEQUE!$H$6,"")</f>
        <v/>
      </c>
      <c r="E566" s="35"/>
      <c r="F566" s="36" t="str">
        <f>IF(AND([1]SYNTHESE!$AN565='[1]GRILLE COTATION'!$C$22,[1]SYNTHESE!$AK565=[1]PARAM!$B$2,[1]SYNTHESE!$AB565="CHAUDIERE  INDIV.",[1]SYNTHESE!$AA565="GAZ"),[1]BIBLIOTHEQUE!$H$8*[1]SYNTHESE!$N565,
IF(AND([1]SYNTHESE!$AN565='[1]GRILLE COTATION'!$C$22,[1]SYNTHESE!$AK565=[1]PARAM!$B$3,[1]SYNTHESE!$AB565="CHAUDIERE  INDIV.",[1]SYNTHESE!$AA565="GAZ"),[1]BIBLIOTHEQUE!$H$8*[1]SYNTHESE!$N565,
IF(AND([1]SYNTHESE!$AN565='[1]GRILLE COTATION'!$C$22,[1]SYNTHESE!$AK565=[1]PARAM!$B$4,[1]SYNTHESE!$AB565="CHAUDIERE  INDIV.",[1]SYNTHESE!$AA565="GAZ"),[1]BIBLIOTHEQUE!$H$8*[1]SYNTHESE!$N565,
IF(AND([1]SYNTHESE!$AN565='[1]GRILLE COTATION'!$C$22,[1]SYNTHESE!$AK565=[1]PARAM!$B$5,[1]SYNTHESE!$AB565="CHAUDIERE  INDIV.",[1]SYNTHESE!$AA565="GAZ"),[1]BIBLIOTHEQUE!$H$8*[1]SYNTHESE!$N565,""))))</f>
        <v/>
      </c>
      <c r="G566" s="36" t="str">
        <f>IF(AND([1]SYNTHESE!$AN565='[1]GRILLE COTATION'!$C$22,[1]SYNTHESE!$AK565='[1]GRILLE COTATION'!$F$22),[1]BIBLIOTHEQUE!$H$9*[1]SYNTHESE!$N565,"")</f>
        <v/>
      </c>
      <c r="H566" s="36" t="str">
        <f>IF(AND([1]SYNTHESE!$AO565='[1]GRILLE COTATION'!$C$35,[1]SYNTHESE!$AK565='[1]GRILLE COTATION'!$F$35),[1]BIBLIOTHEQUE!$H$10*[1]SYNTHESE!$N565,
IF([1]SYNTHESE!$AO565='[1]GRILLE COTATION'!$C$38,[1]BIBLIOTHEQUE!$H$10*[1]SYNTHESE!$N565,""))</f>
        <v/>
      </c>
      <c r="I566" s="35"/>
      <c r="J566" s="36" t="str">
        <f ca="1">IF(AND(I566="",AI566="",BI566="",CI566="",DI566="",EI566="",FI566="",GI566="",HI566="",II566="",[1]SYNTHESE!$AP565='[1]GRILLE COTATION'!$C$42,[1]SYNTHESE!$AJ565&gt;'[1]GRILLE COTATION'!$G$48,[1]SYNTHESE!$M565=[1]BIBLIOTHEQUE!$F$15),[1]BIBLIOTHEQUE!$H$13*[1]SYNTHESE!$Q565*1.5,
IF(AND(I566="",AI566="",BI566="",CI566="",DI566="",EI566="",FI566="",GI566="",HI566="",II566="",[1]SYNTHESE!$AP565='[1]GRILLE COTATION'!$C$42,[1]SYNTHESE!$AJ565&gt;'[1]GRILLE COTATION'!$G$48,[1]SYNTHESE!$M565=[1]BIBLIOTHEQUE!$F$22),[1]BIBLIOTHEQUE!$H$13*[1]SYNTHESE!$Q565,""))</f>
        <v/>
      </c>
      <c r="K566" s="35"/>
      <c r="L566" s="36" t="str">
        <f ca="1">IF(AND(
[1]SYNTHESE!$AQ565='[1]GRILLE COTATION'!$C$60,
[1]SYNTHESE!$AJ565&gt;'[1]GRILLE COTATION'!$G$60,
[1]SYNTHESE!$M565=[1]BIBLIOTHEQUE!$F$22),
[1]BIBLIOTHEQUE!$H$22*[1]SYNTHESE!$F565+[1]BIBLIOTHEQUE!$H$23*[1]SYNTHESE!$G565+[1]BIBLIOTHEQUE!$H$24*[1]SYNTHESE!$H565+[1]BIBLIOTHEQUE!$H$25*[1]SYNTHESE!$I565+[1]BIBLIOTHEQUE!$H$26*[1]SYNTHESE!$J565+[1]BIBLIOTHEQUE!$H$27*[1]SYNTHESE!$K565,
IF(AND(
[1]SYNTHESE!$AQ565='[1]GRILLE COTATION'!$C$60,
[1]SYNTHESE!$AJ565&gt;'[1]GRILLE COTATION'!$G$60,
[1]SYNTHESE!$M565=[1]BIBLIOTHEQUE!$F$15),
[1]BIBLIOTHEQUE!$H$15*[1]SYNTHESE!$F565+[1]BIBLIOTHEQUE!$H$16*[1]SYNTHESE!$G565+[1]BIBLIOTHEQUE!$H$17*[1]SYNTHESE!$H565+[1]BIBLIOTHEQUE!$H$18*[1]SYNTHESE!$I565+[1]BIBLIOTHEQUE!$H$19*[1]SYNTHESE!$J565+[1]BIBLIOTHEQUE!$H$20*[1]SYNTHESE!$K565+[1]BIBLIOTHEQUE!$H$21*[1]SYNTHESE!$L565,""))</f>
        <v/>
      </c>
      <c r="M566" s="35"/>
      <c r="N566" s="36" t="str">
        <f ca="1">IF(AND([1]SYNTHESE!$AR565='[1]GRILLE COTATION'!$C$72,[1]SYNTHESE!$AJ565&gt;'[1]GRILLE COTATION'!$G$72),[1]BIBLIOTHEQUE!$H$29*[1]SYNTHESE!$Q565/[1]SYNTHESE!$P565*1.2,"")</f>
        <v/>
      </c>
      <c r="O566" s="35"/>
      <c r="P566" s="35"/>
      <c r="Q566" s="36" t="str">
        <f ca="1">IF(AND([1]SYNTHESE!$AS565='[1]GRILLE COTATION'!$C$84,[1]SYNTHESE!$AJ565&gt;'[1]GRILLE COTATION'!$G$84),[1]BIBLIOTHEQUE!$H$32*[1]SYNTHESE!$Q565/[1]SYNTHESE!$P565,"")</f>
        <v/>
      </c>
      <c r="R566" s="35"/>
      <c r="S566" s="36" t="str">
        <f ca="1">IF(AND([1]SYNTHESE!$AT565='[1]GRILLE COTATION'!$C$97,[1]SYNTHESE!$AJ565&gt;'[1]GRILLE COTATION'!$G$97),[1]BIBLIOTHEQUE!$H$35*[1]SYNTHESE!$N565,"")</f>
        <v/>
      </c>
      <c r="T566" s="36" t="str">
        <f ca="1">IF(AND([1]SYNTHESE!$AU565='[1]GRILLE COTATION'!$C$109,[1]SYNTHESE!$AJ565&gt;'[1]GRILLE COTATION'!$G$109),[1]BIBLIOTHEQUE!$H$36*[1]SYNTHESE!$N565,"")</f>
        <v/>
      </c>
      <c r="U566" s="36" t="str">
        <f ca="1">IF(AND([1]SYNTHESE!$AV565='[1]GRILLE COTATION'!$C$121,[1]SYNTHESE!$AJ565&gt;'[1]GRILLE COTATION'!$G$121),[1]BIBLIOTHEQUE!$H$37*[1]SYNTHESE!$N565,"")</f>
        <v/>
      </c>
      <c r="V566" s="35"/>
      <c r="W566" s="36" t="str">
        <f ca="1">IF(AND([1]SYNTHESE!$AW565='[1]GRILLE COTATION'!$C$134,[1]SYNTHESE!$AJ565&gt;'[1]GRILLE COTATION'!$G$134),[1]BIBLIOTHEQUE!$H$40*[1]SYNTHESE!$P565*[1]SYNTHESE!$O565,"")</f>
        <v/>
      </c>
      <c r="X566" s="36"/>
      <c r="Y566" s="36" t="str">
        <f ca="1">IF(AND([1]SYNTHESE!$AX565='[1]GRILLE COTATION'!$C$146,[1]SYNTHESE!$AJ565&gt;'[1]GRILLE COTATION'!$G$146,[1]SYNTHESE!$P565&gt;=4),[1]BIBLIOTHEQUE!$H$42*[1]SYNTHESE!$O565,"")</f>
        <v/>
      </c>
      <c r="Z566" s="37"/>
    </row>
    <row r="567" spans="1:26" x14ac:dyDescent="0.25">
      <c r="A567" s="4">
        <v>1079</v>
      </c>
      <c r="B567" s="34" t="str">
        <f ca="1">IF(AND([1]SYNTHESE!$AM566='[1]GRILLE COTATION'!$C$9,[1]SYNTHESE!$W566&gt;'[1]GRILLE COTATION'!$G$9),[1]BIBLIOTHEQUE!$H$3*[1]SYNTHESE!$N566,"")</f>
        <v/>
      </c>
      <c r="C567" s="35"/>
      <c r="D567" s="36" t="str">
        <f>IF(AND([1]SYNTHESE!$AK566='[1]GRILLE COTATION'!$F$42,[1]SYNTHESE!$AP566='[1]GRILLE COTATION'!$C$42),[1]BIBLIOTHEQUE!$H$6,"")</f>
        <v/>
      </c>
      <c r="E567" s="35"/>
      <c r="F567" s="36" t="str">
        <f>IF(AND([1]SYNTHESE!$AN566='[1]GRILLE COTATION'!$C$22,[1]SYNTHESE!$AK566=[1]PARAM!$B$2,[1]SYNTHESE!$AB566="CHAUDIERE  INDIV.",[1]SYNTHESE!$AA566="GAZ"),[1]BIBLIOTHEQUE!$H$8*[1]SYNTHESE!$N566,
IF(AND([1]SYNTHESE!$AN566='[1]GRILLE COTATION'!$C$22,[1]SYNTHESE!$AK566=[1]PARAM!$B$3,[1]SYNTHESE!$AB566="CHAUDIERE  INDIV.",[1]SYNTHESE!$AA566="GAZ"),[1]BIBLIOTHEQUE!$H$8*[1]SYNTHESE!$N566,
IF(AND([1]SYNTHESE!$AN566='[1]GRILLE COTATION'!$C$22,[1]SYNTHESE!$AK566=[1]PARAM!$B$4,[1]SYNTHESE!$AB566="CHAUDIERE  INDIV.",[1]SYNTHESE!$AA566="GAZ"),[1]BIBLIOTHEQUE!$H$8*[1]SYNTHESE!$N566,
IF(AND([1]SYNTHESE!$AN566='[1]GRILLE COTATION'!$C$22,[1]SYNTHESE!$AK566=[1]PARAM!$B$5,[1]SYNTHESE!$AB566="CHAUDIERE  INDIV.",[1]SYNTHESE!$AA566="GAZ"),[1]BIBLIOTHEQUE!$H$8*[1]SYNTHESE!$N566,""))))</f>
        <v/>
      </c>
      <c r="G567" s="36" t="str">
        <f>IF(AND([1]SYNTHESE!$AN566='[1]GRILLE COTATION'!$C$22,[1]SYNTHESE!$AK566='[1]GRILLE COTATION'!$F$22),[1]BIBLIOTHEQUE!$H$9*[1]SYNTHESE!$N566,"")</f>
        <v/>
      </c>
      <c r="H567" s="36" t="str">
        <f>IF(AND([1]SYNTHESE!$AO566='[1]GRILLE COTATION'!$C$35,[1]SYNTHESE!$AK566='[1]GRILLE COTATION'!$F$35),[1]BIBLIOTHEQUE!$H$10*[1]SYNTHESE!$N566,
IF([1]SYNTHESE!$AO566='[1]GRILLE COTATION'!$C$38,[1]BIBLIOTHEQUE!$H$10*[1]SYNTHESE!$N566,""))</f>
        <v/>
      </c>
      <c r="I567" s="35"/>
      <c r="J567" s="36" t="str">
        <f ca="1">IF(AND(I567="",AI567="",BI567="",CI567="",DI567="",EI567="",FI567="",GI567="",HI567="",II567="",[1]SYNTHESE!$AP566='[1]GRILLE COTATION'!$C$42,[1]SYNTHESE!$AJ566&gt;'[1]GRILLE COTATION'!$G$48,[1]SYNTHESE!$M566=[1]BIBLIOTHEQUE!$F$15),[1]BIBLIOTHEQUE!$H$13*[1]SYNTHESE!$Q566*1.5,
IF(AND(I567="",AI567="",BI567="",CI567="",DI567="",EI567="",FI567="",GI567="",HI567="",II567="",[1]SYNTHESE!$AP566='[1]GRILLE COTATION'!$C$42,[1]SYNTHESE!$AJ566&gt;'[1]GRILLE COTATION'!$G$48,[1]SYNTHESE!$M566=[1]BIBLIOTHEQUE!$F$22),[1]BIBLIOTHEQUE!$H$13*[1]SYNTHESE!$Q566,""))</f>
        <v/>
      </c>
      <c r="K567" s="35"/>
      <c r="L567" s="36" t="str">
        <f ca="1">IF(AND(
[1]SYNTHESE!$AQ566='[1]GRILLE COTATION'!$C$60,
[1]SYNTHESE!$AJ566&gt;'[1]GRILLE COTATION'!$G$60,
[1]SYNTHESE!$M566=[1]BIBLIOTHEQUE!$F$22),
[1]BIBLIOTHEQUE!$H$22*[1]SYNTHESE!$F566+[1]BIBLIOTHEQUE!$H$23*[1]SYNTHESE!$G566+[1]BIBLIOTHEQUE!$H$24*[1]SYNTHESE!$H566+[1]BIBLIOTHEQUE!$H$25*[1]SYNTHESE!$I566+[1]BIBLIOTHEQUE!$H$26*[1]SYNTHESE!$J566+[1]BIBLIOTHEQUE!$H$27*[1]SYNTHESE!$K566,
IF(AND(
[1]SYNTHESE!$AQ566='[1]GRILLE COTATION'!$C$60,
[1]SYNTHESE!$AJ566&gt;'[1]GRILLE COTATION'!$G$60,
[1]SYNTHESE!$M566=[1]BIBLIOTHEQUE!$F$15),
[1]BIBLIOTHEQUE!$H$15*[1]SYNTHESE!$F566+[1]BIBLIOTHEQUE!$H$16*[1]SYNTHESE!$G566+[1]BIBLIOTHEQUE!$H$17*[1]SYNTHESE!$H566+[1]BIBLIOTHEQUE!$H$18*[1]SYNTHESE!$I566+[1]BIBLIOTHEQUE!$H$19*[1]SYNTHESE!$J566+[1]BIBLIOTHEQUE!$H$20*[1]SYNTHESE!$K566+[1]BIBLIOTHEQUE!$H$21*[1]SYNTHESE!$L566,""))</f>
        <v/>
      </c>
      <c r="M567" s="35"/>
      <c r="N567" s="36" t="str">
        <f ca="1">IF(AND([1]SYNTHESE!$AR566='[1]GRILLE COTATION'!$C$72,[1]SYNTHESE!$AJ566&gt;'[1]GRILLE COTATION'!$G$72),[1]BIBLIOTHEQUE!$H$29*[1]SYNTHESE!$Q566/[1]SYNTHESE!$P566*1.2,"")</f>
        <v/>
      </c>
      <c r="O567" s="35"/>
      <c r="P567" s="35"/>
      <c r="Q567" s="36" t="str">
        <f ca="1">IF(AND([1]SYNTHESE!$AS566='[1]GRILLE COTATION'!$C$84,[1]SYNTHESE!$AJ566&gt;'[1]GRILLE COTATION'!$G$84),[1]BIBLIOTHEQUE!$H$32*[1]SYNTHESE!$Q566/[1]SYNTHESE!$P566,"")</f>
        <v/>
      </c>
      <c r="R567" s="35"/>
      <c r="S567" s="36" t="str">
        <f ca="1">IF(AND([1]SYNTHESE!$AT566='[1]GRILLE COTATION'!$C$97,[1]SYNTHESE!$AJ566&gt;'[1]GRILLE COTATION'!$G$97),[1]BIBLIOTHEQUE!$H$35*[1]SYNTHESE!$N566,"")</f>
        <v/>
      </c>
      <c r="T567" s="36" t="str">
        <f ca="1">IF(AND([1]SYNTHESE!$AU566='[1]GRILLE COTATION'!$C$109,[1]SYNTHESE!$AJ566&gt;'[1]GRILLE COTATION'!$G$109),[1]BIBLIOTHEQUE!$H$36*[1]SYNTHESE!$N566,"")</f>
        <v/>
      </c>
      <c r="U567" s="36" t="str">
        <f ca="1">IF(AND([1]SYNTHESE!$AV566='[1]GRILLE COTATION'!$C$121,[1]SYNTHESE!$AJ566&gt;'[1]GRILLE COTATION'!$G$121),[1]BIBLIOTHEQUE!$H$37*[1]SYNTHESE!$N566,"")</f>
        <v/>
      </c>
      <c r="V567" s="35"/>
      <c r="W567" s="36" t="str">
        <f ca="1">IF(AND([1]SYNTHESE!$AW566='[1]GRILLE COTATION'!$C$134,[1]SYNTHESE!$AJ566&gt;'[1]GRILLE COTATION'!$G$134),[1]BIBLIOTHEQUE!$H$40*[1]SYNTHESE!$P566*[1]SYNTHESE!$O566,"")</f>
        <v/>
      </c>
      <c r="X567" s="36"/>
      <c r="Y567" s="36" t="str">
        <f ca="1">IF(AND([1]SYNTHESE!$AX566='[1]GRILLE COTATION'!$C$146,[1]SYNTHESE!$AJ566&gt;'[1]GRILLE COTATION'!$G$146,[1]SYNTHESE!$P566&gt;=4),[1]BIBLIOTHEQUE!$H$42*[1]SYNTHESE!$O566,"")</f>
        <v/>
      </c>
      <c r="Z567" s="37"/>
    </row>
    <row r="568" spans="1:26" x14ac:dyDescent="0.25">
      <c r="A568" s="4">
        <v>1080</v>
      </c>
      <c r="B568" s="34" t="str">
        <f ca="1">IF(AND([1]SYNTHESE!$AM567='[1]GRILLE COTATION'!$C$9,[1]SYNTHESE!$W567&gt;'[1]GRILLE COTATION'!$G$9),[1]BIBLIOTHEQUE!$H$3*[1]SYNTHESE!$N567,"")</f>
        <v/>
      </c>
      <c r="C568" s="35"/>
      <c r="D568" s="36" t="str">
        <f>IF(AND([1]SYNTHESE!$AK567='[1]GRILLE COTATION'!$F$42,[1]SYNTHESE!$AP567='[1]GRILLE COTATION'!$C$42),[1]BIBLIOTHEQUE!$H$6,"")</f>
        <v/>
      </c>
      <c r="E568" s="35"/>
      <c r="F568" s="36" t="str">
        <f>IF(AND([1]SYNTHESE!$AN567='[1]GRILLE COTATION'!$C$22,[1]SYNTHESE!$AK567=[1]PARAM!$B$2,[1]SYNTHESE!$AB567="CHAUDIERE  INDIV.",[1]SYNTHESE!$AA567="GAZ"),[1]BIBLIOTHEQUE!$H$8*[1]SYNTHESE!$N567,
IF(AND([1]SYNTHESE!$AN567='[1]GRILLE COTATION'!$C$22,[1]SYNTHESE!$AK567=[1]PARAM!$B$3,[1]SYNTHESE!$AB567="CHAUDIERE  INDIV.",[1]SYNTHESE!$AA567="GAZ"),[1]BIBLIOTHEQUE!$H$8*[1]SYNTHESE!$N567,
IF(AND([1]SYNTHESE!$AN567='[1]GRILLE COTATION'!$C$22,[1]SYNTHESE!$AK567=[1]PARAM!$B$4,[1]SYNTHESE!$AB567="CHAUDIERE  INDIV.",[1]SYNTHESE!$AA567="GAZ"),[1]BIBLIOTHEQUE!$H$8*[1]SYNTHESE!$N567,
IF(AND([1]SYNTHESE!$AN567='[1]GRILLE COTATION'!$C$22,[1]SYNTHESE!$AK567=[1]PARAM!$B$5,[1]SYNTHESE!$AB567="CHAUDIERE  INDIV.",[1]SYNTHESE!$AA567="GAZ"),[1]BIBLIOTHEQUE!$H$8*[1]SYNTHESE!$N567,""))))</f>
        <v/>
      </c>
      <c r="G568" s="36" t="str">
        <f>IF(AND([1]SYNTHESE!$AN567='[1]GRILLE COTATION'!$C$22,[1]SYNTHESE!$AK567='[1]GRILLE COTATION'!$F$22),[1]BIBLIOTHEQUE!$H$9*[1]SYNTHESE!$N567,"")</f>
        <v/>
      </c>
      <c r="H568" s="36" t="str">
        <f>IF(AND([1]SYNTHESE!$AO567='[1]GRILLE COTATION'!$C$35,[1]SYNTHESE!$AK567='[1]GRILLE COTATION'!$F$35),[1]BIBLIOTHEQUE!$H$10*[1]SYNTHESE!$N567,
IF([1]SYNTHESE!$AO567='[1]GRILLE COTATION'!$C$38,[1]BIBLIOTHEQUE!$H$10*[1]SYNTHESE!$N567,""))</f>
        <v/>
      </c>
      <c r="I568" s="35"/>
      <c r="J568" s="36" t="str">
        <f ca="1">IF(AND(I568="",AI568="",BI568="",CI568="",DI568="",EI568="",FI568="",GI568="",HI568="",II568="",[1]SYNTHESE!$AP567='[1]GRILLE COTATION'!$C$42,[1]SYNTHESE!$AJ567&gt;'[1]GRILLE COTATION'!$G$48,[1]SYNTHESE!$M567=[1]BIBLIOTHEQUE!$F$15),[1]BIBLIOTHEQUE!$H$13*[1]SYNTHESE!$Q567*1.5,
IF(AND(I568="",AI568="",BI568="",CI568="",DI568="",EI568="",FI568="",GI568="",HI568="",II568="",[1]SYNTHESE!$AP567='[1]GRILLE COTATION'!$C$42,[1]SYNTHESE!$AJ567&gt;'[1]GRILLE COTATION'!$G$48,[1]SYNTHESE!$M567=[1]BIBLIOTHEQUE!$F$22),[1]BIBLIOTHEQUE!$H$13*[1]SYNTHESE!$Q567,""))</f>
        <v/>
      </c>
      <c r="K568" s="35"/>
      <c r="L568" s="36" t="str">
        <f ca="1">IF(AND(
[1]SYNTHESE!$AQ567='[1]GRILLE COTATION'!$C$60,
[1]SYNTHESE!$AJ567&gt;'[1]GRILLE COTATION'!$G$60,
[1]SYNTHESE!$M567=[1]BIBLIOTHEQUE!$F$22),
[1]BIBLIOTHEQUE!$H$22*[1]SYNTHESE!$F567+[1]BIBLIOTHEQUE!$H$23*[1]SYNTHESE!$G567+[1]BIBLIOTHEQUE!$H$24*[1]SYNTHESE!$H567+[1]BIBLIOTHEQUE!$H$25*[1]SYNTHESE!$I567+[1]BIBLIOTHEQUE!$H$26*[1]SYNTHESE!$J567+[1]BIBLIOTHEQUE!$H$27*[1]SYNTHESE!$K567,
IF(AND(
[1]SYNTHESE!$AQ567='[1]GRILLE COTATION'!$C$60,
[1]SYNTHESE!$AJ567&gt;'[1]GRILLE COTATION'!$G$60,
[1]SYNTHESE!$M567=[1]BIBLIOTHEQUE!$F$15),
[1]BIBLIOTHEQUE!$H$15*[1]SYNTHESE!$F567+[1]BIBLIOTHEQUE!$H$16*[1]SYNTHESE!$G567+[1]BIBLIOTHEQUE!$H$17*[1]SYNTHESE!$H567+[1]BIBLIOTHEQUE!$H$18*[1]SYNTHESE!$I567+[1]BIBLIOTHEQUE!$H$19*[1]SYNTHESE!$J567+[1]BIBLIOTHEQUE!$H$20*[1]SYNTHESE!$K567+[1]BIBLIOTHEQUE!$H$21*[1]SYNTHESE!$L567,""))</f>
        <v/>
      </c>
      <c r="M568" s="35"/>
      <c r="N568" s="36" t="str">
        <f ca="1">IF(AND([1]SYNTHESE!$AR567='[1]GRILLE COTATION'!$C$72,[1]SYNTHESE!$AJ567&gt;'[1]GRILLE COTATION'!$G$72),[1]BIBLIOTHEQUE!$H$29*[1]SYNTHESE!$Q567/[1]SYNTHESE!$P567*1.2,"")</f>
        <v/>
      </c>
      <c r="O568" s="35"/>
      <c r="P568" s="35"/>
      <c r="Q568" s="36" t="str">
        <f ca="1">IF(AND([1]SYNTHESE!$AS567='[1]GRILLE COTATION'!$C$84,[1]SYNTHESE!$AJ567&gt;'[1]GRILLE COTATION'!$G$84),[1]BIBLIOTHEQUE!$H$32*[1]SYNTHESE!$Q567/[1]SYNTHESE!$P567,"")</f>
        <v/>
      </c>
      <c r="R568" s="35"/>
      <c r="S568" s="36" t="str">
        <f ca="1">IF(AND([1]SYNTHESE!$AT567='[1]GRILLE COTATION'!$C$97,[1]SYNTHESE!$AJ567&gt;'[1]GRILLE COTATION'!$G$97),[1]BIBLIOTHEQUE!$H$35*[1]SYNTHESE!$N567,"")</f>
        <v/>
      </c>
      <c r="T568" s="36" t="str">
        <f ca="1">IF(AND([1]SYNTHESE!$AU567='[1]GRILLE COTATION'!$C$109,[1]SYNTHESE!$AJ567&gt;'[1]GRILLE COTATION'!$G$109),[1]BIBLIOTHEQUE!$H$36*[1]SYNTHESE!$N567,"")</f>
        <v/>
      </c>
      <c r="U568" s="36" t="str">
        <f ca="1">IF(AND([1]SYNTHESE!$AV567='[1]GRILLE COTATION'!$C$121,[1]SYNTHESE!$AJ567&gt;'[1]GRILLE COTATION'!$G$121),[1]BIBLIOTHEQUE!$H$37*[1]SYNTHESE!$N567,"")</f>
        <v/>
      </c>
      <c r="V568" s="35"/>
      <c r="W568" s="36" t="str">
        <f ca="1">IF(AND([1]SYNTHESE!$AW567='[1]GRILLE COTATION'!$C$134,[1]SYNTHESE!$AJ567&gt;'[1]GRILLE COTATION'!$G$134),[1]BIBLIOTHEQUE!$H$40*[1]SYNTHESE!$P567*[1]SYNTHESE!$O567,"")</f>
        <v/>
      </c>
      <c r="X568" s="36"/>
      <c r="Y568" s="36" t="str">
        <f ca="1">IF(AND([1]SYNTHESE!$AX567='[1]GRILLE COTATION'!$C$146,[1]SYNTHESE!$AJ567&gt;'[1]GRILLE COTATION'!$G$146,[1]SYNTHESE!$P567&gt;=4),[1]BIBLIOTHEQUE!$H$42*[1]SYNTHESE!$O567,"")</f>
        <v/>
      </c>
      <c r="Z568" s="37"/>
    </row>
    <row r="569" spans="1:26" x14ac:dyDescent="0.25">
      <c r="A569" s="4">
        <v>1083</v>
      </c>
      <c r="B569" s="34" t="str">
        <f ca="1">IF(AND([1]SYNTHESE!$AM568='[1]GRILLE COTATION'!$C$9,[1]SYNTHESE!$W568&gt;'[1]GRILLE COTATION'!$G$9),[1]BIBLIOTHEQUE!$H$3*[1]SYNTHESE!$N568,"")</f>
        <v/>
      </c>
      <c r="C569" s="35"/>
      <c r="D569" s="36" t="str">
        <f>IF(AND([1]SYNTHESE!$AK568='[1]GRILLE COTATION'!$F$42,[1]SYNTHESE!$AP568='[1]GRILLE COTATION'!$C$42),[1]BIBLIOTHEQUE!$H$6,"")</f>
        <v/>
      </c>
      <c r="E569" s="35"/>
      <c r="F569" s="36" t="str">
        <f>IF(AND([1]SYNTHESE!$AN568='[1]GRILLE COTATION'!$C$22,[1]SYNTHESE!$AK568=[1]PARAM!$B$2,[1]SYNTHESE!$AB568="CHAUDIERE  INDIV.",[1]SYNTHESE!$AA568="GAZ"),[1]BIBLIOTHEQUE!$H$8*[1]SYNTHESE!$N568,
IF(AND([1]SYNTHESE!$AN568='[1]GRILLE COTATION'!$C$22,[1]SYNTHESE!$AK568=[1]PARAM!$B$3,[1]SYNTHESE!$AB568="CHAUDIERE  INDIV.",[1]SYNTHESE!$AA568="GAZ"),[1]BIBLIOTHEQUE!$H$8*[1]SYNTHESE!$N568,
IF(AND([1]SYNTHESE!$AN568='[1]GRILLE COTATION'!$C$22,[1]SYNTHESE!$AK568=[1]PARAM!$B$4,[1]SYNTHESE!$AB568="CHAUDIERE  INDIV.",[1]SYNTHESE!$AA568="GAZ"),[1]BIBLIOTHEQUE!$H$8*[1]SYNTHESE!$N568,
IF(AND([1]SYNTHESE!$AN568='[1]GRILLE COTATION'!$C$22,[1]SYNTHESE!$AK568=[1]PARAM!$B$5,[1]SYNTHESE!$AB568="CHAUDIERE  INDIV.",[1]SYNTHESE!$AA568="GAZ"),[1]BIBLIOTHEQUE!$H$8*[1]SYNTHESE!$N568,""))))</f>
        <v/>
      </c>
      <c r="G569" s="36" t="str">
        <f>IF(AND([1]SYNTHESE!$AN568='[1]GRILLE COTATION'!$C$22,[1]SYNTHESE!$AK568='[1]GRILLE COTATION'!$F$22),[1]BIBLIOTHEQUE!$H$9*[1]SYNTHESE!$N568,"")</f>
        <v/>
      </c>
      <c r="H569" s="36" t="str">
        <f>IF(AND([1]SYNTHESE!$AO568='[1]GRILLE COTATION'!$C$35,[1]SYNTHESE!$AK568='[1]GRILLE COTATION'!$F$35),[1]BIBLIOTHEQUE!$H$10*[1]SYNTHESE!$N568,
IF([1]SYNTHESE!$AO568='[1]GRILLE COTATION'!$C$38,[1]BIBLIOTHEQUE!$H$10*[1]SYNTHESE!$N568,""))</f>
        <v/>
      </c>
      <c r="I569" s="35"/>
      <c r="J569" s="36" t="str">
        <f ca="1">IF(AND(I569="",AI569="",BI569="",CI569="",DI569="",EI569="",FI569="",GI569="",HI569="",II569="",[1]SYNTHESE!$AP568='[1]GRILLE COTATION'!$C$42,[1]SYNTHESE!$AJ568&gt;'[1]GRILLE COTATION'!$G$48,[1]SYNTHESE!$M568=[1]BIBLIOTHEQUE!$F$15),[1]BIBLIOTHEQUE!$H$13*[1]SYNTHESE!$Q568*1.5,
IF(AND(I569="",AI569="",BI569="",CI569="",DI569="",EI569="",FI569="",GI569="",HI569="",II569="",[1]SYNTHESE!$AP568='[1]GRILLE COTATION'!$C$42,[1]SYNTHESE!$AJ568&gt;'[1]GRILLE COTATION'!$G$48,[1]SYNTHESE!$M568=[1]BIBLIOTHEQUE!$F$22),[1]BIBLIOTHEQUE!$H$13*[1]SYNTHESE!$Q568,""))</f>
        <v/>
      </c>
      <c r="K569" s="35"/>
      <c r="L569" s="36" t="str">
        <f ca="1">IF(AND(
[1]SYNTHESE!$AQ568='[1]GRILLE COTATION'!$C$60,
[1]SYNTHESE!$AJ568&gt;'[1]GRILLE COTATION'!$G$60,
[1]SYNTHESE!$M568=[1]BIBLIOTHEQUE!$F$22),
[1]BIBLIOTHEQUE!$H$22*[1]SYNTHESE!$F568+[1]BIBLIOTHEQUE!$H$23*[1]SYNTHESE!$G568+[1]BIBLIOTHEQUE!$H$24*[1]SYNTHESE!$H568+[1]BIBLIOTHEQUE!$H$25*[1]SYNTHESE!$I568+[1]BIBLIOTHEQUE!$H$26*[1]SYNTHESE!$J568+[1]BIBLIOTHEQUE!$H$27*[1]SYNTHESE!$K568,
IF(AND(
[1]SYNTHESE!$AQ568='[1]GRILLE COTATION'!$C$60,
[1]SYNTHESE!$AJ568&gt;'[1]GRILLE COTATION'!$G$60,
[1]SYNTHESE!$M568=[1]BIBLIOTHEQUE!$F$15),
[1]BIBLIOTHEQUE!$H$15*[1]SYNTHESE!$F568+[1]BIBLIOTHEQUE!$H$16*[1]SYNTHESE!$G568+[1]BIBLIOTHEQUE!$H$17*[1]SYNTHESE!$H568+[1]BIBLIOTHEQUE!$H$18*[1]SYNTHESE!$I568+[1]BIBLIOTHEQUE!$H$19*[1]SYNTHESE!$J568+[1]BIBLIOTHEQUE!$H$20*[1]SYNTHESE!$K568+[1]BIBLIOTHEQUE!$H$21*[1]SYNTHESE!$L568,""))</f>
        <v/>
      </c>
      <c r="M569" s="35"/>
      <c r="N569" s="36" t="str">
        <f ca="1">IF(AND([1]SYNTHESE!$AR568='[1]GRILLE COTATION'!$C$72,[1]SYNTHESE!$AJ568&gt;'[1]GRILLE COTATION'!$G$72),[1]BIBLIOTHEQUE!$H$29*[1]SYNTHESE!$Q568/[1]SYNTHESE!$P568*1.2,"")</f>
        <v/>
      </c>
      <c r="O569" s="35"/>
      <c r="P569" s="35"/>
      <c r="Q569" s="36" t="str">
        <f ca="1">IF(AND([1]SYNTHESE!$AS568='[1]GRILLE COTATION'!$C$84,[1]SYNTHESE!$AJ568&gt;'[1]GRILLE COTATION'!$G$84),[1]BIBLIOTHEQUE!$H$32*[1]SYNTHESE!$Q568/[1]SYNTHESE!$P568,"")</f>
        <v/>
      </c>
      <c r="R569" s="35"/>
      <c r="S569" s="36" t="str">
        <f ca="1">IF(AND([1]SYNTHESE!$AT568='[1]GRILLE COTATION'!$C$97,[1]SYNTHESE!$AJ568&gt;'[1]GRILLE COTATION'!$G$97),[1]BIBLIOTHEQUE!$H$35*[1]SYNTHESE!$N568,"")</f>
        <v/>
      </c>
      <c r="T569" s="36" t="str">
        <f ca="1">IF(AND([1]SYNTHESE!$AU568='[1]GRILLE COTATION'!$C$109,[1]SYNTHESE!$AJ568&gt;'[1]GRILLE COTATION'!$G$109),[1]BIBLIOTHEQUE!$H$36*[1]SYNTHESE!$N568,"")</f>
        <v/>
      </c>
      <c r="U569" s="36" t="str">
        <f ca="1">IF(AND([1]SYNTHESE!$AV568='[1]GRILLE COTATION'!$C$121,[1]SYNTHESE!$AJ568&gt;'[1]GRILLE COTATION'!$G$121),[1]BIBLIOTHEQUE!$H$37*[1]SYNTHESE!$N568,"")</f>
        <v/>
      </c>
      <c r="V569" s="35"/>
      <c r="W569" s="36" t="str">
        <f ca="1">IF(AND([1]SYNTHESE!$AW568='[1]GRILLE COTATION'!$C$134,[1]SYNTHESE!$AJ568&gt;'[1]GRILLE COTATION'!$G$134),[1]BIBLIOTHEQUE!$H$40*[1]SYNTHESE!$P568*[1]SYNTHESE!$O568,"")</f>
        <v/>
      </c>
      <c r="X569" s="36"/>
      <c r="Y569" s="36" t="str">
        <f ca="1">IF(AND([1]SYNTHESE!$AX568='[1]GRILLE COTATION'!$C$146,[1]SYNTHESE!$AJ568&gt;'[1]GRILLE COTATION'!$G$146,[1]SYNTHESE!$P568&gt;=4),[1]BIBLIOTHEQUE!$H$42*[1]SYNTHESE!$O568,"")</f>
        <v/>
      </c>
      <c r="Z569" s="37"/>
    </row>
    <row r="570" spans="1:26" x14ac:dyDescent="0.25">
      <c r="A570" s="4">
        <v>1084</v>
      </c>
      <c r="B570" s="34" t="str">
        <f ca="1">IF(AND([1]SYNTHESE!$AM569='[1]GRILLE COTATION'!$C$9,[1]SYNTHESE!$W569&gt;'[1]GRILLE COTATION'!$G$9),[1]BIBLIOTHEQUE!$H$3*[1]SYNTHESE!$N569,"")</f>
        <v/>
      </c>
      <c r="C570" s="35"/>
      <c r="D570" s="36" t="str">
        <f>IF(AND([1]SYNTHESE!$AK569='[1]GRILLE COTATION'!$F$42,[1]SYNTHESE!$AP569='[1]GRILLE COTATION'!$C$42),[1]BIBLIOTHEQUE!$H$6,"")</f>
        <v/>
      </c>
      <c r="E570" s="35"/>
      <c r="F570" s="36" t="str">
        <f>IF(AND([1]SYNTHESE!$AN569='[1]GRILLE COTATION'!$C$22,[1]SYNTHESE!$AK569=[1]PARAM!$B$2,[1]SYNTHESE!$AB569="CHAUDIERE  INDIV.",[1]SYNTHESE!$AA569="GAZ"),[1]BIBLIOTHEQUE!$H$8*[1]SYNTHESE!$N569,
IF(AND([1]SYNTHESE!$AN569='[1]GRILLE COTATION'!$C$22,[1]SYNTHESE!$AK569=[1]PARAM!$B$3,[1]SYNTHESE!$AB569="CHAUDIERE  INDIV.",[1]SYNTHESE!$AA569="GAZ"),[1]BIBLIOTHEQUE!$H$8*[1]SYNTHESE!$N569,
IF(AND([1]SYNTHESE!$AN569='[1]GRILLE COTATION'!$C$22,[1]SYNTHESE!$AK569=[1]PARAM!$B$4,[1]SYNTHESE!$AB569="CHAUDIERE  INDIV.",[1]SYNTHESE!$AA569="GAZ"),[1]BIBLIOTHEQUE!$H$8*[1]SYNTHESE!$N569,
IF(AND([1]SYNTHESE!$AN569='[1]GRILLE COTATION'!$C$22,[1]SYNTHESE!$AK569=[1]PARAM!$B$5,[1]SYNTHESE!$AB569="CHAUDIERE  INDIV.",[1]SYNTHESE!$AA569="GAZ"),[1]BIBLIOTHEQUE!$H$8*[1]SYNTHESE!$N569,""))))</f>
        <v/>
      </c>
      <c r="G570" s="36" t="str">
        <f>IF(AND([1]SYNTHESE!$AN569='[1]GRILLE COTATION'!$C$22,[1]SYNTHESE!$AK569='[1]GRILLE COTATION'!$F$22),[1]BIBLIOTHEQUE!$H$9*[1]SYNTHESE!$N569,"")</f>
        <v/>
      </c>
      <c r="H570" s="36" t="str">
        <f>IF(AND([1]SYNTHESE!$AO569='[1]GRILLE COTATION'!$C$35,[1]SYNTHESE!$AK569='[1]GRILLE COTATION'!$F$35),[1]BIBLIOTHEQUE!$H$10*[1]SYNTHESE!$N569,
IF([1]SYNTHESE!$AO569='[1]GRILLE COTATION'!$C$38,[1]BIBLIOTHEQUE!$H$10*[1]SYNTHESE!$N569,""))</f>
        <v/>
      </c>
      <c r="I570" s="35"/>
      <c r="J570" s="36" t="str">
        <f ca="1">IF(AND(I570="",AI570="",BI570="",CI570="",DI570="",EI570="",FI570="",GI570="",HI570="",II570="",[1]SYNTHESE!$AP569='[1]GRILLE COTATION'!$C$42,[1]SYNTHESE!$AJ569&gt;'[1]GRILLE COTATION'!$G$48,[1]SYNTHESE!$M569=[1]BIBLIOTHEQUE!$F$15),[1]BIBLIOTHEQUE!$H$13*[1]SYNTHESE!$Q569*1.5,
IF(AND(I570="",AI570="",BI570="",CI570="",DI570="",EI570="",FI570="",GI570="",HI570="",II570="",[1]SYNTHESE!$AP569='[1]GRILLE COTATION'!$C$42,[1]SYNTHESE!$AJ569&gt;'[1]GRILLE COTATION'!$G$48,[1]SYNTHESE!$M569=[1]BIBLIOTHEQUE!$F$22),[1]BIBLIOTHEQUE!$H$13*[1]SYNTHESE!$Q569,""))</f>
        <v/>
      </c>
      <c r="K570" s="35"/>
      <c r="L570" s="36" t="str">
        <f ca="1">IF(AND(
[1]SYNTHESE!$AQ569='[1]GRILLE COTATION'!$C$60,
[1]SYNTHESE!$AJ569&gt;'[1]GRILLE COTATION'!$G$60,
[1]SYNTHESE!$M569=[1]BIBLIOTHEQUE!$F$22),
[1]BIBLIOTHEQUE!$H$22*[1]SYNTHESE!$F569+[1]BIBLIOTHEQUE!$H$23*[1]SYNTHESE!$G569+[1]BIBLIOTHEQUE!$H$24*[1]SYNTHESE!$H569+[1]BIBLIOTHEQUE!$H$25*[1]SYNTHESE!$I569+[1]BIBLIOTHEQUE!$H$26*[1]SYNTHESE!$J569+[1]BIBLIOTHEQUE!$H$27*[1]SYNTHESE!$K569,
IF(AND(
[1]SYNTHESE!$AQ569='[1]GRILLE COTATION'!$C$60,
[1]SYNTHESE!$AJ569&gt;'[1]GRILLE COTATION'!$G$60,
[1]SYNTHESE!$M569=[1]BIBLIOTHEQUE!$F$15),
[1]BIBLIOTHEQUE!$H$15*[1]SYNTHESE!$F569+[1]BIBLIOTHEQUE!$H$16*[1]SYNTHESE!$G569+[1]BIBLIOTHEQUE!$H$17*[1]SYNTHESE!$H569+[1]BIBLIOTHEQUE!$H$18*[1]SYNTHESE!$I569+[1]BIBLIOTHEQUE!$H$19*[1]SYNTHESE!$J569+[1]BIBLIOTHEQUE!$H$20*[1]SYNTHESE!$K569+[1]BIBLIOTHEQUE!$H$21*[1]SYNTHESE!$L569,""))</f>
        <v/>
      </c>
      <c r="M570" s="35"/>
      <c r="N570" s="36" t="str">
        <f ca="1">IF(AND([1]SYNTHESE!$AR569='[1]GRILLE COTATION'!$C$72,[1]SYNTHESE!$AJ569&gt;'[1]GRILLE COTATION'!$G$72),[1]BIBLIOTHEQUE!$H$29*[1]SYNTHESE!$Q569/[1]SYNTHESE!$P569*1.2,"")</f>
        <v/>
      </c>
      <c r="O570" s="35"/>
      <c r="P570" s="35"/>
      <c r="Q570" s="36" t="str">
        <f ca="1">IF(AND([1]SYNTHESE!$AS569='[1]GRILLE COTATION'!$C$84,[1]SYNTHESE!$AJ569&gt;'[1]GRILLE COTATION'!$G$84),[1]BIBLIOTHEQUE!$H$32*[1]SYNTHESE!$Q569/[1]SYNTHESE!$P569,"")</f>
        <v/>
      </c>
      <c r="R570" s="35"/>
      <c r="S570" s="36" t="str">
        <f ca="1">IF(AND([1]SYNTHESE!$AT569='[1]GRILLE COTATION'!$C$97,[1]SYNTHESE!$AJ569&gt;'[1]GRILLE COTATION'!$G$97),[1]BIBLIOTHEQUE!$H$35*[1]SYNTHESE!$N569,"")</f>
        <v/>
      </c>
      <c r="T570" s="36" t="str">
        <f ca="1">IF(AND([1]SYNTHESE!$AU569='[1]GRILLE COTATION'!$C$109,[1]SYNTHESE!$AJ569&gt;'[1]GRILLE COTATION'!$G$109),[1]BIBLIOTHEQUE!$H$36*[1]SYNTHESE!$N569,"")</f>
        <v/>
      </c>
      <c r="U570" s="36" t="str">
        <f ca="1">IF(AND([1]SYNTHESE!$AV569='[1]GRILLE COTATION'!$C$121,[1]SYNTHESE!$AJ569&gt;'[1]GRILLE COTATION'!$G$121),[1]BIBLIOTHEQUE!$H$37*[1]SYNTHESE!$N569,"")</f>
        <v/>
      </c>
      <c r="V570" s="35"/>
      <c r="W570" s="36" t="str">
        <f ca="1">IF(AND([1]SYNTHESE!$AW569='[1]GRILLE COTATION'!$C$134,[1]SYNTHESE!$AJ569&gt;'[1]GRILLE COTATION'!$G$134),[1]BIBLIOTHEQUE!$H$40*[1]SYNTHESE!$P569*[1]SYNTHESE!$O569,"")</f>
        <v/>
      </c>
      <c r="X570" s="36"/>
      <c r="Y570" s="36" t="str">
        <f ca="1">IF(AND([1]SYNTHESE!$AX569='[1]GRILLE COTATION'!$C$146,[1]SYNTHESE!$AJ569&gt;'[1]GRILLE COTATION'!$G$146,[1]SYNTHESE!$P569&gt;=4),[1]BIBLIOTHEQUE!$H$42*[1]SYNTHESE!$O569,"")</f>
        <v/>
      </c>
      <c r="Z570" s="37"/>
    </row>
    <row r="571" spans="1:26" x14ac:dyDescent="0.25">
      <c r="A571" s="4">
        <v>1085</v>
      </c>
      <c r="B571" s="34" t="str">
        <f ca="1">IF(AND([1]SYNTHESE!$AM570='[1]GRILLE COTATION'!$C$9,[1]SYNTHESE!$W570&gt;'[1]GRILLE COTATION'!$G$9),[1]BIBLIOTHEQUE!$H$3*[1]SYNTHESE!$N570,"")</f>
        <v/>
      </c>
      <c r="C571" s="35"/>
      <c r="D571" s="36" t="str">
        <f>IF(AND([1]SYNTHESE!$AK570='[1]GRILLE COTATION'!$F$42,[1]SYNTHESE!$AP570='[1]GRILLE COTATION'!$C$42),[1]BIBLIOTHEQUE!$H$6,"")</f>
        <v/>
      </c>
      <c r="E571" s="35"/>
      <c r="F571" s="36" t="str">
        <f>IF(AND([1]SYNTHESE!$AN570='[1]GRILLE COTATION'!$C$22,[1]SYNTHESE!$AK570=[1]PARAM!$B$2,[1]SYNTHESE!$AB570="CHAUDIERE  INDIV.",[1]SYNTHESE!$AA570="GAZ"),[1]BIBLIOTHEQUE!$H$8*[1]SYNTHESE!$N570,
IF(AND([1]SYNTHESE!$AN570='[1]GRILLE COTATION'!$C$22,[1]SYNTHESE!$AK570=[1]PARAM!$B$3,[1]SYNTHESE!$AB570="CHAUDIERE  INDIV.",[1]SYNTHESE!$AA570="GAZ"),[1]BIBLIOTHEQUE!$H$8*[1]SYNTHESE!$N570,
IF(AND([1]SYNTHESE!$AN570='[1]GRILLE COTATION'!$C$22,[1]SYNTHESE!$AK570=[1]PARAM!$B$4,[1]SYNTHESE!$AB570="CHAUDIERE  INDIV.",[1]SYNTHESE!$AA570="GAZ"),[1]BIBLIOTHEQUE!$H$8*[1]SYNTHESE!$N570,
IF(AND([1]SYNTHESE!$AN570='[1]GRILLE COTATION'!$C$22,[1]SYNTHESE!$AK570=[1]PARAM!$B$5,[1]SYNTHESE!$AB570="CHAUDIERE  INDIV.",[1]SYNTHESE!$AA570="GAZ"),[1]BIBLIOTHEQUE!$H$8*[1]SYNTHESE!$N570,""))))</f>
        <v/>
      </c>
      <c r="G571" s="36" t="str">
        <f>IF(AND([1]SYNTHESE!$AN570='[1]GRILLE COTATION'!$C$22,[1]SYNTHESE!$AK570='[1]GRILLE COTATION'!$F$22),[1]BIBLIOTHEQUE!$H$9*[1]SYNTHESE!$N570,"")</f>
        <v/>
      </c>
      <c r="H571" s="36" t="str">
        <f>IF(AND([1]SYNTHESE!$AO570='[1]GRILLE COTATION'!$C$35,[1]SYNTHESE!$AK570='[1]GRILLE COTATION'!$F$35),[1]BIBLIOTHEQUE!$H$10*[1]SYNTHESE!$N570,
IF([1]SYNTHESE!$AO570='[1]GRILLE COTATION'!$C$38,[1]BIBLIOTHEQUE!$H$10*[1]SYNTHESE!$N570,""))</f>
        <v/>
      </c>
      <c r="I571" s="35"/>
      <c r="J571" s="36" t="str">
        <f ca="1">IF(AND(I571="",AI571="",BI571="",CI571="",DI571="",EI571="",FI571="",GI571="",HI571="",II571="",[1]SYNTHESE!$AP570='[1]GRILLE COTATION'!$C$42,[1]SYNTHESE!$AJ570&gt;'[1]GRILLE COTATION'!$G$48,[1]SYNTHESE!$M570=[1]BIBLIOTHEQUE!$F$15),[1]BIBLIOTHEQUE!$H$13*[1]SYNTHESE!$Q570*1.5,
IF(AND(I571="",AI571="",BI571="",CI571="",DI571="",EI571="",FI571="",GI571="",HI571="",II571="",[1]SYNTHESE!$AP570='[1]GRILLE COTATION'!$C$42,[1]SYNTHESE!$AJ570&gt;'[1]GRILLE COTATION'!$G$48,[1]SYNTHESE!$M570=[1]BIBLIOTHEQUE!$F$22),[1]BIBLIOTHEQUE!$H$13*[1]SYNTHESE!$Q570,""))</f>
        <v/>
      </c>
      <c r="K571" s="35"/>
      <c r="L571" s="36" t="str">
        <f ca="1">IF(AND(
[1]SYNTHESE!$AQ570='[1]GRILLE COTATION'!$C$60,
[1]SYNTHESE!$AJ570&gt;'[1]GRILLE COTATION'!$G$60,
[1]SYNTHESE!$M570=[1]BIBLIOTHEQUE!$F$22),
[1]BIBLIOTHEQUE!$H$22*[1]SYNTHESE!$F570+[1]BIBLIOTHEQUE!$H$23*[1]SYNTHESE!$G570+[1]BIBLIOTHEQUE!$H$24*[1]SYNTHESE!$H570+[1]BIBLIOTHEQUE!$H$25*[1]SYNTHESE!$I570+[1]BIBLIOTHEQUE!$H$26*[1]SYNTHESE!$J570+[1]BIBLIOTHEQUE!$H$27*[1]SYNTHESE!$K570,
IF(AND(
[1]SYNTHESE!$AQ570='[1]GRILLE COTATION'!$C$60,
[1]SYNTHESE!$AJ570&gt;'[1]GRILLE COTATION'!$G$60,
[1]SYNTHESE!$M570=[1]BIBLIOTHEQUE!$F$15),
[1]BIBLIOTHEQUE!$H$15*[1]SYNTHESE!$F570+[1]BIBLIOTHEQUE!$H$16*[1]SYNTHESE!$G570+[1]BIBLIOTHEQUE!$H$17*[1]SYNTHESE!$H570+[1]BIBLIOTHEQUE!$H$18*[1]SYNTHESE!$I570+[1]BIBLIOTHEQUE!$H$19*[1]SYNTHESE!$J570+[1]BIBLIOTHEQUE!$H$20*[1]SYNTHESE!$K570+[1]BIBLIOTHEQUE!$H$21*[1]SYNTHESE!$L570,""))</f>
        <v/>
      </c>
      <c r="M571" s="35"/>
      <c r="N571" s="36" t="str">
        <f ca="1">IF(AND([1]SYNTHESE!$AR570='[1]GRILLE COTATION'!$C$72,[1]SYNTHESE!$AJ570&gt;'[1]GRILLE COTATION'!$G$72),[1]BIBLIOTHEQUE!$H$29*[1]SYNTHESE!$Q570/[1]SYNTHESE!$P570*1.2,"")</f>
        <v/>
      </c>
      <c r="O571" s="35"/>
      <c r="P571" s="35"/>
      <c r="Q571" s="36" t="str">
        <f ca="1">IF(AND([1]SYNTHESE!$AS570='[1]GRILLE COTATION'!$C$84,[1]SYNTHESE!$AJ570&gt;'[1]GRILLE COTATION'!$G$84),[1]BIBLIOTHEQUE!$H$32*[1]SYNTHESE!$Q570/[1]SYNTHESE!$P570,"")</f>
        <v/>
      </c>
      <c r="R571" s="35"/>
      <c r="S571" s="36" t="str">
        <f ca="1">IF(AND([1]SYNTHESE!$AT570='[1]GRILLE COTATION'!$C$97,[1]SYNTHESE!$AJ570&gt;'[1]GRILLE COTATION'!$G$97),[1]BIBLIOTHEQUE!$H$35*[1]SYNTHESE!$N570,"")</f>
        <v/>
      </c>
      <c r="T571" s="36" t="str">
        <f ca="1">IF(AND([1]SYNTHESE!$AU570='[1]GRILLE COTATION'!$C$109,[1]SYNTHESE!$AJ570&gt;'[1]GRILLE COTATION'!$G$109),[1]BIBLIOTHEQUE!$H$36*[1]SYNTHESE!$N570,"")</f>
        <v/>
      </c>
      <c r="U571" s="36" t="str">
        <f ca="1">IF(AND([1]SYNTHESE!$AV570='[1]GRILLE COTATION'!$C$121,[1]SYNTHESE!$AJ570&gt;'[1]GRILLE COTATION'!$G$121),[1]BIBLIOTHEQUE!$H$37*[1]SYNTHESE!$N570,"")</f>
        <v/>
      </c>
      <c r="V571" s="35"/>
      <c r="W571" s="36" t="str">
        <f ca="1">IF(AND([1]SYNTHESE!$AW570='[1]GRILLE COTATION'!$C$134,[1]SYNTHESE!$AJ570&gt;'[1]GRILLE COTATION'!$G$134),[1]BIBLIOTHEQUE!$H$40*[1]SYNTHESE!$P570*[1]SYNTHESE!$O570,"")</f>
        <v/>
      </c>
      <c r="X571" s="36"/>
      <c r="Y571" s="36" t="str">
        <f ca="1">IF(AND([1]SYNTHESE!$AX570='[1]GRILLE COTATION'!$C$146,[1]SYNTHESE!$AJ570&gt;'[1]GRILLE COTATION'!$G$146,[1]SYNTHESE!$P570&gt;=4),[1]BIBLIOTHEQUE!$H$42*[1]SYNTHESE!$O570,"")</f>
        <v/>
      </c>
      <c r="Z571" s="37"/>
    </row>
    <row r="572" spans="1:26" x14ac:dyDescent="0.25">
      <c r="A572" s="4">
        <v>1086</v>
      </c>
      <c r="B572" s="34" t="str">
        <f ca="1">IF(AND([1]SYNTHESE!$AM571='[1]GRILLE COTATION'!$C$9,[1]SYNTHESE!$W571&gt;'[1]GRILLE COTATION'!$G$9),[1]BIBLIOTHEQUE!$H$3*[1]SYNTHESE!$N571,"")</f>
        <v/>
      </c>
      <c r="C572" s="35"/>
      <c r="D572" s="36" t="str">
        <f>IF(AND([1]SYNTHESE!$AK571='[1]GRILLE COTATION'!$F$42,[1]SYNTHESE!$AP571='[1]GRILLE COTATION'!$C$42),[1]BIBLIOTHEQUE!$H$6,"")</f>
        <v/>
      </c>
      <c r="E572" s="35"/>
      <c r="F572" s="36" t="str">
        <f>IF(AND([1]SYNTHESE!$AN571='[1]GRILLE COTATION'!$C$22,[1]SYNTHESE!$AK571=[1]PARAM!$B$2,[1]SYNTHESE!$AB571="CHAUDIERE  INDIV.",[1]SYNTHESE!$AA571="GAZ"),[1]BIBLIOTHEQUE!$H$8*[1]SYNTHESE!$N571,
IF(AND([1]SYNTHESE!$AN571='[1]GRILLE COTATION'!$C$22,[1]SYNTHESE!$AK571=[1]PARAM!$B$3,[1]SYNTHESE!$AB571="CHAUDIERE  INDIV.",[1]SYNTHESE!$AA571="GAZ"),[1]BIBLIOTHEQUE!$H$8*[1]SYNTHESE!$N571,
IF(AND([1]SYNTHESE!$AN571='[1]GRILLE COTATION'!$C$22,[1]SYNTHESE!$AK571=[1]PARAM!$B$4,[1]SYNTHESE!$AB571="CHAUDIERE  INDIV.",[1]SYNTHESE!$AA571="GAZ"),[1]BIBLIOTHEQUE!$H$8*[1]SYNTHESE!$N571,
IF(AND([1]SYNTHESE!$AN571='[1]GRILLE COTATION'!$C$22,[1]SYNTHESE!$AK571=[1]PARAM!$B$5,[1]SYNTHESE!$AB571="CHAUDIERE  INDIV.",[1]SYNTHESE!$AA571="GAZ"),[1]BIBLIOTHEQUE!$H$8*[1]SYNTHESE!$N571,""))))</f>
        <v/>
      </c>
      <c r="G572" s="36" t="str">
        <f>IF(AND([1]SYNTHESE!$AN571='[1]GRILLE COTATION'!$C$22,[1]SYNTHESE!$AK571='[1]GRILLE COTATION'!$F$22),[1]BIBLIOTHEQUE!$H$9*[1]SYNTHESE!$N571,"")</f>
        <v/>
      </c>
      <c r="H572" s="36" t="str">
        <f>IF(AND([1]SYNTHESE!$AO571='[1]GRILLE COTATION'!$C$35,[1]SYNTHESE!$AK571='[1]GRILLE COTATION'!$F$35),[1]BIBLIOTHEQUE!$H$10*[1]SYNTHESE!$N571,
IF([1]SYNTHESE!$AO571='[1]GRILLE COTATION'!$C$38,[1]BIBLIOTHEQUE!$H$10*[1]SYNTHESE!$N571,""))</f>
        <v/>
      </c>
      <c r="I572" s="35"/>
      <c r="J572" s="36" t="str">
        <f ca="1">IF(AND(I572="",AI572="",BI572="",CI572="",DI572="",EI572="",FI572="",GI572="",HI572="",II572="",[1]SYNTHESE!$AP571='[1]GRILLE COTATION'!$C$42,[1]SYNTHESE!$AJ571&gt;'[1]GRILLE COTATION'!$G$48,[1]SYNTHESE!$M571=[1]BIBLIOTHEQUE!$F$15),[1]BIBLIOTHEQUE!$H$13*[1]SYNTHESE!$Q571*1.5,
IF(AND(I572="",AI572="",BI572="",CI572="",DI572="",EI572="",FI572="",GI572="",HI572="",II572="",[1]SYNTHESE!$AP571='[1]GRILLE COTATION'!$C$42,[1]SYNTHESE!$AJ571&gt;'[1]GRILLE COTATION'!$G$48,[1]SYNTHESE!$M571=[1]BIBLIOTHEQUE!$F$22),[1]BIBLIOTHEQUE!$H$13*[1]SYNTHESE!$Q571,""))</f>
        <v/>
      </c>
      <c r="K572" s="35"/>
      <c r="L572" s="36" t="str">
        <f ca="1">IF(AND(
[1]SYNTHESE!$AQ571='[1]GRILLE COTATION'!$C$60,
[1]SYNTHESE!$AJ571&gt;'[1]GRILLE COTATION'!$G$60,
[1]SYNTHESE!$M571=[1]BIBLIOTHEQUE!$F$22),
[1]BIBLIOTHEQUE!$H$22*[1]SYNTHESE!$F571+[1]BIBLIOTHEQUE!$H$23*[1]SYNTHESE!$G571+[1]BIBLIOTHEQUE!$H$24*[1]SYNTHESE!$H571+[1]BIBLIOTHEQUE!$H$25*[1]SYNTHESE!$I571+[1]BIBLIOTHEQUE!$H$26*[1]SYNTHESE!$J571+[1]BIBLIOTHEQUE!$H$27*[1]SYNTHESE!$K571,
IF(AND(
[1]SYNTHESE!$AQ571='[1]GRILLE COTATION'!$C$60,
[1]SYNTHESE!$AJ571&gt;'[1]GRILLE COTATION'!$G$60,
[1]SYNTHESE!$M571=[1]BIBLIOTHEQUE!$F$15),
[1]BIBLIOTHEQUE!$H$15*[1]SYNTHESE!$F571+[1]BIBLIOTHEQUE!$H$16*[1]SYNTHESE!$G571+[1]BIBLIOTHEQUE!$H$17*[1]SYNTHESE!$H571+[1]BIBLIOTHEQUE!$H$18*[1]SYNTHESE!$I571+[1]BIBLIOTHEQUE!$H$19*[1]SYNTHESE!$J571+[1]BIBLIOTHEQUE!$H$20*[1]SYNTHESE!$K571+[1]BIBLIOTHEQUE!$H$21*[1]SYNTHESE!$L571,""))</f>
        <v/>
      </c>
      <c r="M572" s="35"/>
      <c r="N572" s="36" t="str">
        <f ca="1">IF(AND([1]SYNTHESE!$AR571='[1]GRILLE COTATION'!$C$72,[1]SYNTHESE!$AJ571&gt;'[1]GRILLE COTATION'!$G$72),[1]BIBLIOTHEQUE!$H$29*[1]SYNTHESE!$Q571/[1]SYNTHESE!$P571*1.2,"")</f>
        <v/>
      </c>
      <c r="O572" s="35"/>
      <c r="P572" s="35"/>
      <c r="Q572" s="36" t="str">
        <f ca="1">IF(AND([1]SYNTHESE!$AS571='[1]GRILLE COTATION'!$C$84,[1]SYNTHESE!$AJ571&gt;'[1]GRILLE COTATION'!$G$84),[1]BIBLIOTHEQUE!$H$32*[1]SYNTHESE!$Q571/[1]SYNTHESE!$P571,"")</f>
        <v/>
      </c>
      <c r="R572" s="35"/>
      <c r="S572" s="36" t="str">
        <f ca="1">IF(AND([1]SYNTHESE!$AT571='[1]GRILLE COTATION'!$C$97,[1]SYNTHESE!$AJ571&gt;'[1]GRILLE COTATION'!$G$97),[1]BIBLIOTHEQUE!$H$35*[1]SYNTHESE!$N571,"")</f>
        <v/>
      </c>
      <c r="T572" s="36" t="str">
        <f ca="1">IF(AND([1]SYNTHESE!$AU571='[1]GRILLE COTATION'!$C$109,[1]SYNTHESE!$AJ571&gt;'[1]GRILLE COTATION'!$G$109),[1]BIBLIOTHEQUE!$H$36*[1]SYNTHESE!$N571,"")</f>
        <v/>
      </c>
      <c r="U572" s="36" t="str">
        <f ca="1">IF(AND([1]SYNTHESE!$AV571='[1]GRILLE COTATION'!$C$121,[1]SYNTHESE!$AJ571&gt;'[1]GRILLE COTATION'!$G$121),[1]BIBLIOTHEQUE!$H$37*[1]SYNTHESE!$N571,"")</f>
        <v/>
      </c>
      <c r="V572" s="35"/>
      <c r="W572" s="36" t="str">
        <f ca="1">IF(AND([1]SYNTHESE!$AW571='[1]GRILLE COTATION'!$C$134,[1]SYNTHESE!$AJ571&gt;'[1]GRILLE COTATION'!$G$134),[1]BIBLIOTHEQUE!$H$40*[1]SYNTHESE!$P571*[1]SYNTHESE!$O571,"")</f>
        <v/>
      </c>
      <c r="X572" s="36"/>
      <c r="Y572" s="36" t="str">
        <f ca="1">IF(AND([1]SYNTHESE!$AX571='[1]GRILLE COTATION'!$C$146,[1]SYNTHESE!$AJ571&gt;'[1]GRILLE COTATION'!$G$146,[1]SYNTHESE!$P571&gt;=4),[1]BIBLIOTHEQUE!$H$42*[1]SYNTHESE!$O571,"")</f>
        <v/>
      </c>
      <c r="Z572" s="37"/>
    </row>
    <row r="573" spans="1:26" x14ac:dyDescent="0.25">
      <c r="A573" s="4">
        <v>1087</v>
      </c>
      <c r="B573" s="34" t="str">
        <f ca="1">IF(AND([1]SYNTHESE!$AM572='[1]GRILLE COTATION'!$C$9,[1]SYNTHESE!$W572&gt;'[1]GRILLE COTATION'!$G$9),[1]BIBLIOTHEQUE!$H$3*[1]SYNTHESE!$N572,"")</f>
        <v/>
      </c>
      <c r="C573" s="35"/>
      <c r="D573" s="36" t="str">
        <f>IF(AND([1]SYNTHESE!$AK572='[1]GRILLE COTATION'!$F$42,[1]SYNTHESE!$AP572='[1]GRILLE COTATION'!$C$42),[1]BIBLIOTHEQUE!$H$6,"")</f>
        <v/>
      </c>
      <c r="E573" s="35"/>
      <c r="F573" s="36" t="str">
        <f>IF(AND([1]SYNTHESE!$AN572='[1]GRILLE COTATION'!$C$22,[1]SYNTHESE!$AK572=[1]PARAM!$B$2,[1]SYNTHESE!$AB572="CHAUDIERE  INDIV.",[1]SYNTHESE!$AA572="GAZ"),[1]BIBLIOTHEQUE!$H$8*[1]SYNTHESE!$N572,
IF(AND([1]SYNTHESE!$AN572='[1]GRILLE COTATION'!$C$22,[1]SYNTHESE!$AK572=[1]PARAM!$B$3,[1]SYNTHESE!$AB572="CHAUDIERE  INDIV.",[1]SYNTHESE!$AA572="GAZ"),[1]BIBLIOTHEQUE!$H$8*[1]SYNTHESE!$N572,
IF(AND([1]SYNTHESE!$AN572='[1]GRILLE COTATION'!$C$22,[1]SYNTHESE!$AK572=[1]PARAM!$B$4,[1]SYNTHESE!$AB572="CHAUDIERE  INDIV.",[1]SYNTHESE!$AA572="GAZ"),[1]BIBLIOTHEQUE!$H$8*[1]SYNTHESE!$N572,
IF(AND([1]SYNTHESE!$AN572='[1]GRILLE COTATION'!$C$22,[1]SYNTHESE!$AK572=[1]PARAM!$B$5,[1]SYNTHESE!$AB572="CHAUDIERE  INDIV.",[1]SYNTHESE!$AA572="GAZ"),[1]BIBLIOTHEQUE!$H$8*[1]SYNTHESE!$N572,""))))</f>
        <v/>
      </c>
      <c r="G573" s="36" t="str">
        <f>IF(AND([1]SYNTHESE!$AN572='[1]GRILLE COTATION'!$C$22,[1]SYNTHESE!$AK572='[1]GRILLE COTATION'!$F$22),[1]BIBLIOTHEQUE!$H$9*[1]SYNTHESE!$N572,"")</f>
        <v/>
      </c>
      <c r="H573" s="36" t="str">
        <f>IF(AND([1]SYNTHESE!$AO572='[1]GRILLE COTATION'!$C$35,[1]SYNTHESE!$AK572='[1]GRILLE COTATION'!$F$35),[1]BIBLIOTHEQUE!$H$10*[1]SYNTHESE!$N572,
IF([1]SYNTHESE!$AO572='[1]GRILLE COTATION'!$C$38,[1]BIBLIOTHEQUE!$H$10*[1]SYNTHESE!$N572,""))</f>
        <v/>
      </c>
      <c r="I573" s="35"/>
      <c r="J573" s="36" t="str">
        <f ca="1">IF(AND(I573="",AI573="",BI573="",CI573="",DI573="",EI573="",FI573="",GI573="",HI573="",II573="",[1]SYNTHESE!$AP572='[1]GRILLE COTATION'!$C$42,[1]SYNTHESE!$AJ572&gt;'[1]GRILLE COTATION'!$G$48,[1]SYNTHESE!$M572=[1]BIBLIOTHEQUE!$F$15),[1]BIBLIOTHEQUE!$H$13*[1]SYNTHESE!$Q572*1.5,
IF(AND(I573="",AI573="",BI573="",CI573="",DI573="",EI573="",FI573="",GI573="",HI573="",II573="",[1]SYNTHESE!$AP572='[1]GRILLE COTATION'!$C$42,[1]SYNTHESE!$AJ572&gt;'[1]GRILLE COTATION'!$G$48,[1]SYNTHESE!$M572=[1]BIBLIOTHEQUE!$F$22),[1]BIBLIOTHEQUE!$H$13*[1]SYNTHESE!$Q572,""))</f>
        <v/>
      </c>
      <c r="K573" s="35"/>
      <c r="L573" s="36" t="str">
        <f ca="1">IF(AND(
[1]SYNTHESE!$AQ572='[1]GRILLE COTATION'!$C$60,
[1]SYNTHESE!$AJ572&gt;'[1]GRILLE COTATION'!$G$60,
[1]SYNTHESE!$M572=[1]BIBLIOTHEQUE!$F$22),
[1]BIBLIOTHEQUE!$H$22*[1]SYNTHESE!$F572+[1]BIBLIOTHEQUE!$H$23*[1]SYNTHESE!$G572+[1]BIBLIOTHEQUE!$H$24*[1]SYNTHESE!$H572+[1]BIBLIOTHEQUE!$H$25*[1]SYNTHESE!$I572+[1]BIBLIOTHEQUE!$H$26*[1]SYNTHESE!$J572+[1]BIBLIOTHEQUE!$H$27*[1]SYNTHESE!$K572,
IF(AND(
[1]SYNTHESE!$AQ572='[1]GRILLE COTATION'!$C$60,
[1]SYNTHESE!$AJ572&gt;'[1]GRILLE COTATION'!$G$60,
[1]SYNTHESE!$M572=[1]BIBLIOTHEQUE!$F$15),
[1]BIBLIOTHEQUE!$H$15*[1]SYNTHESE!$F572+[1]BIBLIOTHEQUE!$H$16*[1]SYNTHESE!$G572+[1]BIBLIOTHEQUE!$H$17*[1]SYNTHESE!$H572+[1]BIBLIOTHEQUE!$H$18*[1]SYNTHESE!$I572+[1]BIBLIOTHEQUE!$H$19*[1]SYNTHESE!$J572+[1]BIBLIOTHEQUE!$H$20*[1]SYNTHESE!$K572+[1]BIBLIOTHEQUE!$H$21*[1]SYNTHESE!$L572,""))</f>
        <v/>
      </c>
      <c r="M573" s="35"/>
      <c r="N573" s="36" t="str">
        <f ca="1">IF(AND([1]SYNTHESE!$AR572='[1]GRILLE COTATION'!$C$72,[1]SYNTHESE!$AJ572&gt;'[1]GRILLE COTATION'!$G$72),[1]BIBLIOTHEQUE!$H$29*[1]SYNTHESE!$Q572/[1]SYNTHESE!$P572*1.2,"")</f>
        <v/>
      </c>
      <c r="O573" s="35"/>
      <c r="P573" s="35"/>
      <c r="Q573" s="36" t="str">
        <f ca="1">IF(AND([1]SYNTHESE!$AS572='[1]GRILLE COTATION'!$C$84,[1]SYNTHESE!$AJ572&gt;'[1]GRILLE COTATION'!$G$84),[1]BIBLIOTHEQUE!$H$32*[1]SYNTHESE!$Q572/[1]SYNTHESE!$P572,"")</f>
        <v/>
      </c>
      <c r="R573" s="35"/>
      <c r="S573" s="36" t="str">
        <f ca="1">IF(AND([1]SYNTHESE!$AT572='[1]GRILLE COTATION'!$C$97,[1]SYNTHESE!$AJ572&gt;'[1]GRILLE COTATION'!$G$97),[1]BIBLIOTHEQUE!$H$35*[1]SYNTHESE!$N572,"")</f>
        <v/>
      </c>
      <c r="T573" s="36" t="str">
        <f ca="1">IF(AND([1]SYNTHESE!$AU572='[1]GRILLE COTATION'!$C$109,[1]SYNTHESE!$AJ572&gt;'[1]GRILLE COTATION'!$G$109),[1]BIBLIOTHEQUE!$H$36*[1]SYNTHESE!$N572,"")</f>
        <v/>
      </c>
      <c r="U573" s="36" t="str">
        <f ca="1">IF(AND([1]SYNTHESE!$AV572='[1]GRILLE COTATION'!$C$121,[1]SYNTHESE!$AJ572&gt;'[1]GRILLE COTATION'!$G$121),[1]BIBLIOTHEQUE!$H$37*[1]SYNTHESE!$N572,"")</f>
        <v/>
      </c>
      <c r="V573" s="35"/>
      <c r="W573" s="36" t="str">
        <f ca="1">IF(AND([1]SYNTHESE!$AW572='[1]GRILLE COTATION'!$C$134,[1]SYNTHESE!$AJ572&gt;'[1]GRILLE COTATION'!$G$134),[1]BIBLIOTHEQUE!$H$40*[1]SYNTHESE!$P572*[1]SYNTHESE!$O572,"")</f>
        <v/>
      </c>
      <c r="X573" s="36"/>
      <c r="Y573" s="36" t="str">
        <f ca="1">IF(AND([1]SYNTHESE!$AX572='[1]GRILLE COTATION'!$C$146,[1]SYNTHESE!$AJ572&gt;'[1]GRILLE COTATION'!$G$146,[1]SYNTHESE!$P572&gt;=4),[1]BIBLIOTHEQUE!$H$42*[1]SYNTHESE!$O572,"")</f>
        <v/>
      </c>
      <c r="Z573" s="37"/>
    </row>
    <row r="574" spans="1:26" x14ac:dyDescent="0.25">
      <c r="A574" s="4">
        <v>1088</v>
      </c>
      <c r="B574" s="34" t="str">
        <f ca="1">IF(AND([1]SYNTHESE!$AM573='[1]GRILLE COTATION'!$C$9,[1]SYNTHESE!$W573&gt;'[1]GRILLE COTATION'!$G$9),[1]BIBLIOTHEQUE!$H$3*[1]SYNTHESE!$N573,"")</f>
        <v/>
      </c>
      <c r="C574" s="35"/>
      <c r="D574" s="36" t="str">
        <f>IF(AND([1]SYNTHESE!$AK573='[1]GRILLE COTATION'!$F$42,[1]SYNTHESE!$AP573='[1]GRILLE COTATION'!$C$42),[1]BIBLIOTHEQUE!$H$6,"")</f>
        <v/>
      </c>
      <c r="E574" s="35"/>
      <c r="F574" s="36" t="str">
        <f>IF(AND([1]SYNTHESE!$AN573='[1]GRILLE COTATION'!$C$22,[1]SYNTHESE!$AK573=[1]PARAM!$B$2,[1]SYNTHESE!$AB573="CHAUDIERE  INDIV.",[1]SYNTHESE!$AA573="GAZ"),[1]BIBLIOTHEQUE!$H$8*[1]SYNTHESE!$N573,
IF(AND([1]SYNTHESE!$AN573='[1]GRILLE COTATION'!$C$22,[1]SYNTHESE!$AK573=[1]PARAM!$B$3,[1]SYNTHESE!$AB573="CHAUDIERE  INDIV.",[1]SYNTHESE!$AA573="GAZ"),[1]BIBLIOTHEQUE!$H$8*[1]SYNTHESE!$N573,
IF(AND([1]SYNTHESE!$AN573='[1]GRILLE COTATION'!$C$22,[1]SYNTHESE!$AK573=[1]PARAM!$B$4,[1]SYNTHESE!$AB573="CHAUDIERE  INDIV.",[1]SYNTHESE!$AA573="GAZ"),[1]BIBLIOTHEQUE!$H$8*[1]SYNTHESE!$N573,
IF(AND([1]SYNTHESE!$AN573='[1]GRILLE COTATION'!$C$22,[1]SYNTHESE!$AK573=[1]PARAM!$B$5,[1]SYNTHESE!$AB573="CHAUDIERE  INDIV.",[1]SYNTHESE!$AA573="GAZ"),[1]BIBLIOTHEQUE!$H$8*[1]SYNTHESE!$N573,""))))</f>
        <v/>
      </c>
      <c r="G574" s="36" t="str">
        <f>IF(AND([1]SYNTHESE!$AN573='[1]GRILLE COTATION'!$C$22,[1]SYNTHESE!$AK573='[1]GRILLE COTATION'!$F$22),[1]BIBLIOTHEQUE!$H$9*[1]SYNTHESE!$N573,"")</f>
        <v/>
      </c>
      <c r="H574" s="36" t="str">
        <f>IF(AND([1]SYNTHESE!$AO573='[1]GRILLE COTATION'!$C$35,[1]SYNTHESE!$AK573='[1]GRILLE COTATION'!$F$35),[1]BIBLIOTHEQUE!$H$10*[1]SYNTHESE!$N573,
IF([1]SYNTHESE!$AO573='[1]GRILLE COTATION'!$C$38,[1]BIBLIOTHEQUE!$H$10*[1]SYNTHESE!$N573,""))</f>
        <v/>
      </c>
      <c r="I574" s="35"/>
      <c r="J574" s="36" t="str">
        <f ca="1">IF(AND(I574="",AI574="",BI574="",CI574="",DI574="",EI574="",FI574="",GI574="",HI574="",II574="",[1]SYNTHESE!$AP573='[1]GRILLE COTATION'!$C$42,[1]SYNTHESE!$AJ573&gt;'[1]GRILLE COTATION'!$G$48,[1]SYNTHESE!$M573=[1]BIBLIOTHEQUE!$F$15),[1]BIBLIOTHEQUE!$H$13*[1]SYNTHESE!$Q573*1.5,
IF(AND(I574="",AI574="",BI574="",CI574="",DI574="",EI574="",FI574="",GI574="",HI574="",II574="",[1]SYNTHESE!$AP573='[1]GRILLE COTATION'!$C$42,[1]SYNTHESE!$AJ573&gt;'[1]GRILLE COTATION'!$G$48,[1]SYNTHESE!$M573=[1]BIBLIOTHEQUE!$F$22),[1]BIBLIOTHEQUE!$H$13*[1]SYNTHESE!$Q573,""))</f>
        <v/>
      </c>
      <c r="K574" s="35"/>
      <c r="L574" s="36" t="str">
        <f ca="1">IF(AND(
[1]SYNTHESE!$AQ573='[1]GRILLE COTATION'!$C$60,
[1]SYNTHESE!$AJ573&gt;'[1]GRILLE COTATION'!$G$60,
[1]SYNTHESE!$M573=[1]BIBLIOTHEQUE!$F$22),
[1]BIBLIOTHEQUE!$H$22*[1]SYNTHESE!$F573+[1]BIBLIOTHEQUE!$H$23*[1]SYNTHESE!$G573+[1]BIBLIOTHEQUE!$H$24*[1]SYNTHESE!$H573+[1]BIBLIOTHEQUE!$H$25*[1]SYNTHESE!$I573+[1]BIBLIOTHEQUE!$H$26*[1]SYNTHESE!$J573+[1]BIBLIOTHEQUE!$H$27*[1]SYNTHESE!$K573,
IF(AND(
[1]SYNTHESE!$AQ573='[1]GRILLE COTATION'!$C$60,
[1]SYNTHESE!$AJ573&gt;'[1]GRILLE COTATION'!$G$60,
[1]SYNTHESE!$M573=[1]BIBLIOTHEQUE!$F$15),
[1]BIBLIOTHEQUE!$H$15*[1]SYNTHESE!$F573+[1]BIBLIOTHEQUE!$H$16*[1]SYNTHESE!$G573+[1]BIBLIOTHEQUE!$H$17*[1]SYNTHESE!$H573+[1]BIBLIOTHEQUE!$H$18*[1]SYNTHESE!$I573+[1]BIBLIOTHEQUE!$H$19*[1]SYNTHESE!$J573+[1]BIBLIOTHEQUE!$H$20*[1]SYNTHESE!$K573+[1]BIBLIOTHEQUE!$H$21*[1]SYNTHESE!$L573,""))</f>
        <v/>
      </c>
      <c r="M574" s="35"/>
      <c r="N574" s="36" t="str">
        <f ca="1">IF(AND([1]SYNTHESE!$AR573='[1]GRILLE COTATION'!$C$72,[1]SYNTHESE!$AJ573&gt;'[1]GRILLE COTATION'!$G$72),[1]BIBLIOTHEQUE!$H$29*[1]SYNTHESE!$Q573/[1]SYNTHESE!$P573*1.2,"")</f>
        <v/>
      </c>
      <c r="O574" s="35"/>
      <c r="P574" s="35"/>
      <c r="Q574" s="36" t="str">
        <f ca="1">IF(AND([1]SYNTHESE!$AS573='[1]GRILLE COTATION'!$C$84,[1]SYNTHESE!$AJ573&gt;'[1]GRILLE COTATION'!$G$84),[1]BIBLIOTHEQUE!$H$32*[1]SYNTHESE!$Q573/[1]SYNTHESE!$P573,"")</f>
        <v/>
      </c>
      <c r="R574" s="35"/>
      <c r="S574" s="36" t="str">
        <f ca="1">IF(AND([1]SYNTHESE!$AT573='[1]GRILLE COTATION'!$C$97,[1]SYNTHESE!$AJ573&gt;'[1]GRILLE COTATION'!$G$97),[1]BIBLIOTHEQUE!$H$35*[1]SYNTHESE!$N573,"")</f>
        <v/>
      </c>
      <c r="T574" s="36" t="str">
        <f ca="1">IF(AND([1]SYNTHESE!$AU573='[1]GRILLE COTATION'!$C$109,[1]SYNTHESE!$AJ573&gt;'[1]GRILLE COTATION'!$G$109),[1]BIBLIOTHEQUE!$H$36*[1]SYNTHESE!$N573,"")</f>
        <v/>
      </c>
      <c r="U574" s="36" t="str">
        <f ca="1">IF(AND([1]SYNTHESE!$AV573='[1]GRILLE COTATION'!$C$121,[1]SYNTHESE!$AJ573&gt;'[1]GRILLE COTATION'!$G$121),[1]BIBLIOTHEQUE!$H$37*[1]SYNTHESE!$N573,"")</f>
        <v/>
      </c>
      <c r="V574" s="35"/>
      <c r="W574" s="36" t="str">
        <f ca="1">IF(AND([1]SYNTHESE!$AW573='[1]GRILLE COTATION'!$C$134,[1]SYNTHESE!$AJ573&gt;'[1]GRILLE COTATION'!$G$134),[1]BIBLIOTHEQUE!$H$40*[1]SYNTHESE!$P573*[1]SYNTHESE!$O573,"")</f>
        <v/>
      </c>
      <c r="X574" s="36"/>
      <c r="Y574" s="36" t="str">
        <f ca="1">IF(AND([1]SYNTHESE!$AX573='[1]GRILLE COTATION'!$C$146,[1]SYNTHESE!$AJ573&gt;'[1]GRILLE COTATION'!$G$146,[1]SYNTHESE!$P573&gt;=4),[1]BIBLIOTHEQUE!$H$42*[1]SYNTHESE!$O573,"")</f>
        <v/>
      </c>
      <c r="Z574" s="37"/>
    </row>
    <row r="575" spans="1:26" x14ac:dyDescent="0.25">
      <c r="A575" s="4">
        <v>1089</v>
      </c>
      <c r="B575" s="34" t="str">
        <f ca="1">IF(AND([1]SYNTHESE!$AM574='[1]GRILLE COTATION'!$C$9,[1]SYNTHESE!$W574&gt;'[1]GRILLE COTATION'!$G$9),[1]BIBLIOTHEQUE!$H$3*[1]SYNTHESE!$N574,"")</f>
        <v/>
      </c>
      <c r="C575" s="35"/>
      <c r="D575" s="36" t="str">
        <f>IF(AND([1]SYNTHESE!$AK574='[1]GRILLE COTATION'!$F$42,[1]SYNTHESE!$AP574='[1]GRILLE COTATION'!$C$42),[1]BIBLIOTHEQUE!$H$6,"")</f>
        <v/>
      </c>
      <c r="E575" s="35"/>
      <c r="F575" s="36" t="str">
        <f>IF(AND([1]SYNTHESE!$AN574='[1]GRILLE COTATION'!$C$22,[1]SYNTHESE!$AK574=[1]PARAM!$B$2,[1]SYNTHESE!$AB574="CHAUDIERE  INDIV.",[1]SYNTHESE!$AA574="GAZ"),[1]BIBLIOTHEQUE!$H$8*[1]SYNTHESE!$N574,
IF(AND([1]SYNTHESE!$AN574='[1]GRILLE COTATION'!$C$22,[1]SYNTHESE!$AK574=[1]PARAM!$B$3,[1]SYNTHESE!$AB574="CHAUDIERE  INDIV.",[1]SYNTHESE!$AA574="GAZ"),[1]BIBLIOTHEQUE!$H$8*[1]SYNTHESE!$N574,
IF(AND([1]SYNTHESE!$AN574='[1]GRILLE COTATION'!$C$22,[1]SYNTHESE!$AK574=[1]PARAM!$B$4,[1]SYNTHESE!$AB574="CHAUDIERE  INDIV.",[1]SYNTHESE!$AA574="GAZ"),[1]BIBLIOTHEQUE!$H$8*[1]SYNTHESE!$N574,
IF(AND([1]SYNTHESE!$AN574='[1]GRILLE COTATION'!$C$22,[1]SYNTHESE!$AK574=[1]PARAM!$B$5,[1]SYNTHESE!$AB574="CHAUDIERE  INDIV.",[1]SYNTHESE!$AA574="GAZ"),[1]BIBLIOTHEQUE!$H$8*[1]SYNTHESE!$N574,""))))</f>
        <v/>
      </c>
      <c r="G575" s="36" t="str">
        <f>IF(AND([1]SYNTHESE!$AN574='[1]GRILLE COTATION'!$C$22,[1]SYNTHESE!$AK574='[1]GRILLE COTATION'!$F$22),[1]BIBLIOTHEQUE!$H$9*[1]SYNTHESE!$N574,"")</f>
        <v/>
      </c>
      <c r="H575" s="36" t="str">
        <f>IF(AND([1]SYNTHESE!$AO574='[1]GRILLE COTATION'!$C$35,[1]SYNTHESE!$AK574='[1]GRILLE COTATION'!$F$35),[1]BIBLIOTHEQUE!$H$10*[1]SYNTHESE!$N574,
IF([1]SYNTHESE!$AO574='[1]GRILLE COTATION'!$C$38,[1]BIBLIOTHEQUE!$H$10*[1]SYNTHESE!$N574,""))</f>
        <v/>
      </c>
      <c r="I575" s="35"/>
      <c r="J575" s="36" t="str">
        <f ca="1">IF(AND(I575="",AI575="",BI575="",CI575="",DI575="",EI575="",FI575="",GI575="",HI575="",II575="",[1]SYNTHESE!$AP574='[1]GRILLE COTATION'!$C$42,[1]SYNTHESE!$AJ574&gt;'[1]GRILLE COTATION'!$G$48,[1]SYNTHESE!$M574=[1]BIBLIOTHEQUE!$F$15),[1]BIBLIOTHEQUE!$H$13*[1]SYNTHESE!$Q574*1.5,
IF(AND(I575="",AI575="",BI575="",CI575="",DI575="",EI575="",FI575="",GI575="",HI575="",II575="",[1]SYNTHESE!$AP574='[1]GRILLE COTATION'!$C$42,[1]SYNTHESE!$AJ574&gt;'[1]GRILLE COTATION'!$G$48,[1]SYNTHESE!$M574=[1]BIBLIOTHEQUE!$F$22),[1]BIBLIOTHEQUE!$H$13*[1]SYNTHESE!$Q574,""))</f>
        <v/>
      </c>
      <c r="K575" s="35"/>
      <c r="L575" s="36" t="str">
        <f ca="1">IF(AND(
[1]SYNTHESE!$AQ574='[1]GRILLE COTATION'!$C$60,
[1]SYNTHESE!$AJ574&gt;'[1]GRILLE COTATION'!$G$60,
[1]SYNTHESE!$M574=[1]BIBLIOTHEQUE!$F$22),
[1]BIBLIOTHEQUE!$H$22*[1]SYNTHESE!$F574+[1]BIBLIOTHEQUE!$H$23*[1]SYNTHESE!$G574+[1]BIBLIOTHEQUE!$H$24*[1]SYNTHESE!$H574+[1]BIBLIOTHEQUE!$H$25*[1]SYNTHESE!$I574+[1]BIBLIOTHEQUE!$H$26*[1]SYNTHESE!$J574+[1]BIBLIOTHEQUE!$H$27*[1]SYNTHESE!$K574,
IF(AND(
[1]SYNTHESE!$AQ574='[1]GRILLE COTATION'!$C$60,
[1]SYNTHESE!$AJ574&gt;'[1]GRILLE COTATION'!$G$60,
[1]SYNTHESE!$M574=[1]BIBLIOTHEQUE!$F$15),
[1]BIBLIOTHEQUE!$H$15*[1]SYNTHESE!$F574+[1]BIBLIOTHEQUE!$H$16*[1]SYNTHESE!$G574+[1]BIBLIOTHEQUE!$H$17*[1]SYNTHESE!$H574+[1]BIBLIOTHEQUE!$H$18*[1]SYNTHESE!$I574+[1]BIBLIOTHEQUE!$H$19*[1]SYNTHESE!$J574+[1]BIBLIOTHEQUE!$H$20*[1]SYNTHESE!$K574+[1]BIBLIOTHEQUE!$H$21*[1]SYNTHESE!$L574,""))</f>
        <v/>
      </c>
      <c r="M575" s="35"/>
      <c r="N575" s="36" t="str">
        <f ca="1">IF(AND([1]SYNTHESE!$AR574='[1]GRILLE COTATION'!$C$72,[1]SYNTHESE!$AJ574&gt;'[1]GRILLE COTATION'!$G$72),[1]BIBLIOTHEQUE!$H$29*[1]SYNTHESE!$Q574/[1]SYNTHESE!$P574*1.2,"")</f>
        <v/>
      </c>
      <c r="O575" s="35"/>
      <c r="P575" s="35"/>
      <c r="Q575" s="36" t="str">
        <f ca="1">IF(AND([1]SYNTHESE!$AS574='[1]GRILLE COTATION'!$C$84,[1]SYNTHESE!$AJ574&gt;'[1]GRILLE COTATION'!$G$84),[1]BIBLIOTHEQUE!$H$32*[1]SYNTHESE!$Q574/[1]SYNTHESE!$P574,"")</f>
        <v/>
      </c>
      <c r="R575" s="35"/>
      <c r="S575" s="36" t="str">
        <f ca="1">IF(AND([1]SYNTHESE!$AT574='[1]GRILLE COTATION'!$C$97,[1]SYNTHESE!$AJ574&gt;'[1]GRILLE COTATION'!$G$97),[1]BIBLIOTHEQUE!$H$35*[1]SYNTHESE!$N574,"")</f>
        <v/>
      </c>
      <c r="T575" s="36" t="str">
        <f ca="1">IF(AND([1]SYNTHESE!$AU574='[1]GRILLE COTATION'!$C$109,[1]SYNTHESE!$AJ574&gt;'[1]GRILLE COTATION'!$G$109),[1]BIBLIOTHEQUE!$H$36*[1]SYNTHESE!$N574,"")</f>
        <v/>
      </c>
      <c r="U575" s="36" t="str">
        <f ca="1">IF(AND([1]SYNTHESE!$AV574='[1]GRILLE COTATION'!$C$121,[1]SYNTHESE!$AJ574&gt;'[1]GRILLE COTATION'!$G$121),[1]BIBLIOTHEQUE!$H$37*[1]SYNTHESE!$N574,"")</f>
        <v/>
      </c>
      <c r="V575" s="35"/>
      <c r="W575" s="36" t="str">
        <f ca="1">IF(AND([1]SYNTHESE!$AW574='[1]GRILLE COTATION'!$C$134,[1]SYNTHESE!$AJ574&gt;'[1]GRILLE COTATION'!$G$134),[1]BIBLIOTHEQUE!$H$40*[1]SYNTHESE!$P574*[1]SYNTHESE!$O574,"")</f>
        <v/>
      </c>
      <c r="X575" s="36"/>
      <c r="Y575" s="36" t="str">
        <f ca="1">IF(AND([1]SYNTHESE!$AX574='[1]GRILLE COTATION'!$C$146,[1]SYNTHESE!$AJ574&gt;'[1]GRILLE COTATION'!$G$146,[1]SYNTHESE!$P574&gt;=4),[1]BIBLIOTHEQUE!$H$42*[1]SYNTHESE!$O574,"")</f>
        <v/>
      </c>
      <c r="Z575" s="37"/>
    </row>
    <row r="576" spans="1:26" x14ac:dyDescent="0.25">
      <c r="A576" s="4">
        <v>1090</v>
      </c>
      <c r="B576" s="34" t="str">
        <f ca="1">IF(AND([1]SYNTHESE!$AM575='[1]GRILLE COTATION'!$C$9,[1]SYNTHESE!$W575&gt;'[1]GRILLE COTATION'!$G$9),[1]BIBLIOTHEQUE!$H$3*[1]SYNTHESE!$N575,"")</f>
        <v/>
      </c>
      <c r="C576" s="35"/>
      <c r="D576" s="36" t="str">
        <f>IF(AND([1]SYNTHESE!$AK575='[1]GRILLE COTATION'!$F$42,[1]SYNTHESE!$AP575='[1]GRILLE COTATION'!$C$42),[1]BIBLIOTHEQUE!$H$6,"")</f>
        <v/>
      </c>
      <c r="E576" s="35"/>
      <c r="F576" s="36" t="str">
        <f>IF(AND([1]SYNTHESE!$AN575='[1]GRILLE COTATION'!$C$22,[1]SYNTHESE!$AK575=[1]PARAM!$B$2,[1]SYNTHESE!$AB575="CHAUDIERE  INDIV.",[1]SYNTHESE!$AA575="GAZ"),[1]BIBLIOTHEQUE!$H$8*[1]SYNTHESE!$N575,
IF(AND([1]SYNTHESE!$AN575='[1]GRILLE COTATION'!$C$22,[1]SYNTHESE!$AK575=[1]PARAM!$B$3,[1]SYNTHESE!$AB575="CHAUDIERE  INDIV.",[1]SYNTHESE!$AA575="GAZ"),[1]BIBLIOTHEQUE!$H$8*[1]SYNTHESE!$N575,
IF(AND([1]SYNTHESE!$AN575='[1]GRILLE COTATION'!$C$22,[1]SYNTHESE!$AK575=[1]PARAM!$B$4,[1]SYNTHESE!$AB575="CHAUDIERE  INDIV.",[1]SYNTHESE!$AA575="GAZ"),[1]BIBLIOTHEQUE!$H$8*[1]SYNTHESE!$N575,
IF(AND([1]SYNTHESE!$AN575='[1]GRILLE COTATION'!$C$22,[1]SYNTHESE!$AK575=[1]PARAM!$B$5,[1]SYNTHESE!$AB575="CHAUDIERE  INDIV.",[1]SYNTHESE!$AA575="GAZ"),[1]BIBLIOTHEQUE!$H$8*[1]SYNTHESE!$N575,""))))</f>
        <v/>
      </c>
      <c r="G576" s="36" t="str">
        <f>IF(AND([1]SYNTHESE!$AN575='[1]GRILLE COTATION'!$C$22,[1]SYNTHESE!$AK575='[1]GRILLE COTATION'!$F$22),[1]BIBLIOTHEQUE!$H$9*[1]SYNTHESE!$N575,"")</f>
        <v/>
      </c>
      <c r="H576" s="36" t="str">
        <f>IF(AND([1]SYNTHESE!$AO575='[1]GRILLE COTATION'!$C$35,[1]SYNTHESE!$AK575='[1]GRILLE COTATION'!$F$35),[1]BIBLIOTHEQUE!$H$10*[1]SYNTHESE!$N575,
IF([1]SYNTHESE!$AO575='[1]GRILLE COTATION'!$C$38,[1]BIBLIOTHEQUE!$H$10*[1]SYNTHESE!$N575,""))</f>
        <v/>
      </c>
      <c r="I576" s="35"/>
      <c r="J576" s="36" t="str">
        <f ca="1">IF(AND(I576="",AI576="",BI576="",CI576="",DI576="",EI576="",FI576="",GI576="",HI576="",II576="",[1]SYNTHESE!$AP575='[1]GRILLE COTATION'!$C$42,[1]SYNTHESE!$AJ575&gt;'[1]GRILLE COTATION'!$G$48,[1]SYNTHESE!$M575=[1]BIBLIOTHEQUE!$F$15),[1]BIBLIOTHEQUE!$H$13*[1]SYNTHESE!$Q575*1.5,
IF(AND(I576="",AI576="",BI576="",CI576="",DI576="",EI576="",FI576="",GI576="",HI576="",II576="",[1]SYNTHESE!$AP575='[1]GRILLE COTATION'!$C$42,[1]SYNTHESE!$AJ575&gt;'[1]GRILLE COTATION'!$G$48,[1]SYNTHESE!$M575=[1]BIBLIOTHEQUE!$F$22),[1]BIBLIOTHEQUE!$H$13*[1]SYNTHESE!$Q575,""))</f>
        <v/>
      </c>
      <c r="K576" s="35"/>
      <c r="L576" s="36" t="str">
        <f ca="1">IF(AND(
[1]SYNTHESE!$AQ575='[1]GRILLE COTATION'!$C$60,
[1]SYNTHESE!$AJ575&gt;'[1]GRILLE COTATION'!$G$60,
[1]SYNTHESE!$M575=[1]BIBLIOTHEQUE!$F$22),
[1]BIBLIOTHEQUE!$H$22*[1]SYNTHESE!$F575+[1]BIBLIOTHEQUE!$H$23*[1]SYNTHESE!$G575+[1]BIBLIOTHEQUE!$H$24*[1]SYNTHESE!$H575+[1]BIBLIOTHEQUE!$H$25*[1]SYNTHESE!$I575+[1]BIBLIOTHEQUE!$H$26*[1]SYNTHESE!$J575+[1]BIBLIOTHEQUE!$H$27*[1]SYNTHESE!$K575,
IF(AND(
[1]SYNTHESE!$AQ575='[1]GRILLE COTATION'!$C$60,
[1]SYNTHESE!$AJ575&gt;'[1]GRILLE COTATION'!$G$60,
[1]SYNTHESE!$M575=[1]BIBLIOTHEQUE!$F$15),
[1]BIBLIOTHEQUE!$H$15*[1]SYNTHESE!$F575+[1]BIBLIOTHEQUE!$H$16*[1]SYNTHESE!$G575+[1]BIBLIOTHEQUE!$H$17*[1]SYNTHESE!$H575+[1]BIBLIOTHEQUE!$H$18*[1]SYNTHESE!$I575+[1]BIBLIOTHEQUE!$H$19*[1]SYNTHESE!$J575+[1]BIBLIOTHEQUE!$H$20*[1]SYNTHESE!$K575+[1]BIBLIOTHEQUE!$H$21*[1]SYNTHESE!$L575,""))</f>
        <v/>
      </c>
      <c r="M576" s="35"/>
      <c r="N576" s="36" t="str">
        <f ca="1">IF(AND([1]SYNTHESE!$AR575='[1]GRILLE COTATION'!$C$72,[1]SYNTHESE!$AJ575&gt;'[1]GRILLE COTATION'!$G$72),[1]BIBLIOTHEQUE!$H$29*[1]SYNTHESE!$Q575/[1]SYNTHESE!$P575*1.2,"")</f>
        <v/>
      </c>
      <c r="O576" s="35"/>
      <c r="P576" s="35"/>
      <c r="Q576" s="36" t="str">
        <f ca="1">IF(AND([1]SYNTHESE!$AS575='[1]GRILLE COTATION'!$C$84,[1]SYNTHESE!$AJ575&gt;'[1]GRILLE COTATION'!$G$84),[1]BIBLIOTHEQUE!$H$32*[1]SYNTHESE!$Q575/[1]SYNTHESE!$P575,"")</f>
        <v/>
      </c>
      <c r="R576" s="35"/>
      <c r="S576" s="36" t="str">
        <f ca="1">IF(AND([1]SYNTHESE!$AT575='[1]GRILLE COTATION'!$C$97,[1]SYNTHESE!$AJ575&gt;'[1]GRILLE COTATION'!$G$97),[1]BIBLIOTHEQUE!$H$35*[1]SYNTHESE!$N575,"")</f>
        <v/>
      </c>
      <c r="T576" s="36" t="str">
        <f ca="1">IF(AND([1]SYNTHESE!$AU575='[1]GRILLE COTATION'!$C$109,[1]SYNTHESE!$AJ575&gt;'[1]GRILLE COTATION'!$G$109),[1]BIBLIOTHEQUE!$H$36*[1]SYNTHESE!$N575,"")</f>
        <v/>
      </c>
      <c r="U576" s="36" t="str">
        <f ca="1">IF(AND([1]SYNTHESE!$AV575='[1]GRILLE COTATION'!$C$121,[1]SYNTHESE!$AJ575&gt;'[1]GRILLE COTATION'!$G$121),[1]BIBLIOTHEQUE!$H$37*[1]SYNTHESE!$N575,"")</f>
        <v/>
      </c>
      <c r="V576" s="35"/>
      <c r="W576" s="36" t="str">
        <f ca="1">IF(AND([1]SYNTHESE!$AW575='[1]GRILLE COTATION'!$C$134,[1]SYNTHESE!$AJ575&gt;'[1]GRILLE COTATION'!$G$134),[1]BIBLIOTHEQUE!$H$40*[1]SYNTHESE!$P575*[1]SYNTHESE!$O575,"")</f>
        <v/>
      </c>
      <c r="X576" s="36"/>
      <c r="Y576" s="36" t="str">
        <f ca="1">IF(AND([1]SYNTHESE!$AX575='[1]GRILLE COTATION'!$C$146,[1]SYNTHESE!$AJ575&gt;'[1]GRILLE COTATION'!$G$146,[1]SYNTHESE!$P575&gt;=4),[1]BIBLIOTHEQUE!$H$42*[1]SYNTHESE!$O575,"")</f>
        <v/>
      </c>
      <c r="Z576" s="37"/>
    </row>
    <row r="577" spans="1:26" x14ac:dyDescent="0.25">
      <c r="A577" s="4">
        <v>1091</v>
      </c>
      <c r="B577" s="34" t="str">
        <f ca="1">IF(AND([1]SYNTHESE!$AM576='[1]GRILLE COTATION'!$C$9,[1]SYNTHESE!$W576&gt;'[1]GRILLE COTATION'!$G$9),[1]BIBLIOTHEQUE!$H$3*[1]SYNTHESE!$N576,"")</f>
        <v/>
      </c>
      <c r="C577" s="35"/>
      <c r="D577" s="36" t="str">
        <f>IF(AND([1]SYNTHESE!$AK576='[1]GRILLE COTATION'!$F$42,[1]SYNTHESE!$AP576='[1]GRILLE COTATION'!$C$42),[1]BIBLIOTHEQUE!$H$6,"")</f>
        <v/>
      </c>
      <c r="E577" s="35"/>
      <c r="F577" s="36" t="str">
        <f>IF(AND([1]SYNTHESE!$AN576='[1]GRILLE COTATION'!$C$22,[1]SYNTHESE!$AK576=[1]PARAM!$B$2,[1]SYNTHESE!$AB576="CHAUDIERE  INDIV.",[1]SYNTHESE!$AA576="GAZ"),[1]BIBLIOTHEQUE!$H$8*[1]SYNTHESE!$N576,
IF(AND([1]SYNTHESE!$AN576='[1]GRILLE COTATION'!$C$22,[1]SYNTHESE!$AK576=[1]PARAM!$B$3,[1]SYNTHESE!$AB576="CHAUDIERE  INDIV.",[1]SYNTHESE!$AA576="GAZ"),[1]BIBLIOTHEQUE!$H$8*[1]SYNTHESE!$N576,
IF(AND([1]SYNTHESE!$AN576='[1]GRILLE COTATION'!$C$22,[1]SYNTHESE!$AK576=[1]PARAM!$B$4,[1]SYNTHESE!$AB576="CHAUDIERE  INDIV.",[1]SYNTHESE!$AA576="GAZ"),[1]BIBLIOTHEQUE!$H$8*[1]SYNTHESE!$N576,
IF(AND([1]SYNTHESE!$AN576='[1]GRILLE COTATION'!$C$22,[1]SYNTHESE!$AK576=[1]PARAM!$B$5,[1]SYNTHESE!$AB576="CHAUDIERE  INDIV.",[1]SYNTHESE!$AA576="GAZ"),[1]BIBLIOTHEQUE!$H$8*[1]SYNTHESE!$N576,""))))</f>
        <v/>
      </c>
      <c r="G577" s="36" t="str">
        <f>IF(AND([1]SYNTHESE!$AN576='[1]GRILLE COTATION'!$C$22,[1]SYNTHESE!$AK576='[1]GRILLE COTATION'!$F$22),[1]BIBLIOTHEQUE!$H$9*[1]SYNTHESE!$N576,"")</f>
        <v/>
      </c>
      <c r="H577" s="36" t="str">
        <f>IF(AND([1]SYNTHESE!$AO576='[1]GRILLE COTATION'!$C$35,[1]SYNTHESE!$AK576='[1]GRILLE COTATION'!$F$35),[1]BIBLIOTHEQUE!$H$10*[1]SYNTHESE!$N576,
IF([1]SYNTHESE!$AO576='[1]GRILLE COTATION'!$C$38,[1]BIBLIOTHEQUE!$H$10*[1]SYNTHESE!$N576,""))</f>
        <v/>
      </c>
      <c r="I577" s="35"/>
      <c r="J577" s="36" t="str">
        <f ca="1">IF(AND(I577="",AI577="",BI577="",CI577="",DI577="",EI577="",FI577="",GI577="",HI577="",II577="",[1]SYNTHESE!$AP576='[1]GRILLE COTATION'!$C$42,[1]SYNTHESE!$AJ576&gt;'[1]GRILLE COTATION'!$G$48,[1]SYNTHESE!$M576=[1]BIBLIOTHEQUE!$F$15),[1]BIBLIOTHEQUE!$H$13*[1]SYNTHESE!$Q576*1.5,
IF(AND(I577="",AI577="",BI577="",CI577="",DI577="",EI577="",FI577="",GI577="",HI577="",II577="",[1]SYNTHESE!$AP576='[1]GRILLE COTATION'!$C$42,[1]SYNTHESE!$AJ576&gt;'[1]GRILLE COTATION'!$G$48,[1]SYNTHESE!$M576=[1]BIBLIOTHEQUE!$F$22),[1]BIBLIOTHEQUE!$H$13*[1]SYNTHESE!$Q576,""))</f>
        <v/>
      </c>
      <c r="K577" s="35"/>
      <c r="L577" s="36" t="str">
        <f ca="1">IF(AND(
[1]SYNTHESE!$AQ576='[1]GRILLE COTATION'!$C$60,
[1]SYNTHESE!$AJ576&gt;'[1]GRILLE COTATION'!$G$60,
[1]SYNTHESE!$M576=[1]BIBLIOTHEQUE!$F$22),
[1]BIBLIOTHEQUE!$H$22*[1]SYNTHESE!$F576+[1]BIBLIOTHEQUE!$H$23*[1]SYNTHESE!$G576+[1]BIBLIOTHEQUE!$H$24*[1]SYNTHESE!$H576+[1]BIBLIOTHEQUE!$H$25*[1]SYNTHESE!$I576+[1]BIBLIOTHEQUE!$H$26*[1]SYNTHESE!$J576+[1]BIBLIOTHEQUE!$H$27*[1]SYNTHESE!$K576,
IF(AND(
[1]SYNTHESE!$AQ576='[1]GRILLE COTATION'!$C$60,
[1]SYNTHESE!$AJ576&gt;'[1]GRILLE COTATION'!$G$60,
[1]SYNTHESE!$M576=[1]BIBLIOTHEQUE!$F$15),
[1]BIBLIOTHEQUE!$H$15*[1]SYNTHESE!$F576+[1]BIBLIOTHEQUE!$H$16*[1]SYNTHESE!$G576+[1]BIBLIOTHEQUE!$H$17*[1]SYNTHESE!$H576+[1]BIBLIOTHEQUE!$H$18*[1]SYNTHESE!$I576+[1]BIBLIOTHEQUE!$H$19*[1]SYNTHESE!$J576+[1]BIBLIOTHEQUE!$H$20*[1]SYNTHESE!$K576+[1]BIBLIOTHEQUE!$H$21*[1]SYNTHESE!$L576,""))</f>
        <v/>
      </c>
      <c r="M577" s="35"/>
      <c r="N577" s="36" t="str">
        <f ca="1">IF(AND([1]SYNTHESE!$AR576='[1]GRILLE COTATION'!$C$72,[1]SYNTHESE!$AJ576&gt;'[1]GRILLE COTATION'!$G$72),[1]BIBLIOTHEQUE!$H$29*[1]SYNTHESE!$Q576/[1]SYNTHESE!$P576*1.2,"")</f>
        <v/>
      </c>
      <c r="O577" s="35"/>
      <c r="P577" s="35"/>
      <c r="Q577" s="36" t="str">
        <f ca="1">IF(AND([1]SYNTHESE!$AS576='[1]GRILLE COTATION'!$C$84,[1]SYNTHESE!$AJ576&gt;'[1]GRILLE COTATION'!$G$84),[1]BIBLIOTHEQUE!$H$32*[1]SYNTHESE!$Q576/[1]SYNTHESE!$P576,"")</f>
        <v/>
      </c>
      <c r="R577" s="35"/>
      <c r="S577" s="36" t="str">
        <f ca="1">IF(AND([1]SYNTHESE!$AT576='[1]GRILLE COTATION'!$C$97,[1]SYNTHESE!$AJ576&gt;'[1]GRILLE COTATION'!$G$97),[1]BIBLIOTHEQUE!$H$35*[1]SYNTHESE!$N576,"")</f>
        <v/>
      </c>
      <c r="T577" s="36" t="str">
        <f ca="1">IF(AND([1]SYNTHESE!$AU576='[1]GRILLE COTATION'!$C$109,[1]SYNTHESE!$AJ576&gt;'[1]GRILLE COTATION'!$G$109),[1]BIBLIOTHEQUE!$H$36*[1]SYNTHESE!$N576,"")</f>
        <v/>
      </c>
      <c r="U577" s="36" t="str">
        <f ca="1">IF(AND([1]SYNTHESE!$AV576='[1]GRILLE COTATION'!$C$121,[1]SYNTHESE!$AJ576&gt;'[1]GRILLE COTATION'!$G$121),[1]BIBLIOTHEQUE!$H$37*[1]SYNTHESE!$N576,"")</f>
        <v/>
      </c>
      <c r="V577" s="35"/>
      <c r="W577" s="36" t="str">
        <f ca="1">IF(AND([1]SYNTHESE!$AW576='[1]GRILLE COTATION'!$C$134,[1]SYNTHESE!$AJ576&gt;'[1]GRILLE COTATION'!$G$134),[1]BIBLIOTHEQUE!$H$40*[1]SYNTHESE!$P576*[1]SYNTHESE!$O576,"")</f>
        <v/>
      </c>
      <c r="X577" s="36"/>
      <c r="Y577" s="36" t="str">
        <f ca="1">IF(AND([1]SYNTHESE!$AX576='[1]GRILLE COTATION'!$C$146,[1]SYNTHESE!$AJ576&gt;'[1]GRILLE COTATION'!$G$146,[1]SYNTHESE!$P576&gt;=4),[1]BIBLIOTHEQUE!$H$42*[1]SYNTHESE!$O576,"")</f>
        <v/>
      </c>
      <c r="Z577" s="37"/>
    </row>
    <row r="578" spans="1:26" x14ac:dyDescent="0.25">
      <c r="A578" s="4">
        <v>1092</v>
      </c>
      <c r="B578" s="34" t="str">
        <f ca="1">IF(AND([1]SYNTHESE!$AM577='[1]GRILLE COTATION'!$C$9,[1]SYNTHESE!$W577&gt;'[1]GRILLE COTATION'!$G$9),[1]BIBLIOTHEQUE!$H$3*[1]SYNTHESE!$N577,"")</f>
        <v/>
      </c>
      <c r="C578" s="35"/>
      <c r="D578" s="36" t="str">
        <f>IF(AND([1]SYNTHESE!$AK577='[1]GRILLE COTATION'!$F$42,[1]SYNTHESE!$AP577='[1]GRILLE COTATION'!$C$42),[1]BIBLIOTHEQUE!$H$6,"")</f>
        <v/>
      </c>
      <c r="E578" s="35"/>
      <c r="F578" s="36" t="str">
        <f>IF(AND([1]SYNTHESE!$AN577='[1]GRILLE COTATION'!$C$22,[1]SYNTHESE!$AK577=[1]PARAM!$B$2,[1]SYNTHESE!$AB577="CHAUDIERE  INDIV.",[1]SYNTHESE!$AA577="GAZ"),[1]BIBLIOTHEQUE!$H$8*[1]SYNTHESE!$N577,
IF(AND([1]SYNTHESE!$AN577='[1]GRILLE COTATION'!$C$22,[1]SYNTHESE!$AK577=[1]PARAM!$B$3,[1]SYNTHESE!$AB577="CHAUDIERE  INDIV.",[1]SYNTHESE!$AA577="GAZ"),[1]BIBLIOTHEQUE!$H$8*[1]SYNTHESE!$N577,
IF(AND([1]SYNTHESE!$AN577='[1]GRILLE COTATION'!$C$22,[1]SYNTHESE!$AK577=[1]PARAM!$B$4,[1]SYNTHESE!$AB577="CHAUDIERE  INDIV.",[1]SYNTHESE!$AA577="GAZ"),[1]BIBLIOTHEQUE!$H$8*[1]SYNTHESE!$N577,
IF(AND([1]SYNTHESE!$AN577='[1]GRILLE COTATION'!$C$22,[1]SYNTHESE!$AK577=[1]PARAM!$B$5,[1]SYNTHESE!$AB577="CHAUDIERE  INDIV.",[1]SYNTHESE!$AA577="GAZ"),[1]BIBLIOTHEQUE!$H$8*[1]SYNTHESE!$N577,""))))</f>
        <v/>
      </c>
      <c r="G578" s="36" t="str">
        <f>IF(AND([1]SYNTHESE!$AN577='[1]GRILLE COTATION'!$C$22,[1]SYNTHESE!$AK577='[1]GRILLE COTATION'!$F$22),[1]BIBLIOTHEQUE!$H$9*[1]SYNTHESE!$N577,"")</f>
        <v/>
      </c>
      <c r="H578" s="36" t="str">
        <f>IF(AND([1]SYNTHESE!$AO577='[1]GRILLE COTATION'!$C$35,[1]SYNTHESE!$AK577='[1]GRILLE COTATION'!$F$35),[1]BIBLIOTHEQUE!$H$10*[1]SYNTHESE!$N577,
IF([1]SYNTHESE!$AO577='[1]GRILLE COTATION'!$C$38,[1]BIBLIOTHEQUE!$H$10*[1]SYNTHESE!$N577,""))</f>
        <v/>
      </c>
      <c r="I578" s="35"/>
      <c r="J578" s="36" t="str">
        <f ca="1">IF(AND(I578="",AI578="",BI578="",CI578="",DI578="",EI578="",FI578="",GI578="",HI578="",II578="",[1]SYNTHESE!$AP577='[1]GRILLE COTATION'!$C$42,[1]SYNTHESE!$AJ577&gt;'[1]GRILLE COTATION'!$G$48,[1]SYNTHESE!$M577=[1]BIBLIOTHEQUE!$F$15),[1]BIBLIOTHEQUE!$H$13*[1]SYNTHESE!$Q577*1.5,
IF(AND(I578="",AI578="",BI578="",CI578="",DI578="",EI578="",FI578="",GI578="",HI578="",II578="",[1]SYNTHESE!$AP577='[1]GRILLE COTATION'!$C$42,[1]SYNTHESE!$AJ577&gt;'[1]GRILLE COTATION'!$G$48,[1]SYNTHESE!$M577=[1]BIBLIOTHEQUE!$F$22),[1]BIBLIOTHEQUE!$H$13*[1]SYNTHESE!$Q577,""))</f>
        <v/>
      </c>
      <c r="K578" s="35"/>
      <c r="L578" s="36" t="str">
        <f ca="1">IF(AND(
[1]SYNTHESE!$AQ577='[1]GRILLE COTATION'!$C$60,
[1]SYNTHESE!$AJ577&gt;'[1]GRILLE COTATION'!$G$60,
[1]SYNTHESE!$M577=[1]BIBLIOTHEQUE!$F$22),
[1]BIBLIOTHEQUE!$H$22*[1]SYNTHESE!$F577+[1]BIBLIOTHEQUE!$H$23*[1]SYNTHESE!$G577+[1]BIBLIOTHEQUE!$H$24*[1]SYNTHESE!$H577+[1]BIBLIOTHEQUE!$H$25*[1]SYNTHESE!$I577+[1]BIBLIOTHEQUE!$H$26*[1]SYNTHESE!$J577+[1]BIBLIOTHEQUE!$H$27*[1]SYNTHESE!$K577,
IF(AND(
[1]SYNTHESE!$AQ577='[1]GRILLE COTATION'!$C$60,
[1]SYNTHESE!$AJ577&gt;'[1]GRILLE COTATION'!$G$60,
[1]SYNTHESE!$M577=[1]BIBLIOTHEQUE!$F$15),
[1]BIBLIOTHEQUE!$H$15*[1]SYNTHESE!$F577+[1]BIBLIOTHEQUE!$H$16*[1]SYNTHESE!$G577+[1]BIBLIOTHEQUE!$H$17*[1]SYNTHESE!$H577+[1]BIBLIOTHEQUE!$H$18*[1]SYNTHESE!$I577+[1]BIBLIOTHEQUE!$H$19*[1]SYNTHESE!$J577+[1]BIBLIOTHEQUE!$H$20*[1]SYNTHESE!$K577+[1]BIBLIOTHEQUE!$H$21*[1]SYNTHESE!$L577,""))</f>
        <v/>
      </c>
      <c r="M578" s="35"/>
      <c r="N578" s="36" t="str">
        <f ca="1">IF(AND([1]SYNTHESE!$AR577='[1]GRILLE COTATION'!$C$72,[1]SYNTHESE!$AJ577&gt;'[1]GRILLE COTATION'!$G$72),[1]BIBLIOTHEQUE!$H$29*[1]SYNTHESE!$Q577/[1]SYNTHESE!$P577*1.2,"")</f>
        <v/>
      </c>
      <c r="O578" s="35"/>
      <c r="P578" s="35"/>
      <c r="Q578" s="36" t="str">
        <f ca="1">IF(AND([1]SYNTHESE!$AS577='[1]GRILLE COTATION'!$C$84,[1]SYNTHESE!$AJ577&gt;'[1]GRILLE COTATION'!$G$84),[1]BIBLIOTHEQUE!$H$32*[1]SYNTHESE!$Q577/[1]SYNTHESE!$P577,"")</f>
        <v/>
      </c>
      <c r="R578" s="35"/>
      <c r="S578" s="36" t="str">
        <f ca="1">IF(AND([1]SYNTHESE!$AT577='[1]GRILLE COTATION'!$C$97,[1]SYNTHESE!$AJ577&gt;'[1]GRILLE COTATION'!$G$97),[1]BIBLIOTHEQUE!$H$35*[1]SYNTHESE!$N577,"")</f>
        <v/>
      </c>
      <c r="T578" s="36" t="str">
        <f ca="1">IF(AND([1]SYNTHESE!$AU577='[1]GRILLE COTATION'!$C$109,[1]SYNTHESE!$AJ577&gt;'[1]GRILLE COTATION'!$G$109),[1]BIBLIOTHEQUE!$H$36*[1]SYNTHESE!$N577,"")</f>
        <v/>
      </c>
      <c r="U578" s="36" t="str">
        <f ca="1">IF(AND([1]SYNTHESE!$AV577='[1]GRILLE COTATION'!$C$121,[1]SYNTHESE!$AJ577&gt;'[1]GRILLE COTATION'!$G$121),[1]BIBLIOTHEQUE!$H$37*[1]SYNTHESE!$N577,"")</f>
        <v/>
      </c>
      <c r="V578" s="35"/>
      <c r="W578" s="36" t="str">
        <f ca="1">IF(AND([1]SYNTHESE!$AW577='[1]GRILLE COTATION'!$C$134,[1]SYNTHESE!$AJ577&gt;'[1]GRILLE COTATION'!$G$134),[1]BIBLIOTHEQUE!$H$40*[1]SYNTHESE!$P577*[1]SYNTHESE!$O577,"")</f>
        <v/>
      </c>
      <c r="X578" s="36"/>
      <c r="Y578" s="36" t="str">
        <f ca="1">IF(AND([1]SYNTHESE!$AX577='[1]GRILLE COTATION'!$C$146,[1]SYNTHESE!$AJ577&gt;'[1]GRILLE COTATION'!$G$146,[1]SYNTHESE!$P577&gt;=4),[1]BIBLIOTHEQUE!$H$42*[1]SYNTHESE!$O577,"")</f>
        <v/>
      </c>
      <c r="Z578" s="37"/>
    </row>
    <row r="579" spans="1:26" x14ac:dyDescent="0.25">
      <c r="A579" s="4">
        <v>1093</v>
      </c>
      <c r="B579" s="34" t="str">
        <f ca="1">IF(AND([1]SYNTHESE!$AM578='[1]GRILLE COTATION'!$C$9,[1]SYNTHESE!$W578&gt;'[1]GRILLE COTATION'!$G$9),[1]BIBLIOTHEQUE!$H$3*[1]SYNTHESE!$N578,"")</f>
        <v/>
      </c>
      <c r="C579" s="35"/>
      <c r="D579" s="36" t="str">
        <f>IF(AND([1]SYNTHESE!$AK578='[1]GRILLE COTATION'!$F$42,[1]SYNTHESE!$AP578='[1]GRILLE COTATION'!$C$42),[1]BIBLIOTHEQUE!$H$6,"")</f>
        <v/>
      </c>
      <c r="E579" s="35"/>
      <c r="F579" s="36" t="str">
        <f>IF(AND([1]SYNTHESE!$AN578='[1]GRILLE COTATION'!$C$22,[1]SYNTHESE!$AK578=[1]PARAM!$B$2,[1]SYNTHESE!$AB578="CHAUDIERE  INDIV.",[1]SYNTHESE!$AA578="GAZ"),[1]BIBLIOTHEQUE!$H$8*[1]SYNTHESE!$N578,
IF(AND([1]SYNTHESE!$AN578='[1]GRILLE COTATION'!$C$22,[1]SYNTHESE!$AK578=[1]PARAM!$B$3,[1]SYNTHESE!$AB578="CHAUDIERE  INDIV.",[1]SYNTHESE!$AA578="GAZ"),[1]BIBLIOTHEQUE!$H$8*[1]SYNTHESE!$N578,
IF(AND([1]SYNTHESE!$AN578='[1]GRILLE COTATION'!$C$22,[1]SYNTHESE!$AK578=[1]PARAM!$B$4,[1]SYNTHESE!$AB578="CHAUDIERE  INDIV.",[1]SYNTHESE!$AA578="GAZ"),[1]BIBLIOTHEQUE!$H$8*[1]SYNTHESE!$N578,
IF(AND([1]SYNTHESE!$AN578='[1]GRILLE COTATION'!$C$22,[1]SYNTHESE!$AK578=[1]PARAM!$B$5,[1]SYNTHESE!$AB578="CHAUDIERE  INDIV.",[1]SYNTHESE!$AA578="GAZ"),[1]BIBLIOTHEQUE!$H$8*[1]SYNTHESE!$N578,""))))</f>
        <v/>
      </c>
      <c r="G579" s="36" t="str">
        <f>IF(AND([1]SYNTHESE!$AN578='[1]GRILLE COTATION'!$C$22,[1]SYNTHESE!$AK578='[1]GRILLE COTATION'!$F$22),[1]BIBLIOTHEQUE!$H$9*[1]SYNTHESE!$N578,"")</f>
        <v/>
      </c>
      <c r="H579" s="36" t="str">
        <f>IF(AND([1]SYNTHESE!$AO578='[1]GRILLE COTATION'!$C$35,[1]SYNTHESE!$AK578='[1]GRILLE COTATION'!$F$35),[1]BIBLIOTHEQUE!$H$10*[1]SYNTHESE!$N578,
IF([1]SYNTHESE!$AO578='[1]GRILLE COTATION'!$C$38,[1]BIBLIOTHEQUE!$H$10*[1]SYNTHESE!$N578,""))</f>
        <v/>
      </c>
      <c r="I579" s="35"/>
      <c r="J579" s="36" t="str">
        <f ca="1">IF(AND(I579="",AI579="",BI579="",CI579="",DI579="",EI579="",FI579="",GI579="",HI579="",II579="",[1]SYNTHESE!$AP578='[1]GRILLE COTATION'!$C$42,[1]SYNTHESE!$AJ578&gt;'[1]GRILLE COTATION'!$G$48,[1]SYNTHESE!$M578=[1]BIBLIOTHEQUE!$F$15),[1]BIBLIOTHEQUE!$H$13*[1]SYNTHESE!$Q578*1.5,
IF(AND(I579="",AI579="",BI579="",CI579="",DI579="",EI579="",FI579="",GI579="",HI579="",II579="",[1]SYNTHESE!$AP578='[1]GRILLE COTATION'!$C$42,[1]SYNTHESE!$AJ578&gt;'[1]GRILLE COTATION'!$G$48,[1]SYNTHESE!$M578=[1]BIBLIOTHEQUE!$F$22),[1]BIBLIOTHEQUE!$H$13*[1]SYNTHESE!$Q578,""))</f>
        <v/>
      </c>
      <c r="K579" s="35"/>
      <c r="L579" s="36" t="str">
        <f ca="1">IF(AND(
[1]SYNTHESE!$AQ578='[1]GRILLE COTATION'!$C$60,
[1]SYNTHESE!$AJ578&gt;'[1]GRILLE COTATION'!$G$60,
[1]SYNTHESE!$M578=[1]BIBLIOTHEQUE!$F$22),
[1]BIBLIOTHEQUE!$H$22*[1]SYNTHESE!$F578+[1]BIBLIOTHEQUE!$H$23*[1]SYNTHESE!$G578+[1]BIBLIOTHEQUE!$H$24*[1]SYNTHESE!$H578+[1]BIBLIOTHEQUE!$H$25*[1]SYNTHESE!$I578+[1]BIBLIOTHEQUE!$H$26*[1]SYNTHESE!$J578+[1]BIBLIOTHEQUE!$H$27*[1]SYNTHESE!$K578,
IF(AND(
[1]SYNTHESE!$AQ578='[1]GRILLE COTATION'!$C$60,
[1]SYNTHESE!$AJ578&gt;'[1]GRILLE COTATION'!$G$60,
[1]SYNTHESE!$M578=[1]BIBLIOTHEQUE!$F$15),
[1]BIBLIOTHEQUE!$H$15*[1]SYNTHESE!$F578+[1]BIBLIOTHEQUE!$H$16*[1]SYNTHESE!$G578+[1]BIBLIOTHEQUE!$H$17*[1]SYNTHESE!$H578+[1]BIBLIOTHEQUE!$H$18*[1]SYNTHESE!$I578+[1]BIBLIOTHEQUE!$H$19*[1]SYNTHESE!$J578+[1]BIBLIOTHEQUE!$H$20*[1]SYNTHESE!$K578+[1]BIBLIOTHEQUE!$H$21*[1]SYNTHESE!$L578,""))</f>
        <v/>
      </c>
      <c r="M579" s="35"/>
      <c r="N579" s="36" t="str">
        <f ca="1">IF(AND([1]SYNTHESE!$AR578='[1]GRILLE COTATION'!$C$72,[1]SYNTHESE!$AJ578&gt;'[1]GRILLE COTATION'!$G$72),[1]BIBLIOTHEQUE!$H$29*[1]SYNTHESE!$Q578/[1]SYNTHESE!$P578*1.2,"")</f>
        <v/>
      </c>
      <c r="O579" s="35"/>
      <c r="P579" s="35"/>
      <c r="Q579" s="36" t="str">
        <f ca="1">IF(AND([1]SYNTHESE!$AS578='[1]GRILLE COTATION'!$C$84,[1]SYNTHESE!$AJ578&gt;'[1]GRILLE COTATION'!$G$84),[1]BIBLIOTHEQUE!$H$32*[1]SYNTHESE!$Q578/[1]SYNTHESE!$P578,"")</f>
        <v/>
      </c>
      <c r="R579" s="35"/>
      <c r="S579" s="36" t="str">
        <f ca="1">IF(AND([1]SYNTHESE!$AT578='[1]GRILLE COTATION'!$C$97,[1]SYNTHESE!$AJ578&gt;'[1]GRILLE COTATION'!$G$97),[1]BIBLIOTHEQUE!$H$35*[1]SYNTHESE!$N578,"")</f>
        <v/>
      </c>
      <c r="T579" s="36" t="str">
        <f ca="1">IF(AND([1]SYNTHESE!$AU578='[1]GRILLE COTATION'!$C$109,[1]SYNTHESE!$AJ578&gt;'[1]GRILLE COTATION'!$G$109),[1]BIBLIOTHEQUE!$H$36*[1]SYNTHESE!$N578,"")</f>
        <v/>
      </c>
      <c r="U579" s="36" t="str">
        <f ca="1">IF(AND([1]SYNTHESE!$AV578='[1]GRILLE COTATION'!$C$121,[1]SYNTHESE!$AJ578&gt;'[1]GRILLE COTATION'!$G$121),[1]BIBLIOTHEQUE!$H$37*[1]SYNTHESE!$N578,"")</f>
        <v/>
      </c>
      <c r="V579" s="35"/>
      <c r="W579" s="36" t="str">
        <f ca="1">IF(AND([1]SYNTHESE!$AW578='[1]GRILLE COTATION'!$C$134,[1]SYNTHESE!$AJ578&gt;'[1]GRILLE COTATION'!$G$134),[1]BIBLIOTHEQUE!$H$40*[1]SYNTHESE!$P578*[1]SYNTHESE!$O578,"")</f>
        <v/>
      </c>
      <c r="X579" s="36"/>
      <c r="Y579" s="36" t="str">
        <f ca="1">IF(AND([1]SYNTHESE!$AX578='[1]GRILLE COTATION'!$C$146,[1]SYNTHESE!$AJ578&gt;'[1]GRILLE COTATION'!$G$146,[1]SYNTHESE!$P578&gt;=4),[1]BIBLIOTHEQUE!$H$42*[1]SYNTHESE!$O578,"")</f>
        <v/>
      </c>
      <c r="Z579" s="37"/>
    </row>
    <row r="580" spans="1:26" x14ac:dyDescent="0.25">
      <c r="A580" s="4">
        <v>1094</v>
      </c>
      <c r="B580" s="34" t="str">
        <f ca="1">IF(AND([1]SYNTHESE!$AM579='[1]GRILLE COTATION'!$C$9,[1]SYNTHESE!$W579&gt;'[1]GRILLE COTATION'!$G$9),[1]BIBLIOTHEQUE!$H$3*[1]SYNTHESE!$N579,"")</f>
        <v/>
      </c>
      <c r="C580" s="35"/>
      <c r="D580" s="36" t="str">
        <f>IF(AND([1]SYNTHESE!$AK579='[1]GRILLE COTATION'!$F$42,[1]SYNTHESE!$AP579='[1]GRILLE COTATION'!$C$42),[1]BIBLIOTHEQUE!$H$6,"")</f>
        <v/>
      </c>
      <c r="E580" s="35"/>
      <c r="F580" s="36" t="str">
        <f>IF(AND([1]SYNTHESE!$AN579='[1]GRILLE COTATION'!$C$22,[1]SYNTHESE!$AK579=[1]PARAM!$B$2,[1]SYNTHESE!$AB579="CHAUDIERE  INDIV.",[1]SYNTHESE!$AA579="GAZ"),[1]BIBLIOTHEQUE!$H$8*[1]SYNTHESE!$N579,
IF(AND([1]SYNTHESE!$AN579='[1]GRILLE COTATION'!$C$22,[1]SYNTHESE!$AK579=[1]PARAM!$B$3,[1]SYNTHESE!$AB579="CHAUDIERE  INDIV.",[1]SYNTHESE!$AA579="GAZ"),[1]BIBLIOTHEQUE!$H$8*[1]SYNTHESE!$N579,
IF(AND([1]SYNTHESE!$AN579='[1]GRILLE COTATION'!$C$22,[1]SYNTHESE!$AK579=[1]PARAM!$B$4,[1]SYNTHESE!$AB579="CHAUDIERE  INDIV.",[1]SYNTHESE!$AA579="GAZ"),[1]BIBLIOTHEQUE!$H$8*[1]SYNTHESE!$N579,
IF(AND([1]SYNTHESE!$AN579='[1]GRILLE COTATION'!$C$22,[1]SYNTHESE!$AK579=[1]PARAM!$B$5,[1]SYNTHESE!$AB579="CHAUDIERE  INDIV.",[1]SYNTHESE!$AA579="GAZ"),[1]BIBLIOTHEQUE!$H$8*[1]SYNTHESE!$N579,""))))</f>
        <v/>
      </c>
      <c r="G580" s="36" t="str">
        <f>IF(AND([1]SYNTHESE!$AN579='[1]GRILLE COTATION'!$C$22,[1]SYNTHESE!$AK579='[1]GRILLE COTATION'!$F$22),[1]BIBLIOTHEQUE!$H$9*[1]SYNTHESE!$N579,"")</f>
        <v/>
      </c>
      <c r="H580" s="36" t="str">
        <f>IF(AND([1]SYNTHESE!$AO579='[1]GRILLE COTATION'!$C$35,[1]SYNTHESE!$AK579='[1]GRILLE COTATION'!$F$35),[1]BIBLIOTHEQUE!$H$10*[1]SYNTHESE!$N579,
IF([1]SYNTHESE!$AO579='[1]GRILLE COTATION'!$C$38,[1]BIBLIOTHEQUE!$H$10*[1]SYNTHESE!$N579,""))</f>
        <v/>
      </c>
      <c r="I580" s="35"/>
      <c r="J580" s="36" t="str">
        <f ca="1">IF(AND(I580="",AI580="",BI580="",CI580="",DI580="",EI580="",FI580="",GI580="",HI580="",II580="",[1]SYNTHESE!$AP579='[1]GRILLE COTATION'!$C$42,[1]SYNTHESE!$AJ579&gt;'[1]GRILLE COTATION'!$G$48,[1]SYNTHESE!$M579=[1]BIBLIOTHEQUE!$F$15),[1]BIBLIOTHEQUE!$H$13*[1]SYNTHESE!$Q579*1.5,
IF(AND(I580="",AI580="",BI580="",CI580="",DI580="",EI580="",FI580="",GI580="",HI580="",II580="",[1]SYNTHESE!$AP579='[1]GRILLE COTATION'!$C$42,[1]SYNTHESE!$AJ579&gt;'[1]GRILLE COTATION'!$G$48,[1]SYNTHESE!$M579=[1]BIBLIOTHEQUE!$F$22),[1]BIBLIOTHEQUE!$H$13*[1]SYNTHESE!$Q579,""))</f>
        <v/>
      </c>
      <c r="K580" s="35"/>
      <c r="L580" s="36" t="str">
        <f ca="1">IF(AND(
[1]SYNTHESE!$AQ579='[1]GRILLE COTATION'!$C$60,
[1]SYNTHESE!$AJ579&gt;'[1]GRILLE COTATION'!$G$60,
[1]SYNTHESE!$M579=[1]BIBLIOTHEQUE!$F$22),
[1]BIBLIOTHEQUE!$H$22*[1]SYNTHESE!$F579+[1]BIBLIOTHEQUE!$H$23*[1]SYNTHESE!$G579+[1]BIBLIOTHEQUE!$H$24*[1]SYNTHESE!$H579+[1]BIBLIOTHEQUE!$H$25*[1]SYNTHESE!$I579+[1]BIBLIOTHEQUE!$H$26*[1]SYNTHESE!$J579+[1]BIBLIOTHEQUE!$H$27*[1]SYNTHESE!$K579,
IF(AND(
[1]SYNTHESE!$AQ579='[1]GRILLE COTATION'!$C$60,
[1]SYNTHESE!$AJ579&gt;'[1]GRILLE COTATION'!$G$60,
[1]SYNTHESE!$M579=[1]BIBLIOTHEQUE!$F$15),
[1]BIBLIOTHEQUE!$H$15*[1]SYNTHESE!$F579+[1]BIBLIOTHEQUE!$H$16*[1]SYNTHESE!$G579+[1]BIBLIOTHEQUE!$H$17*[1]SYNTHESE!$H579+[1]BIBLIOTHEQUE!$H$18*[1]SYNTHESE!$I579+[1]BIBLIOTHEQUE!$H$19*[1]SYNTHESE!$J579+[1]BIBLIOTHEQUE!$H$20*[1]SYNTHESE!$K579+[1]BIBLIOTHEQUE!$H$21*[1]SYNTHESE!$L579,""))</f>
        <v/>
      </c>
      <c r="M580" s="35"/>
      <c r="N580" s="36" t="str">
        <f ca="1">IF(AND([1]SYNTHESE!$AR579='[1]GRILLE COTATION'!$C$72,[1]SYNTHESE!$AJ579&gt;'[1]GRILLE COTATION'!$G$72),[1]BIBLIOTHEQUE!$H$29*[1]SYNTHESE!$Q579/[1]SYNTHESE!$P579*1.2,"")</f>
        <v/>
      </c>
      <c r="O580" s="35"/>
      <c r="P580" s="35"/>
      <c r="Q580" s="36" t="str">
        <f ca="1">IF(AND([1]SYNTHESE!$AS579='[1]GRILLE COTATION'!$C$84,[1]SYNTHESE!$AJ579&gt;'[1]GRILLE COTATION'!$G$84),[1]BIBLIOTHEQUE!$H$32*[1]SYNTHESE!$Q579/[1]SYNTHESE!$P579,"")</f>
        <v/>
      </c>
      <c r="R580" s="35"/>
      <c r="S580" s="36" t="str">
        <f ca="1">IF(AND([1]SYNTHESE!$AT579='[1]GRILLE COTATION'!$C$97,[1]SYNTHESE!$AJ579&gt;'[1]GRILLE COTATION'!$G$97),[1]BIBLIOTHEQUE!$H$35*[1]SYNTHESE!$N579,"")</f>
        <v/>
      </c>
      <c r="T580" s="36" t="str">
        <f ca="1">IF(AND([1]SYNTHESE!$AU579='[1]GRILLE COTATION'!$C$109,[1]SYNTHESE!$AJ579&gt;'[1]GRILLE COTATION'!$G$109),[1]BIBLIOTHEQUE!$H$36*[1]SYNTHESE!$N579,"")</f>
        <v/>
      </c>
      <c r="U580" s="36" t="str">
        <f ca="1">IF(AND([1]SYNTHESE!$AV579='[1]GRILLE COTATION'!$C$121,[1]SYNTHESE!$AJ579&gt;'[1]GRILLE COTATION'!$G$121),[1]BIBLIOTHEQUE!$H$37*[1]SYNTHESE!$N579,"")</f>
        <v/>
      </c>
      <c r="V580" s="35"/>
      <c r="W580" s="36" t="str">
        <f ca="1">IF(AND([1]SYNTHESE!$AW579='[1]GRILLE COTATION'!$C$134,[1]SYNTHESE!$AJ579&gt;'[1]GRILLE COTATION'!$G$134),[1]BIBLIOTHEQUE!$H$40*[1]SYNTHESE!$P579*[1]SYNTHESE!$O579,"")</f>
        <v/>
      </c>
      <c r="X580" s="36"/>
      <c r="Y580" s="36" t="str">
        <f ca="1">IF(AND([1]SYNTHESE!$AX579='[1]GRILLE COTATION'!$C$146,[1]SYNTHESE!$AJ579&gt;'[1]GRILLE COTATION'!$G$146,[1]SYNTHESE!$P579&gt;=4),[1]BIBLIOTHEQUE!$H$42*[1]SYNTHESE!$O579,"")</f>
        <v/>
      </c>
      <c r="Z580" s="37"/>
    </row>
    <row r="581" spans="1:26" x14ac:dyDescent="0.25">
      <c r="A581" s="4">
        <v>1097</v>
      </c>
      <c r="B581" s="34" t="str">
        <f ca="1">IF(AND([1]SYNTHESE!$AM580='[1]GRILLE COTATION'!$C$9,[1]SYNTHESE!$W580&gt;'[1]GRILLE COTATION'!$G$9),[1]BIBLIOTHEQUE!$H$3*[1]SYNTHESE!$N580,"")</f>
        <v/>
      </c>
      <c r="C581" s="35"/>
      <c r="D581" s="36" t="str">
        <f>IF(AND([1]SYNTHESE!$AK580='[1]GRILLE COTATION'!$F$42,[1]SYNTHESE!$AP580='[1]GRILLE COTATION'!$C$42),[1]BIBLIOTHEQUE!$H$6,"")</f>
        <v/>
      </c>
      <c r="E581" s="35"/>
      <c r="F581" s="36" t="str">
        <f>IF(AND([1]SYNTHESE!$AN580='[1]GRILLE COTATION'!$C$22,[1]SYNTHESE!$AK580=[1]PARAM!$B$2,[1]SYNTHESE!$AB580="CHAUDIERE  INDIV.",[1]SYNTHESE!$AA580="GAZ"),[1]BIBLIOTHEQUE!$H$8*[1]SYNTHESE!$N580,
IF(AND([1]SYNTHESE!$AN580='[1]GRILLE COTATION'!$C$22,[1]SYNTHESE!$AK580=[1]PARAM!$B$3,[1]SYNTHESE!$AB580="CHAUDIERE  INDIV.",[1]SYNTHESE!$AA580="GAZ"),[1]BIBLIOTHEQUE!$H$8*[1]SYNTHESE!$N580,
IF(AND([1]SYNTHESE!$AN580='[1]GRILLE COTATION'!$C$22,[1]SYNTHESE!$AK580=[1]PARAM!$B$4,[1]SYNTHESE!$AB580="CHAUDIERE  INDIV.",[1]SYNTHESE!$AA580="GAZ"),[1]BIBLIOTHEQUE!$H$8*[1]SYNTHESE!$N580,
IF(AND([1]SYNTHESE!$AN580='[1]GRILLE COTATION'!$C$22,[1]SYNTHESE!$AK580=[1]PARAM!$B$5,[1]SYNTHESE!$AB580="CHAUDIERE  INDIV.",[1]SYNTHESE!$AA580="GAZ"),[1]BIBLIOTHEQUE!$H$8*[1]SYNTHESE!$N580,""))))</f>
        <v/>
      </c>
      <c r="G581" s="36" t="str">
        <f>IF(AND([1]SYNTHESE!$AN580='[1]GRILLE COTATION'!$C$22,[1]SYNTHESE!$AK580='[1]GRILLE COTATION'!$F$22),[1]BIBLIOTHEQUE!$H$9*[1]SYNTHESE!$N580,"")</f>
        <v/>
      </c>
      <c r="H581" s="36" t="str">
        <f>IF(AND([1]SYNTHESE!$AO580='[1]GRILLE COTATION'!$C$35,[1]SYNTHESE!$AK580='[1]GRILLE COTATION'!$F$35),[1]BIBLIOTHEQUE!$H$10*[1]SYNTHESE!$N580,
IF([1]SYNTHESE!$AO580='[1]GRILLE COTATION'!$C$38,[1]BIBLIOTHEQUE!$H$10*[1]SYNTHESE!$N580,""))</f>
        <v/>
      </c>
      <c r="I581" s="35"/>
      <c r="J581" s="36" t="str">
        <f ca="1">IF(AND(I581="",AI581="",BI581="",CI581="",DI581="",EI581="",FI581="",GI581="",HI581="",II581="",[1]SYNTHESE!$AP580='[1]GRILLE COTATION'!$C$42,[1]SYNTHESE!$AJ580&gt;'[1]GRILLE COTATION'!$G$48,[1]SYNTHESE!$M580=[1]BIBLIOTHEQUE!$F$15),[1]BIBLIOTHEQUE!$H$13*[1]SYNTHESE!$Q580*1.5,
IF(AND(I581="",AI581="",BI581="",CI581="",DI581="",EI581="",FI581="",GI581="",HI581="",II581="",[1]SYNTHESE!$AP580='[1]GRILLE COTATION'!$C$42,[1]SYNTHESE!$AJ580&gt;'[1]GRILLE COTATION'!$G$48,[1]SYNTHESE!$M580=[1]BIBLIOTHEQUE!$F$22),[1]BIBLIOTHEQUE!$H$13*[1]SYNTHESE!$Q580,""))</f>
        <v/>
      </c>
      <c r="K581" s="35"/>
      <c r="L581" s="36" t="str">
        <f ca="1">IF(AND(
[1]SYNTHESE!$AQ580='[1]GRILLE COTATION'!$C$60,
[1]SYNTHESE!$AJ580&gt;'[1]GRILLE COTATION'!$G$60,
[1]SYNTHESE!$M580=[1]BIBLIOTHEQUE!$F$22),
[1]BIBLIOTHEQUE!$H$22*[1]SYNTHESE!$F580+[1]BIBLIOTHEQUE!$H$23*[1]SYNTHESE!$G580+[1]BIBLIOTHEQUE!$H$24*[1]SYNTHESE!$H580+[1]BIBLIOTHEQUE!$H$25*[1]SYNTHESE!$I580+[1]BIBLIOTHEQUE!$H$26*[1]SYNTHESE!$J580+[1]BIBLIOTHEQUE!$H$27*[1]SYNTHESE!$K580,
IF(AND(
[1]SYNTHESE!$AQ580='[1]GRILLE COTATION'!$C$60,
[1]SYNTHESE!$AJ580&gt;'[1]GRILLE COTATION'!$G$60,
[1]SYNTHESE!$M580=[1]BIBLIOTHEQUE!$F$15),
[1]BIBLIOTHEQUE!$H$15*[1]SYNTHESE!$F580+[1]BIBLIOTHEQUE!$H$16*[1]SYNTHESE!$G580+[1]BIBLIOTHEQUE!$H$17*[1]SYNTHESE!$H580+[1]BIBLIOTHEQUE!$H$18*[1]SYNTHESE!$I580+[1]BIBLIOTHEQUE!$H$19*[1]SYNTHESE!$J580+[1]BIBLIOTHEQUE!$H$20*[1]SYNTHESE!$K580+[1]BIBLIOTHEQUE!$H$21*[1]SYNTHESE!$L580,""))</f>
        <v/>
      </c>
      <c r="M581" s="35"/>
      <c r="N581" s="36" t="str">
        <f ca="1">IF(AND([1]SYNTHESE!$AR580='[1]GRILLE COTATION'!$C$72,[1]SYNTHESE!$AJ580&gt;'[1]GRILLE COTATION'!$G$72),[1]BIBLIOTHEQUE!$H$29*[1]SYNTHESE!$Q580/[1]SYNTHESE!$P580*1.2,"")</f>
        <v/>
      </c>
      <c r="O581" s="35"/>
      <c r="P581" s="35"/>
      <c r="Q581" s="36" t="str">
        <f ca="1">IF(AND([1]SYNTHESE!$AS580='[1]GRILLE COTATION'!$C$84,[1]SYNTHESE!$AJ580&gt;'[1]GRILLE COTATION'!$G$84),[1]BIBLIOTHEQUE!$H$32*[1]SYNTHESE!$Q580/[1]SYNTHESE!$P580,"")</f>
        <v/>
      </c>
      <c r="R581" s="35"/>
      <c r="S581" s="36" t="str">
        <f ca="1">IF(AND([1]SYNTHESE!$AT580='[1]GRILLE COTATION'!$C$97,[1]SYNTHESE!$AJ580&gt;'[1]GRILLE COTATION'!$G$97),[1]BIBLIOTHEQUE!$H$35*[1]SYNTHESE!$N580,"")</f>
        <v/>
      </c>
      <c r="T581" s="36" t="str">
        <f ca="1">IF(AND([1]SYNTHESE!$AU580='[1]GRILLE COTATION'!$C$109,[1]SYNTHESE!$AJ580&gt;'[1]GRILLE COTATION'!$G$109),[1]BIBLIOTHEQUE!$H$36*[1]SYNTHESE!$N580,"")</f>
        <v/>
      </c>
      <c r="U581" s="36" t="str">
        <f ca="1">IF(AND([1]SYNTHESE!$AV580='[1]GRILLE COTATION'!$C$121,[1]SYNTHESE!$AJ580&gt;'[1]GRILLE COTATION'!$G$121),[1]BIBLIOTHEQUE!$H$37*[1]SYNTHESE!$N580,"")</f>
        <v/>
      </c>
      <c r="V581" s="35"/>
      <c r="W581" s="36" t="str">
        <f ca="1">IF(AND([1]SYNTHESE!$AW580='[1]GRILLE COTATION'!$C$134,[1]SYNTHESE!$AJ580&gt;'[1]GRILLE COTATION'!$G$134),[1]BIBLIOTHEQUE!$H$40*[1]SYNTHESE!$P580*[1]SYNTHESE!$O580,"")</f>
        <v/>
      </c>
      <c r="X581" s="36"/>
      <c r="Y581" s="36" t="str">
        <f ca="1">IF(AND([1]SYNTHESE!$AX580='[1]GRILLE COTATION'!$C$146,[1]SYNTHESE!$AJ580&gt;'[1]GRILLE COTATION'!$G$146,[1]SYNTHESE!$P580&gt;=4),[1]BIBLIOTHEQUE!$H$42*[1]SYNTHESE!$O580,"")</f>
        <v/>
      </c>
      <c r="Z581" s="37"/>
    </row>
    <row r="582" spans="1:26" x14ac:dyDescent="0.25">
      <c r="A582" s="4">
        <v>1098</v>
      </c>
      <c r="B582" s="34" t="str">
        <f ca="1">IF(AND([1]SYNTHESE!$AM581='[1]GRILLE COTATION'!$C$9,[1]SYNTHESE!$W581&gt;'[1]GRILLE COTATION'!$G$9),[1]BIBLIOTHEQUE!$H$3*[1]SYNTHESE!$N581,"")</f>
        <v/>
      </c>
      <c r="C582" s="35"/>
      <c r="D582" s="36" t="str">
        <f>IF(AND([1]SYNTHESE!$AK581='[1]GRILLE COTATION'!$F$42,[1]SYNTHESE!$AP581='[1]GRILLE COTATION'!$C$42),[1]BIBLIOTHEQUE!$H$6,"")</f>
        <v/>
      </c>
      <c r="E582" s="35"/>
      <c r="F582" s="36" t="str">
        <f>IF(AND([1]SYNTHESE!$AN581='[1]GRILLE COTATION'!$C$22,[1]SYNTHESE!$AK581=[1]PARAM!$B$2,[1]SYNTHESE!$AB581="CHAUDIERE  INDIV.",[1]SYNTHESE!$AA581="GAZ"),[1]BIBLIOTHEQUE!$H$8*[1]SYNTHESE!$N581,
IF(AND([1]SYNTHESE!$AN581='[1]GRILLE COTATION'!$C$22,[1]SYNTHESE!$AK581=[1]PARAM!$B$3,[1]SYNTHESE!$AB581="CHAUDIERE  INDIV.",[1]SYNTHESE!$AA581="GAZ"),[1]BIBLIOTHEQUE!$H$8*[1]SYNTHESE!$N581,
IF(AND([1]SYNTHESE!$AN581='[1]GRILLE COTATION'!$C$22,[1]SYNTHESE!$AK581=[1]PARAM!$B$4,[1]SYNTHESE!$AB581="CHAUDIERE  INDIV.",[1]SYNTHESE!$AA581="GAZ"),[1]BIBLIOTHEQUE!$H$8*[1]SYNTHESE!$N581,
IF(AND([1]SYNTHESE!$AN581='[1]GRILLE COTATION'!$C$22,[1]SYNTHESE!$AK581=[1]PARAM!$B$5,[1]SYNTHESE!$AB581="CHAUDIERE  INDIV.",[1]SYNTHESE!$AA581="GAZ"),[1]BIBLIOTHEQUE!$H$8*[1]SYNTHESE!$N581,""))))</f>
        <v/>
      </c>
      <c r="G582" s="36" t="str">
        <f>IF(AND([1]SYNTHESE!$AN581='[1]GRILLE COTATION'!$C$22,[1]SYNTHESE!$AK581='[1]GRILLE COTATION'!$F$22),[1]BIBLIOTHEQUE!$H$9*[1]SYNTHESE!$N581,"")</f>
        <v/>
      </c>
      <c r="H582" s="36" t="str">
        <f>IF(AND([1]SYNTHESE!$AO581='[1]GRILLE COTATION'!$C$35,[1]SYNTHESE!$AK581='[1]GRILLE COTATION'!$F$35),[1]BIBLIOTHEQUE!$H$10*[1]SYNTHESE!$N581,
IF([1]SYNTHESE!$AO581='[1]GRILLE COTATION'!$C$38,[1]BIBLIOTHEQUE!$H$10*[1]SYNTHESE!$N581,""))</f>
        <v/>
      </c>
      <c r="I582" s="35"/>
      <c r="J582" s="36" t="str">
        <f ca="1">IF(AND(I582="",AI582="",BI582="",CI582="",DI582="",EI582="",FI582="",GI582="",HI582="",II582="",[1]SYNTHESE!$AP581='[1]GRILLE COTATION'!$C$42,[1]SYNTHESE!$AJ581&gt;'[1]GRILLE COTATION'!$G$48,[1]SYNTHESE!$M581=[1]BIBLIOTHEQUE!$F$15),[1]BIBLIOTHEQUE!$H$13*[1]SYNTHESE!$Q581*1.5,
IF(AND(I582="",AI582="",BI582="",CI582="",DI582="",EI582="",FI582="",GI582="",HI582="",II582="",[1]SYNTHESE!$AP581='[1]GRILLE COTATION'!$C$42,[1]SYNTHESE!$AJ581&gt;'[1]GRILLE COTATION'!$G$48,[1]SYNTHESE!$M581=[1]BIBLIOTHEQUE!$F$22),[1]BIBLIOTHEQUE!$H$13*[1]SYNTHESE!$Q581,""))</f>
        <v/>
      </c>
      <c r="K582" s="35"/>
      <c r="L582" s="36" t="str">
        <f ca="1">IF(AND(
[1]SYNTHESE!$AQ581='[1]GRILLE COTATION'!$C$60,
[1]SYNTHESE!$AJ581&gt;'[1]GRILLE COTATION'!$G$60,
[1]SYNTHESE!$M581=[1]BIBLIOTHEQUE!$F$22),
[1]BIBLIOTHEQUE!$H$22*[1]SYNTHESE!$F581+[1]BIBLIOTHEQUE!$H$23*[1]SYNTHESE!$G581+[1]BIBLIOTHEQUE!$H$24*[1]SYNTHESE!$H581+[1]BIBLIOTHEQUE!$H$25*[1]SYNTHESE!$I581+[1]BIBLIOTHEQUE!$H$26*[1]SYNTHESE!$J581+[1]BIBLIOTHEQUE!$H$27*[1]SYNTHESE!$K581,
IF(AND(
[1]SYNTHESE!$AQ581='[1]GRILLE COTATION'!$C$60,
[1]SYNTHESE!$AJ581&gt;'[1]GRILLE COTATION'!$G$60,
[1]SYNTHESE!$M581=[1]BIBLIOTHEQUE!$F$15),
[1]BIBLIOTHEQUE!$H$15*[1]SYNTHESE!$F581+[1]BIBLIOTHEQUE!$H$16*[1]SYNTHESE!$G581+[1]BIBLIOTHEQUE!$H$17*[1]SYNTHESE!$H581+[1]BIBLIOTHEQUE!$H$18*[1]SYNTHESE!$I581+[1]BIBLIOTHEQUE!$H$19*[1]SYNTHESE!$J581+[1]BIBLIOTHEQUE!$H$20*[1]SYNTHESE!$K581+[1]BIBLIOTHEQUE!$H$21*[1]SYNTHESE!$L581,""))</f>
        <v/>
      </c>
      <c r="M582" s="35"/>
      <c r="N582" s="36" t="str">
        <f ca="1">IF(AND([1]SYNTHESE!$AR581='[1]GRILLE COTATION'!$C$72,[1]SYNTHESE!$AJ581&gt;'[1]GRILLE COTATION'!$G$72),[1]BIBLIOTHEQUE!$H$29*[1]SYNTHESE!$Q581/[1]SYNTHESE!$P581*1.2,"")</f>
        <v/>
      </c>
      <c r="O582" s="35"/>
      <c r="P582" s="35"/>
      <c r="Q582" s="36" t="str">
        <f ca="1">IF(AND([1]SYNTHESE!$AS581='[1]GRILLE COTATION'!$C$84,[1]SYNTHESE!$AJ581&gt;'[1]GRILLE COTATION'!$G$84),[1]BIBLIOTHEQUE!$H$32*[1]SYNTHESE!$Q581/[1]SYNTHESE!$P581,"")</f>
        <v/>
      </c>
      <c r="R582" s="35"/>
      <c r="S582" s="36" t="str">
        <f ca="1">IF(AND([1]SYNTHESE!$AT581='[1]GRILLE COTATION'!$C$97,[1]SYNTHESE!$AJ581&gt;'[1]GRILLE COTATION'!$G$97),[1]BIBLIOTHEQUE!$H$35*[1]SYNTHESE!$N581,"")</f>
        <v/>
      </c>
      <c r="T582" s="36" t="str">
        <f ca="1">IF(AND([1]SYNTHESE!$AU581='[1]GRILLE COTATION'!$C$109,[1]SYNTHESE!$AJ581&gt;'[1]GRILLE COTATION'!$G$109),[1]BIBLIOTHEQUE!$H$36*[1]SYNTHESE!$N581,"")</f>
        <v/>
      </c>
      <c r="U582" s="36" t="str">
        <f ca="1">IF(AND([1]SYNTHESE!$AV581='[1]GRILLE COTATION'!$C$121,[1]SYNTHESE!$AJ581&gt;'[1]GRILLE COTATION'!$G$121),[1]BIBLIOTHEQUE!$H$37*[1]SYNTHESE!$N581,"")</f>
        <v/>
      </c>
      <c r="V582" s="35"/>
      <c r="W582" s="36" t="str">
        <f ca="1">IF(AND([1]SYNTHESE!$AW581='[1]GRILLE COTATION'!$C$134,[1]SYNTHESE!$AJ581&gt;'[1]GRILLE COTATION'!$G$134),[1]BIBLIOTHEQUE!$H$40*[1]SYNTHESE!$P581*[1]SYNTHESE!$O581,"")</f>
        <v/>
      </c>
      <c r="X582" s="36"/>
      <c r="Y582" s="36" t="str">
        <f ca="1">IF(AND([1]SYNTHESE!$AX581='[1]GRILLE COTATION'!$C$146,[1]SYNTHESE!$AJ581&gt;'[1]GRILLE COTATION'!$G$146,[1]SYNTHESE!$P581&gt;=4),[1]BIBLIOTHEQUE!$H$42*[1]SYNTHESE!$O581,"")</f>
        <v/>
      </c>
      <c r="Z582" s="37"/>
    </row>
    <row r="583" spans="1:26" x14ac:dyDescent="0.25">
      <c r="A583" s="4">
        <v>1099</v>
      </c>
      <c r="B583" s="34" t="str">
        <f ca="1">IF(AND([1]SYNTHESE!$AM582='[1]GRILLE COTATION'!$C$9,[1]SYNTHESE!$W582&gt;'[1]GRILLE COTATION'!$G$9),[1]BIBLIOTHEQUE!$H$3*[1]SYNTHESE!$N582,"")</f>
        <v/>
      </c>
      <c r="C583" s="35"/>
      <c r="D583" s="36" t="str">
        <f>IF(AND([1]SYNTHESE!$AK582='[1]GRILLE COTATION'!$F$42,[1]SYNTHESE!$AP582='[1]GRILLE COTATION'!$C$42),[1]BIBLIOTHEQUE!$H$6,"")</f>
        <v/>
      </c>
      <c r="E583" s="35"/>
      <c r="F583" s="36" t="str">
        <f>IF(AND([1]SYNTHESE!$AN582='[1]GRILLE COTATION'!$C$22,[1]SYNTHESE!$AK582=[1]PARAM!$B$2,[1]SYNTHESE!$AB582="CHAUDIERE  INDIV.",[1]SYNTHESE!$AA582="GAZ"),[1]BIBLIOTHEQUE!$H$8*[1]SYNTHESE!$N582,
IF(AND([1]SYNTHESE!$AN582='[1]GRILLE COTATION'!$C$22,[1]SYNTHESE!$AK582=[1]PARAM!$B$3,[1]SYNTHESE!$AB582="CHAUDIERE  INDIV.",[1]SYNTHESE!$AA582="GAZ"),[1]BIBLIOTHEQUE!$H$8*[1]SYNTHESE!$N582,
IF(AND([1]SYNTHESE!$AN582='[1]GRILLE COTATION'!$C$22,[1]SYNTHESE!$AK582=[1]PARAM!$B$4,[1]SYNTHESE!$AB582="CHAUDIERE  INDIV.",[1]SYNTHESE!$AA582="GAZ"),[1]BIBLIOTHEQUE!$H$8*[1]SYNTHESE!$N582,
IF(AND([1]SYNTHESE!$AN582='[1]GRILLE COTATION'!$C$22,[1]SYNTHESE!$AK582=[1]PARAM!$B$5,[1]SYNTHESE!$AB582="CHAUDIERE  INDIV.",[1]SYNTHESE!$AA582="GAZ"),[1]BIBLIOTHEQUE!$H$8*[1]SYNTHESE!$N582,""))))</f>
        <v/>
      </c>
      <c r="G583" s="36" t="str">
        <f>IF(AND([1]SYNTHESE!$AN582='[1]GRILLE COTATION'!$C$22,[1]SYNTHESE!$AK582='[1]GRILLE COTATION'!$F$22),[1]BIBLIOTHEQUE!$H$9*[1]SYNTHESE!$N582,"")</f>
        <v/>
      </c>
      <c r="H583" s="36" t="str">
        <f>IF(AND([1]SYNTHESE!$AO582='[1]GRILLE COTATION'!$C$35,[1]SYNTHESE!$AK582='[1]GRILLE COTATION'!$F$35),[1]BIBLIOTHEQUE!$H$10*[1]SYNTHESE!$N582,
IF([1]SYNTHESE!$AO582='[1]GRILLE COTATION'!$C$38,[1]BIBLIOTHEQUE!$H$10*[1]SYNTHESE!$N582,""))</f>
        <v/>
      </c>
      <c r="I583" s="35"/>
      <c r="J583" s="36" t="str">
        <f ca="1">IF(AND(I583="",AI583="",BI583="",CI583="",DI583="",EI583="",FI583="",GI583="",HI583="",II583="",[1]SYNTHESE!$AP582='[1]GRILLE COTATION'!$C$42,[1]SYNTHESE!$AJ582&gt;'[1]GRILLE COTATION'!$G$48,[1]SYNTHESE!$M582=[1]BIBLIOTHEQUE!$F$15),[1]BIBLIOTHEQUE!$H$13*[1]SYNTHESE!$Q582*1.5,
IF(AND(I583="",AI583="",BI583="",CI583="",DI583="",EI583="",FI583="",GI583="",HI583="",II583="",[1]SYNTHESE!$AP582='[1]GRILLE COTATION'!$C$42,[1]SYNTHESE!$AJ582&gt;'[1]GRILLE COTATION'!$G$48,[1]SYNTHESE!$M582=[1]BIBLIOTHEQUE!$F$22),[1]BIBLIOTHEQUE!$H$13*[1]SYNTHESE!$Q582,""))</f>
        <v/>
      </c>
      <c r="K583" s="35"/>
      <c r="L583" s="36" t="str">
        <f ca="1">IF(AND(
[1]SYNTHESE!$AQ582='[1]GRILLE COTATION'!$C$60,
[1]SYNTHESE!$AJ582&gt;'[1]GRILLE COTATION'!$G$60,
[1]SYNTHESE!$M582=[1]BIBLIOTHEQUE!$F$22),
[1]BIBLIOTHEQUE!$H$22*[1]SYNTHESE!$F582+[1]BIBLIOTHEQUE!$H$23*[1]SYNTHESE!$G582+[1]BIBLIOTHEQUE!$H$24*[1]SYNTHESE!$H582+[1]BIBLIOTHEQUE!$H$25*[1]SYNTHESE!$I582+[1]BIBLIOTHEQUE!$H$26*[1]SYNTHESE!$J582+[1]BIBLIOTHEQUE!$H$27*[1]SYNTHESE!$K582,
IF(AND(
[1]SYNTHESE!$AQ582='[1]GRILLE COTATION'!$C$60,
[1]SYNTHESE!$AJ582&gt;'[1]GRILLE COTATION'!$G$60,
[1]SYNTHESE!$M582=[1]BIBLIOTHEQUE!$F$15),
[1]BIBLIOTHEQUE!$H$15*[1]SYNTHESE!$F582+[1]BIBLIOTHEQUE!$H$16*[1]SYNTHESE!$G582+[1]BIBLIOTHEQUE!$H$17*[1]SYNTHESE!$H582+[1]BIBLIOTHEQUE!$H$18*[1]SYNTHESE!$I582+[1]BIBLIOTHEQUE!$H$19*[1]SYNTHESE!$J582+[1]BIBLIOTHEQUE!$H$20*[1]SYNTHESE!$K582+[1]BIBLIOTHEQUE!$H$21*[1]SYNTHESE!$L582,""))</f>
        <v/>
      </c>
      <c r="M583" s="35"/>
      <c r="N583" s="36" t="str">
        <f ca="1">IF(AND([1]SYNTHESE!$AR582='[1]GRILLE COTATION'!$C$72,[1]SYNTHESE!$AJ582&gt;'[1]GRILLE COTATION'!$G$72),[1]BIBLIOTHEQUE!$H$29*[1]SYNTHESE!$Q582/[1]SYNTHESE!$P582*1.2,"")</f>
        <v/>
      </c>
      <c r="O583" s="35"/>
      <c r="P583" s="35"/>
      <c r="Q583" s="36" t="str">
        <f ca="1">IF(AND([1]SYNTHESE!$AS582='[1]GRILLE COTATION'!$C$84,[1]SYNTHESE!$AJ582&gt;'[1]GRILLE COTATION'!$G$84),[1]BIBLIOTHEQUE!$H$32*[1]SYNTHESE!$Q582/[1]SYNTHESE!$P582,"")</f>
        <v/>
      </c>
      <c r="R583" s="35"/>
      <c r="S583" s="36" t="str">
        <f ca="1">IF(AND([1]SYNTHESE!$AT582='[1]GRILLE COTATION'!$C$97,[1]SYNTHESE!$AJ582&gt;'[1]GRILLE COTATION'!$G$97),[1]BIBLIOTHEQUE!$H$35*[1]SYNTHESE!$N582,"")</f>
        <v/>
      </c>
      <c r="T583" s="36" t="str">
        <f ca="1">IF(AND([1]SYNTHESE!$AU582='[1]GRILLE COTATION'!$C$109,[1]SYNTHESE!$AJ582&gt;'[1]GRILLE COTATION'!$G$109),[1]BIBLIOTHEQUE!$H$36*[1]SYNTHESE!$N582,"")</f>
        <v/>
      </c>
      <c r="U583" s="36" t="str">
        <f ca="1">IF(AND([1]SYNTHESE!$AV582='[1]GRILLE COTATION'!$C$121,[1]SYNTHESE!$AJ582&gt;'[1]GRILLE COTATION'!$G$121),[1]BIBLIOTHEQUE!$H$37*[1]SYNTHESE!$N582,"")</f>
        <v/>
      </c>
      <c r="V583" s="35"/>
      <c r="W583" s="36" t="str">
        <f ca="1">IF(AND([1]SYNTHESE!$AW582='[1]GRILLE COTATION'!$C$134,[1]SYNTHESE!$AJ582&gt;'[1]GRILLE COTATION'!$G$134),[1]BIBLIOTHEQUE!$H$40*[1]SYNTHESE!$P582*[1]SYNTHESE!$O582,"")</f>
        <v/>
      </c>
      <c r="X583" s="36"/>
      <c r="Y583" s="36" t="str">
        <f ca="1">IF(AND([1]SYNTHESE!$AX582='[1]GRILLE COTATION'!$C$146,[1]SYNTHESE!$AJ582&gt;'[1]GRILLE COTATION'!$G$146,[1]SYNTHESE!$P582&gt;=4),[1]BIBLIOTHEQUE!$H$42*[1]SYNTHESE!$O582,"")</f>
        <v/>
      </c>
      <c r="Z583" s="37"/>
    </row>
    <row r="584" spans="1:26" x14ac:dyDescent="0.25">
      <c r="A584" s="4">
        <v>1100</v>
      </c>
      <c r="B584" s="34" t="str">
        <f ca="1">IF(AND([1]SYNTHESE!$AM583='[1]GRILLE COTATION'!$C$9,[1]SYNTHESE!$W583&gt;'[1]GRILLE COTATION'!$G$9),[1]BIBLIOTHEQUE!$H$3*[1]SYNTHESE!$N583,"")</f>
        <v/>
      </c>
      <c r="C584" s="35"/>
      <c r="D584" s="36" t="str">
        <f>IF(AND([1]SYNTHESE!$AK583='[1]GRILLE COTATION'!$F$42,[1]SYNTHESE!$AP583='[1]GRILLE COTATION'!$C$42),[1]BIBLIOTHEQUE!$H$6,"")</f>
        <v/>
      </c>
      <c r="E584" s="35"/>
      <c r="F584" s="36" t="str">
        <f>IF(AND([1]SYNTHESE!$AN583='[1]GRILLE COTATION'!$C$22,[1]SYNTHESE!$AK583=[1]PARAM!$B$2,[1]SYNTHESE!$AB583="CHAUDIERE  INDIV.",[1]SYNTHESE!$AA583="GAZ"),[1]BIBLIOTHEQUE!$H$8*[1]SYNTHESE!$N583,
IF(AND([1]SYNTHESE!$AN583='[1]GRILLE COTATION'!$C$22,[1]SYNTHESE!$AK583=[1]PARAM!$B$3,[1]SYNTHESE!$AB583="CHAUDIERE  INDIV.",[1]SYNTHESE!$AA583="GAZ"),[1]BIBLIOTHEQUE!$H$8*[1]SYNTHESE!$N583,
IF(AND([1]SYNTHESE!$AN583='[1]GRILLE COTATION'!$C$22,[1]SYNTHESE!$AK583=[1]PARAM!$B$4,[1]SYNTHESE!$AB583="CHAUDIERE  INDIV.",[1]SYNTHESE!$AA583="GAZ"),[1]BIBLIOTHEQUE!$H$8*[1]SYNTHESE!$N583,
IF(AND([1]SYNTHESE!$AN583='[1]GRILLE COTATION'!$C$22,[1]SYNTHESE!$AK583=[1]PARAM!$B$5,[1]SYNTHESE!$AB583="CHAUDIERE  INDIV.",[1]SYNTHESE!$AA583="GAZ"),[1]BIBLIOTHEQUE!$H$8*[1]SYNTHESE!$N583,""))))</f>
        <v/>
      </c>
      <c r="G584" s="36" t="str">
        <f>IF(AND([1]SYNTHESE!$AN583='[1]GRILLE COTATION'!$C$22,[1]SYNTHESE!$AK583='[1]GRILLE COTATION'!$F$22),[1]BIBLIOTHEQUE!$H$9*[1]SYNTHESE!$N583,"")</f>
        <v/>
      </c>
      <c r="H584" s="36" t="str">
        <f>IF(AND([1]SYNTHESE!$AO583='[1]GRILLE COTATION'!$C$35,[1]SYNTHESE!$AK583='[1]GRILLE COTATION'!$F$35),[1]BIBLIOTHEQUE!$H$10*[1]SYNTHESE!$N583,
IF([1]SYNTHESE!$AO583='[1]GRILLE COTATION'!$C$38,[1]BIBLIOTHEQUE!$H$10*[1]SYNTHESE!$N583,""))</f>
        <v/>
      </c>
      <c r="I584" s="35"/>
      <c r="J584" s="36" t="str">
        <f ca="1">IF(AND(I584="",AI584="",BI584="",CI584="",DI584="",EI584="",FI584="",GI584="",HI584="",II584="",[1]SYNTHESE!$AP583='[1]GRILLE COTATION'!$C$42,[1]SYNTHESE!$AJ583&gt;'[1]GRILLE COTATION'!$G$48,[1]SYNTHESE!$M583=[1]BIBLIOTHEQUE!$F$15),[1]BIBLIOTHEQUE!$H$13*[1]SYNTHESE!$Q583*1.5,
IF(AND(I584="",AI584="",BI584="",CI584="",DI584="",EI584="",FI584="",GI584="",HI584="",II584="",[1]SYNTHESE!$AP583='[1]GRILLE COTATION'!$C$42,[1]SYNTHESE!$AJ583&gt;'[1]GRILLE COTATION'!$G$48,[1]SYNTHESE!$M583=[1]BIBLIOTHEQUE!$F$22),[1]BIBLIOTHEQUE!$H$13*[1]SYNTHESE!$Q583,""))</f>
        <v/>
      </c>
      <c r="K584" s="35"/>
      <c r="L584" s="36" t="str">
        <f ca="1">IF(AND(
[1]SYNTHESE!$AQ583='[1]GRILLE COTATION'!$C$60,
[1]SYNTHESE!$AJ583&gt;'[1]GRILLE COTATION'!$G$60,
[1]SYNTHESE!$M583=[1]BIBLIOTHEQUE!$F$22),
[1]BIBLIOTHEQUE!$H$22*[1]SYNTHESE!$F583+[1]BIBLIOTHEQUE!$H$23*[1]SYNTHESE!$G583+[1]BIBLIOTHEQUE!$H$24*[1]SYNTHESE!$H583+[1]BIBLIOTHEQUE!$H$25*[1]SYNTHESE!$I583+[1]BIBLIOTHEQUE!$H$26*[1]SYNTHESE!$J583+[1]BIBLIOTHEQUE!$H$27*[1]SYNTHESE!$K583,
IF(AND(
[1]SYNTHESE!$AQ583='[1]GRILLE COTATION'!$C$60,
[1]SYNTHESE!$AJ583&gt;'[1]GRILLE COTATION'!$G$60,
[1]SYNTHESE!$M583=[1]BIBLIOTHEQUE!$F$15),
[1]BIBLIOTHEQUE!$H$15*[1]SYNTHESE!$F583+[1]BIBLIOTHEQUE!$H$16*[1]SYNTHESE!$G583+[1]BIBLIOTHEQUE!$H$17*[1]SYNTHESE!$H583+[1]BIBLIOTHEQUE!$H$18*[1]SYNTHESE!$I583+[1]BIBLIOTHEQUE!$H$19*[1]SYNTHESE!$J583+[1]BIBLIOTHEQUE!$H$20*[1]SYNTHESE!$K583+[1]BIBLIOTHEQUE!$H$21*[1]SYNTHESE!$L583,""))</f>
        <v/>
      </c>
      <c r="M584" s="35"/>
      <c r="N584" s="36" t="str">
        <f ca="1">IF(AND([1]SYNTHESE!$AR583='[1]GRILLE COTATION'!$C$72,[1]SYNTHESE!$AJ583&gt;'[1]GRILLE COTATION'!$G$72),[1]BIBLIOTHEQUE!$H$29*[1]SYNTHESE!$Q583/[1]SYNTHESE!$P583*1.2,"")</f>
        <v/>
      </c>
      <c r="O584" s="35"/>
      <c r="P584" s="35"/>
      <c r="Q584" s="36" t="str">
        <f ca="1">IF(AND([1]SYNTHESE!$AS583='[1]GRILLE COTATION'!$C$84,[1]SYNTHESE!$AJ583&gt;'[1]GRILLE COTATION'!$G$84),[1]BIBLIOTHEQUE!$H$32*[1]SYNTHESE!$Q583/[1]SYNTHESE!$P583,"")</f>
        <v/>
      </c>
      <c r="R584" s="35"/>
      <c r="S584" s="36" t="str">
        <f ca="1">IF(AND([1]SYNTHESE!$AT583='[1]GRILLE COTATION'!$C$97,[1]SYNTHESE!$AJ583&gt;'[1]GRILLE COTATION'!$G$97),[1]BIBLIOTHEQUE!$H$35*[1]SYNTHESE!$N583,"")</f>
        <v/>
      </c>
      <c r="T584" s="36" t="str">
        <f ca="1">IF(AND([1]SYNTHESE!$AU583='[1]GRILLE COTATION'!$C$109,[1]SYNTHESE!$AJ583&gt;'[1]GRILLE COTATION'!$G$109),[1]BIBLIOTHEQUE!$H$36*[1]SYNTHESE!$N583,"")</f>
        <v/>
      </c>
      <c r="U584" s="36" t="str">
        <f ca="1">IF(AND([1]SYNTHESE!$AV583='[1]GRILLE COTATION'!$C$121,[1]SYNTHESE!$AJ583&gt;'[1]GRILLE COTATION'!$G$121),[1]BIBLIOTHEQUE!$H$37*[1]SYNTHESE!$N583,"")</f>
        <v/>
      </c>
      <c r="V584" s="35"/>
      <c r="W584" s="36" t="str">
        <f ca="1">IF(AND([1]SYNTHESE!$AW583='[1]GRILLE COTATION'!$C$134,[1]SYNTHESE!$AJ583&gt;'[1]GRILLE COTATION'!$G$134),[1]BIBLIOTHEQUE!$H$40*[1]SYNTHESE!$P583*[1]SYNTHESE!$O583,"")</f>
        <v/>
      </c>
      <c r="X584" s="36"/>
      <c r="Y584" s="36" t="str">
        <f ca="1">IF(AND([1]SYNTHESE!$AX583='[1]GRILLE COTATION'!$C$146,[1]SYNTHESE!$AJ583&gt;'[1]GRILLE COTATION'!$G$146,[1]SYNTHESE!$P583&gt;=4),[1]BIBLIOTHEQUE!$H$42*[1]SYNTHESE!$O583,"")</f>
        <v/>
      </c>
      <c r="Z584" s="37"/>
    </row>
    <row r="585" spans="1:26" x14ac:dyDescent="0.25">
      <c r="A585" s="4">
        <v>1102</v>
      </c>
      <c r="B585" s="34" t="str">
        <f ca="1">IF(AND([1]SYNTHESE!$AM584='[1]GRILLE COTATION'!$C$9,[1]SYNTHESE!$W584&gt;'[1]GRILLE COTATION'!$G$9),[1]BIBLIOTHEQUE!$H$3*[1]SYNTHESE!$N584,"")</f>
        <v/>
      </c>
      <c r="C585" s="35"/>
      <c r="D585" s="36" t="str">
        <f>IF(AND([1]SYNTHESE!$AK584='[1]GRILLE COTATION'!$F$42,[1]SYNTHESE!$AP584='[1]GRILLE COTATION'!$C$42),[1]BIBLIOTHEQUE!$H$6,"")</f>
        <v/>
      </c>
      <c r="E585" s="35"/>
      <c r="F585" s="36" t="str">
        <f>IF(AND([1]SYNTHESE!$AN584='[1]GRILLE COTATION'!$C$22,[1]SYNTHESE!$AK584=[1]PARAM!$B$2,[1]SYNTHESE!$AB584="CHAUDIERE  INDIV.",[1]SYNTHESE!$AA584="GAZ"),[1]BIBLIOTHEQUE!$H$8*[1]SYNTHESE!$N584,
IF(AND([1]SYNTHESE!$AN584='[1]GRILLE COTATION'!$C$22,[1]SYNTHESE!$AK584=[1]PARAM!$B$3,[1]SYNTHESE!$AB584="CHAUDIERE  INDIV.",[1]SYNTHESE!$AA584="GAZ"),[1]BIBLIOTHEQUE!$H$8*[1]SYNTHESE!$N584,
IF(AND([1]SYNTHESE!$AN584='[1]GRILLE COTATION'!$C$22,[1]SYNTHESE!$AK584=[1]PARAM!$B$4,[1]SYNTHESE!$AB584="CHAUDIERE  INDIV.",[1]SYNTHESE!$AA584="GAZ"),[1]BIBLIOTHEQUE!$H$8*[1]SYNTHESE!$N584,
IF(AND([1]SYNTHESE!$AN584='[1]GRILLE COTATION'!$C$22,[1]SYNTHESE!$AK584=[1]PARAM!$B$5,[1]SYNTHESE!$AB584="CHAUDIERE  INDIV.",[1]SYNTHESE!$AA584="GAZ"),[1]BIBLIOTHEQUE!$H$8*[1]SYNTHESE!$N584,""))))</f>
        <v/>
      </c>
      <c r="G585" s="36" t="str">
        <f>IF(AND([1]SYNTHESE!$AN584='[1]GRILLE COTATION'!$C$22,[1]SYNTHESE!$AK584='[1]GRILLE COTATION'!$F$22),[1]BIBLIOTHEQUE!$H$9*[1]SYNTHESE!$N584,"")</f>
        <v/>
      </c>
      <c r="H585" s="36" t="str">
        <f>IF(AND([1]SYNTHESE!$AO584='[1]GRILLE COTATION'!$C$35,[1]SYNTHESE!$AK584='[1]GRILLE COTATION'!$F$35),[1]BIBLIOTHEQUE!$H$10*[1]SYNTHESE!$N584,
IF([1]SYNTHESE!$AO584='[1]GRILLE COTATION'!$C$38,[1]BIBLIOTHEQUE!$H$10*[1]SYNTHESE!$N584,""))</f>
        <v/>
      </c>
      <c r="I585" s="35"/>
      <c r="J585" s="36" t="str">
        <f ca="1">IF(AND(I585="",AI585="",BI585="",CI585="",DI585="",EI585="",FI585="",GI585="",HI585="",II585="",[1]SYNTHESE!$AP584='[1]GRILLE COTATION'!$C$42,[1]SYNTHESE!$AJ584&gt;'[1]GRILLE COTATION'!$G$48,[1]SYNTHESE!$M584=[1]BIBLIOTHEQUE!$F$15),[1]BIBLIOTHEQUE!$H$13*[1]SYNTHESE!$Q584*1.5,
IF(AND(I585="",AI585="",BI585="",CI585="",DI585="",EI585="",FI585="",GI585="",HI585="",II585="",[1]SYNTHESE!$AP584='[1]GRILLE COTATION'!$C$42,[1]SYNTHESE!$AJ584&gt;'[1]GRILLE COTATION'!$G$48,[1]SYNTHESE!$M584=[1]BIBLIOTHEQUE!$F$22),[1]BIBLIOTHEQUE!$H$13*[1]SYNTHESE!$Q584,""))</f>
        <v/>
      </c>
      <c r="K585" s="35"/>
      <c r="L585" s="36" t="str">
        <f ca="1">IF(AND(
[1]SYNTHESE!$AQ584='[1]GRILLE COTATION'!$C$60,
[1]SYNTHESE!$AJ584&gt;'[1]GRILLE COTATION'!$G$60,
[1]SYNTHESE!$M584=[1]BIBLIOTHEQUE!$F$22),
[1]BIBLIOTHEQUE!$H$22*[1]SYNTHESE!$F584+[1]BIBLIOTHEQUE!$H$23*[1]SYNTHESE!$G584+[1]BIBLIOTHEQUE!$H$24*[1]SYNTHESE!$H584+[1]BIBLIOTHEQUE!$H$25*[1]SYNTHESE!$I584+[1]BIBLIOTHEQUE!$H$26*[1]SYNTHESE!$J584+[1]BIBLIOTHEQUE!$H$27*[1]SYNTHESE!$K584,
IF(AND(
[1]SYNTHESE!$AQ584='[1]GRILLE COTATION'!$C$60,
[1]SYNTHESE!$AJ584&gt;'[1]GRILLE COTATION'!$G$60,
[1]SYNTHESE!$M584=[1]BIBLIOTHEQUE!$F$15),
[1]BIBLIOTHEQUE!$H$15*[1]SYNTHESE!$F584+[1]BIBLIOTHEQUE!$H$16*[1]SYNTHESE!$G584+[1]BIBLIOTHEQUE!$H$17*[1]SYNTHESE!$H584+[1]BIBLIOTHEQUE!$H$18*[1]SYNTHESE!$I584+[1]BIBLIOTHEQUE!$H$19*[1]SYNTHESE!$J584+[1]BIBLIOTHEQUE!$H$20*[1]SYNTHESE!$K584+[1]BIBLIOTHEQUE!$H$21*[1]SYNTHESE!$L584,""))</f>
        <v/>
      </c>
      <c r="M585" s="35"/>
      <c r="N585" s="36" t="str">
        <f ca="1">IF(AND([1]SYNTHESE!$AR584='[1]GRILLE COTATION'!$C$72,[1]SYNTHESE!$AJ584&gt;'[1]GRILLE COTATION'!$G$72),[1]BIBLIOTHEQUE!$H$29*[1]SYNTHESE!$Q584/[1]SYNTHESE!$P584*1.2,"")</f>
        <v/>
      </c>
      <c r="O585" s="35"/>
      <c r="P585" s="35"/>
      <c r="Q585" s="36" t="str">
        <f ca="1">IF(AND([1]SYNTHESE!$AS584='[1]GRILLE COTATION'!$C$84,[1]SYNTHESE!$AJ584&gt;'[1]GRILLE COTATION'!$G$84),[1]BIBLIOTHEQUE!$H$32*[1]SYNTHESE!$Q584/[1]SYNTHESE!$P584,"")</f>
        <v/>
      </c>
      <c r="R585" s="35"/>
      <c r="S585" s="36" t="str">
        <f ca="1">IF(AND([1]SYNTHESE!$AT584='[1]GRILLE COTATION'!$C$97,[1]SYNTHESE!$AJ584&gt;'[1]GRILLE COTATION'!$G$97),[1]BIBLIOTHEQUE!$H$35*[1]SYNTHESE!$N584,"")</f>
        <v/>
      </c>
      <c r="T585" s="36" t="str">
        <f ca="1">IF(AND([1]SYNTHESE!$AU584='[1]GRILLE COTATION'!$C$109,[1]SYNTHESE!$AJ584&gt;'[1]GRILLE COTATION'!$G$109),[1]BIBLIOTHEQUE!$H$36*[1]SYNTHESE!$N584,"")</f>
        <v/>
      </c>
      <c r="U585" s="36" t="str">
        <f ca="1">IF(AND([1]SYNTHESE!$AV584='[1]GRILLE COTATION'!$C$121,[1]SYNTHESE!$AJ584&gt;'[1]GRILLE COTATION'!$G$121),[1]BIBLIOTHEQUE!$H$37*[1]SYNTHESE!$N584,"")</f>
        <v/>
      </c>
      <c r="V585" s="35"/>
      <c r="W585" s="36" t="str">
        <f ca="1">IF(AND([1]SYNTHESE!$AW584='[1]GRILLE COTATION'!$C$134,[1]SYNTHESE!$AJ584&gt;'[1]GRILLE COTATION'!$G$134),[1]BIBLIOTHEQUE!$H$40*[1]SYNTHESE!$P584*[1]SYNTHESE!$O584,"")</f>
        <v/>
      </c>
      <c r="X585" s="36"/>
      <c r="Y585" s="36" t="str">
        <f ca="1">IF(AND([1]SYNTHESE!$AX584='[1]GRILLE COTATION'!$C$146,[1]SYNTHESE!$AJ584&gt;'[1]GRILLE COTATION'!$G$146,[1]SYNTHESE!$P584&gt;=4),[1]BIBLIOTHEQUE!$H$42*[1]SYNTHESE!$O584,"")</f>
        <v/>
      </c>
      <c r="Z585" s="37"/>
    </row>
    <row r="586" spans="1:26" x14ac:dyDescent="0.25">
      <c r="A586" s="4">
        <v>1103</v>
      </c>
      <c r="B586" s="34" t="str">
        <f ca="1">IF(AND([1]SYNTHESE!$AM585='[1]GRILLE COTATION'!$C$9,[1]SYNTHESE!$W585&gt;'[1]GRILLE COTATION'!$G$9),[1]BIBLIOTHEQUE!$H$3*[1]SYNTHESE!$N585,"")</f>
        <v/>
      </c>
      <c r="C586" s="35"/>
      <c r="D586" s="36" t="str">
        <f>IF(AND([1]SYNTHESE!$AK585='[1]GRILLE COTATION'!$F$42,[1]SYNTHESE!$AP585='[1]GRILLE COTATION'!$C$42),[1]BIBLIOTHEQUE!$H$6,"")</f>
        <v/>
      </c>
      <c r="E586" s="35"/>
      <c r="F586" s="36" t="str">
        <f>IF(AND([1]SYNTHESE!$AN585='[1]GRILLE COTATION'!$C$22,[1]SYNTHESE!$AK585=[1]PARAM!$B$2,[1]SYNTHESE!$AB585="CHAUDIERE  INDIV.",[1]SYNTHESE!$AA585="GAZ"),[1]BIBLIOTHEQUE!$H$8*[1]SYNTHESE!$N585,
IF(AND([1]SYNTHESE!$AN585='[1]GRILLE COTATION'!$C$22,[1]SYNTHESE!$AK585=[1]PARAM!$B$3,[1]SYNTHESE!$AB585="CHAUDIERE  INDIV.",[1]SYNTHESE!$AA585="GAZ"),[1]BIBLIOTHEQUE!$H$8*[1]SYNTHESE!$N585,
IF(AND([1]SYNTHESE!$AN585='[1]GRILLE COTATION'!$C$22,[1]SYNTHESE!$AK585=[1]PARAM!$B$4,[1]SYNTHESE!$AB585="CHAUDIERE  INDIV.",[1]SYNTHESE!$AA585="GAZ"),[1]BIBLIOTHEQUE!$H$8*[1]SYNTHESE!$N585,
IF(AND([1]SYNTHESE!$AN585='[1]GRILLE COTATION'!$C$22,[1]SYNTHESE!$AK585=[1]PARAM!$B$5,[1]SYNTHESE!$AB585="CHAUDIERE  INDIV.",[1]SYNTHESE!$AA585="GAZ"),[1]BIBLIOTHEQUE!$H$8*[1]SYNTHESE!$N585,""))))</f>
        <v/>
      </c>
      <c r="G586" s="36" t="str">
        <f>IF(AND([1]SYNTHESE!$AN585='[1]GRILLE COTATION'!$C$22,[1]SYNTHESE!$AK585='[1]GRILLE COTATION'!$F$22),[1]BIBLIOTHEQUE!$H$9*[1]SYNTHESE!$N585,"")</f>
        <v/>
      </c>
      <c r="H586" s="36" t="str">
        <f>IF(AND([1]SYNTHESE!$AO585='[1]GRILLE COTATION'!$C$35,[1]SYNTHESE!$AK585='[1]GRILLE COTATION'!$F$35),[1]BIBLIOTHEQUE!$H$10*[1]SYNTHESE!$N585,
IF([1]SYNTHESE!$AO585='[1]GRILLE COTATION'!$C$38,[1]BIBLIOTHEQUE!$H$10*[1]SYNTHESE!$N585,""))</f>
        <v/>
      </c>
      <c r="I586" s="35"/>
      <c r="J586" s="36" t="str">
        <f ca="1">IF(AND(I586="",AI586="",BI586="",CI586="",DI586="",EI586="",FI586="",GI586="",HI586="",II586="",[1]SYNTHESE!$AP585='[1]GRILLE COTATION'!$C$42,[1]SYNTHESE!$AJ585&gt;'[1]GRILLE COTATION'!$G$48,[1]SYNTHESE!$M585=[1]BIBLIOTHEQUE!$F$15),[1]BIBLIOTHEQUE!$H$13*[1]SYNTHESE!$Q585*1.5,
IF(AND(I586="",AI586="",BI586="",CI586="",DI586="",EI586="",FI586="",GI586="",HI586="",II586="",[1]SYNTHESE!$AP585='[1]GRILLE COTATION'!$C$42,[1]SYNTHESE!$AJ585&gt;'[1]GRILLE COTATION'!$G$48,[1]SYNTHESE!$M585=[1]BIBLIOTHEQUE!$F$22),[1]BIBLIOTHEQUE!$H$13*[1]SYNTHESE!$Q585,""))</f>
        <v/>
      </c>
      <c r="K586" s="35"/>
      <c r="L586" s="36" t="str">
        <f ca="1">IF(AND(
[1]SYNTHESE!$AQ585='[1]GRILLE COTATION'!$C$60,
[1]SYNTHESE!$AJ585&gt;'[1]GRILLE COTATION'!$G$60,
[1]SYNTHESE!$M585=[1]BIBLIOTHEQUE!$F$22),
[1]BIBLIOTHEQUE!$H$22*[1]SYNTHESE!$F585+[1]BIBLIOTHEQUE!$H$23*[1]SYNTHESE!$G585+[1]BIBLIOTHEQUE!$H$24*[1]SYNTHESE!$H585+[1]BIBLIOTHEQUE!$H$25*[1]SYNTHESE!$I585+[1]BIBLIOTHEQUE!$H$26*[1]SYNTHESE!$J585+[1]BIBLIOTHEQUE!$H$27*[1]SYNTHESE!$K585,
IF(AND(
[1]SYNTHESE!$AQ585='[1]GRILLE COTATION'!$C$60,
[1]SYNTHESE!$AJ585&gt;'[1]GRILLE COTATION'!$G$60,
[1]SYNTHESE!$M585=[1]BIBLIOTHEQUE!$F$15),
[1]BIBLIOTHEQUE!$H$15*[1]SYNTHESE!$F585+[1]BIBLIOTHEQUE!$H$16*[1]SYNTHESE!$G585+[1]BIBLIOTHEQUE!$H$17*[1]SYNTHESE!$H585+[1]BIBLIOTHEQUE!$H$18*[1]SYNTHESE!$I585+[1]BIBLIOTHEQUE!$H$19*[1]SYNTHESE!$J585+[1]BIBLIOTHEQUE!$H$20*[1]SYNTHESE!$K585+[1]BIBLIOTHEQUE!$H$21*[1]SYNTHESE!$L585,""))</f>
        <v/>
      </c>
      <c r="M586" s="35"/>
      <c r="N586" s="36" t="str">
        <f ca="1">IF(AND([1]SYNTHESE!$AR585='[1]GRILLE COTATION'!$C$72,[1]SYNTHESE!$AJ585&gt;'[1]GRILLE COTATION'!$G$72),[1]BIBLIOTHEQUE!$H$29*[1]SYNTHESE!$Q585/[1]SYNTHESE!$P585*1.2,"")</f>
        <v/>
      </c>
      <c r="O586" s="35"/>
      <c r="P586" s="35"/>
      <c r="Q586" s="36" t="str">
        <f ca="1">IF(AND([1]SYNTHESE!$AS585='[1]GRILLE COTATION'!$C$84,[1]SYNTHESE!$AJ585&gt;'[1]GRILLE COTATION'!$G$84),[1]BIBLIOTHEQUE!$H$32*[1]SYNTHESE!$Q585/[1]SYNTHESE!$P585,"")</f>
        <v/>
      </c>
      <c r="R586" s="35"/>
      <c r="S586" s="36" t="str">
        <f ca="1">IF(AND([1]SYNTHESE!$AT585='[1]GRILLE COTATION'!$C$97,[1]SYNTHESE!$AJ585&gt;'[1]GRILLE COTATION'!$G$97),[1]BIBLIOTHEQUE!$H$35*[1]SYNTHESE!$N585,"")</f>
        <v/>
      </c>
      <c r="T586" s="36" t="str">
        <f ca="1">IF(AND([1]SYNTHESE!$AU585='[1]GRILLE COTATION'!$C$109,[1]SYNTHESE!$AJ585&gt;'[1]GRILLE COTATION'!$G$109),[1]BIBLIOTHEQUE!$H$36*[1]SYNTHESE!$N585,"")</f>
        <v/>
      </c>
      <c r="U586" s="36" t="str">
        <f ca="1">IF(AND([1]SYNTHESE!$AV585='[1]GRILLE COTATION'!$C$121,[1]SYNTHESE!$AJ585&gt;'[1]GRILLE COTATION'!$G$121),[1]BIBLIOTHEQUE!$H$37*[1]SYNTHESE!$N585,"")</f>
        <v/>
      </c>
      <c r="V586" s="35"/>
      <c r="W586" s="36" t="str">
        <f ca="1">IF(AND([1]SYNTHESE!$AW585='[1]GRILLE COTATION'!$C$134,[1]SYNTHESE!$AJ585&gt;'[1]GRILLE COTATION'!$G$134),[1]BIBLIOTHEQUE!$H$40*[1]SYNTHESE!$P585*[1]SYNTHESE!$O585,"")</f>
        <v/>
      </c>
      <c r="X586" s="36"/>
      <c r="Y586" s="36" t="str">
        <f ca="1">IF(AND([1]SYNTHESE!$AX585='[1]GRILLE COTATION'!$C$146,[1]SYNTHESE!$AJ585&gt;'[1]GRILLE COTATION'!$G$146,[1]SYNTHESE!$P585&gt;=4),[1]BIBLIOTHEQUE!$H$42*[1]SYNTHESE!$O585,"")</f>
        <v/>
      </c>
      <c r="Z586" s="37"/>
    </row>
    <row r="587" spans="1:26" x14ac:dyDescent="0.25">
      <c r="A587" s="4">
        <v>1104</v>
      </c>
      <c r="B587" s="34" t="str">
        <f ca="1">IF(AND([1]SYNTHESE!$AM586='[1]GRILLE COTATION'!$C$9,[1]SYNTHESE!$W586&gt;'[1]GRILLE COTATION'!$G$9),[1]BIBLIOTHEQUE!$H$3*[1]SYNTHESE!$N586,"")</f>
        <v/>
      </c>
      <c r="C587" s="35"/>
      <c r="D587" s="36" t="str">
        <f>IF(AND([1]SYNTHESE!$AK586='[1]GRILLE COTATION'!$F$42,[1]SYNTHESE!$AP586='[1]GRILLE COTATION'!$C$42),[1]BIBLIOTHEQUE!$H$6,"")</f>
        <v/>
      </c>
      <c r="E587" s="35"/>
      <c r="F587" s="36" t="str">
        <f>IF(AND([1]SYNTHESE!$AN586='[1]GRILLE COTATION'!$C$22,[1]SYNTHESE!$AK586=[1]PARAM!$B$2,[1]SYNTHESE!$AB586="CHAUDIERE  INDIV.",[1]SYNTHESE!$AA586="GAZ"),[1]BIBLIOTHEQUE!$H$8*[1]SYNTHESE!$N586,
IF(AND([1]SYNTHESE!$AN586='[1]GRILLE COTATION'!$C$22,[1]SYNTHESE!$AK586=[1]PARAM!$B$3,[1]SYNTHESE!$AB586="CHAUDIERE  INDIV.",[1]SYNTHESE!$AA586="GAZ"),[1]BIBLIOTHEQUE!$H$8*[1]SYNTHESE!$N586,
IF(AND([1]SYNTHESE!$AN586='[1]GRILLE COTATION'!$C$22,[1]SYNTHESE!$AK586=[1]PARAM!$B$4,[1]SYNTHESE!$AB586="CHAUDIERE  INDIV.",[1]SYNTHESE!$AA586="GAZ"),[1]BIBLIOTHEQUE!$H$8*[1]SYNTHESE!$N586,
IF(AND([1]SYNTHESE!$AN586='[1]GRILLE COTATION'!$C$22,[1]SYNTHESE!$AK586=[1]PARAM!$B$5,[1]SYNTHESE!$AB586="CHAUDIERE  INDIV.",[1]SYNTHESE!$AA586="GAZ"),[1]BIBLIOTHEQUE!$H$8*[1]SYNTHESE!$N586,""))))</f>
        <v/>
      </c>
      <c r="G587" s="36" t="str">
        <f>IF(AND([1]SYNTHESE!$AN586='[1]GRILLE COTATION'!$C$22,[1]SYNTHESE!$AK586='[1]GRILLE COTATION'!$F$22),[1]BIBLIOTHEQUE!$H$9*[1]SYNTHESE!$N586,"")</f>
        <v/>
      </c>
      <c r="H587" s="36">
        <f>IF(AND([1]SYNTHESE!$AO586='[1]GRILLE COTATION'!$C$35,[1]SYNTHESE!$AK586='[1]GRILLE COTATION'!$F$35),[1]BIBLIOTHEQUE!$H$10*[1]SYNTHESE!$N586,
IF([1]SYNTHESE!$AO586='[1]GRILLE COTATION'!$C$38,[1]BIBLIOTHEQUE!$H$10*[1]SYNTHESE!$N586,""))</f>
        <v>56000</v>
      </c>
      <c r="I587" s="35"/>
      <c r="J587" s="36" t="str">
        <f ca="1">IF(AND(I587="",AI587="",BI587="",CI587="",DI587="",EI587="",FI587="",GI587="",HI587="",II587="",[1]SYNTHESE!$AP586='[1]GRILLE COTATION'!$C$42,[1]SYNTHESE!$AJ586&gt;'[1]GRILLE COTATION'!$G$48,[1]SYNTHESE!$M586=[1]BIBLIOTHEQUE!$F$15),[1]BIBLIOTHEQUE!$H$13*[1]SYNTHESE!$Q586*1.5,
IF(AND(I587="",AI587="",BI587="",CI587="",DI587="",EI587="",FI587="",GI587="",HI587="",II587="",[1]SYNTHESE!$AP586='[1]GRILLE COTATION'!$C$42,[1]SYNTHESE!$AJ586&gt;'[1]GRILLE COTATION'!$G$48,[1]SYNTHESE!$M586=[1]BIBLIOTHEQUE!$F$22),[1]BIBLIOTHEQUE!$H$13*[1]SYNTHESE!$Q586,""))</f>
        <v/>
      </c>
      <c r="K587" s="35"/>
      <c r="L587" s="36" t="str">
        <f ca="1">IF(AND(
[1]SYNTHESE!$AQ586='[1]GRILLE COTATION'!$C$60,
[1]SYNTHESE!$AJ586&gt;'[1]GRILLE COTATION'!$G$60,
[1]SYNTHESE!$M586=[1]BIBLIOTHEQUE!$F$22),
[1]BIBLIOTHEQUE!$H$22*[1]SYNTHESE!$F586+[1]BIBLIOTHEQUE!$H$23*[1]SYNTHESE!$G586+[1]BIBLIOTHEQUE!$H$24*[1]SYNTHESE!$H586+[1]BIBLIOTHEQUE!$H$25*[1]SYNTHESE!$I586+[1]BIBLIOTHEQUE!$H$26*[1]SYNTHESE!$J586+[1]BIBLIOTHEQUE!$H$27*[1]SYNTHESE!$K586,
IF(AND(
[1]SYNTHESE!$AQ586='[1]GRILLE COTATION'!$C$60,
[1]SYNTHESE!$AJ586&gt;'[1]GRILLE COTATION'!$G$60,
[1]SYNTHESE!$M586=[1]BIBLIOTHEQUE!$F$15),
[1]BIBLIOTHEQUE!$H$15*[1]SYNTHESE!$F586+[1]BIBLIOTHEQUE!$H$16*[1]SYNTHESE!$G586+[1]BIBLIOTHEQUE!$H$17*[1]SYNTHESE!$H586+[1]BIBLIOTHEQUE!$H$18*[1]SYNTHESE!$I586+[1]BIBLIOTHEQUE!$H$19*[1]SYNTHESE!$J586+[1]BIBLIOTHEQUE!$H$20*[1]SYNTHESE!$K586+[1]BIBLIOTHEQUE!$H$21*[1]SYNTHESE!$L586,""))</f>
        <v/>
      </c>
      <c r="M587" s="35"/>
      <c r="N587" s="36" t="str">
        <f ca="1">IF(AND([1]SYNTHESE!$AR586='[1]GRILLE COTATION'!$C$72,[1]SYNTHESE!$AJ586&gt;'[1]GRILLE COTATION'!$G$72),[1]BIBLIOTHEQUE!$H$29*[1]SYNTHESE!$Q586/[1]SYNTHESE!$P586*1.2,"")</f>
        <v/>
      </c>
      <c r="O587" s="35"/>
      <c r="P587" s="35"/>
      <c r="Q587" s="36" t="str">
        <f ca="1">IF(AND([1]SYNTHESE!$AS586='[1]GRILLE COTATION'!$C$84,[1]SYNTHESE!$AJ586&gt;'[1]GRILLE COTATION'!$G$84),[1]BIBLIOTHEQUE!$H$32*[1]SYNTHESE!$Q586/[1]SYNTHESE!$P586,"")</f>
        <v/>
      </c>
      <c r="R587" s="35"/>
      <c r="S587" s="36" t="str">
        <f ca="1">IF(AND([1]SYNTHESE!$AT586='[1]GRILLE COTATION'!$C$97,[1]SYNTHESE!$AJ586&gt;'[1]GRILLE COTATION'!$G$97),[1]BIBLIOTHEQUE!$H$35*[1]SYNTHESE!$N586,"")</f>
        <v/>
      </c>
      <c r="T587" s="36" t="str">
        <f ca="1">IF(AND([1]SYNTHESE!$AU586='[1]GRILLE COTATION'!$C$109,[1]SYNTHESE!$AJ586&gt;'[1]GRILLE COTATION'!$G$109),[1]BIBLIOTHEQUE!$H$36*[1]SYNTHESE!$N586,"")</f>
        <v/>
      </c>
      <c r="U587" s="36" t="str">
        <f ca="1">IF(AND([1]SYNTHESE!$AV586='[1]GRILLE COTATION'!$C$121,[1]SYNTHESE!$AJ586&gt;'[1]GRILLE COTATION'!$G$121),[1]BIBLIOTHEQUE!$H$37*[1]SYNTHESE!$N586,"")</f>
        <v/>
      </c>
      <c r="V587" s="35"/>
      <c r="W587" s="36">
        <f ca="1">IF(AND([1]SYNTHESE!$AW586='[1]GRILLE COTATION'!$C$134,[1]SYNTHESE!$AJ586&gt;'[1]GRILLE COTATION'!$G$134),[1]BIBLIOTHEQUE!$H$40*[1]SYNTHESE!$P586*[1]SYNTHESE!$O586,"")</f>
        <v>85000</v>
      </c>
      <c r="X587" s="36"/>
      <c r="Y587" s="36">
        <f ca="1">IF(AND([1]SYNTHESE!$AX586='[1]GRILLE COTATION'!$C$146,[1]SYNTHESE!$AJ586&gt;'[1]GRILLE COTATION'!$G$146,[1]SYNTHESE!$P586&gt;=4),[1]BIBLIOTHEQUE!$H$42*[1]SYNTHESE!$O586,"")</f>
        <v>3500</v>
      </c>
      <c r="Z587" s="37"/>
    </row>
    <row r="588" spans="1:26" x14ac:dyDescent="0.25">
      <c r="A588" s="4">
        <v>1105</v>
      </c>
      <c r="B588" s="34" t="str">
        <f ca="1">IF(AND([1]SYNTHESE!$AM587='[1]GRILLE COTATION'!$C$9,[1]SYNTHESE!$W587&gt;'[1]GRILLE COTATION'!$G$9),[1]BIBLIOTHEQUE!$H$3*[1]SYNTHESE!$N587,"")</f>
        <v/>
      </c>
      <c r="C588" s="35"/>
      <c r="D588" s="36" t="str">
        <f>IF(AND([1]SYNTHESE!$AK587='[1]GRILLE COTATION'!$F$42,[1]SYNTHESE!$AP587='[1]GRILLE COTATION'!$C$42),[1]BIBLIOTHEQUE!$H$6,"")</f>
        <v/>
      </c>
      <c r="E588" s="35"/>
      <c r="F588" s="36" t="str">
        <f>IF(AND([1]SYNTHESE!$AN587='[1]GRILLE COTATION'!$C$22,[1]SYNTHESE!$AK587=[1]PARAM!$B$2,[1]SYNTHESE!$AB587="CHAUDIERE  INDIV.",[1]SYNTHESE!$AA587="GAZ"),[1]BIBLIOTHEQUE!$H$8*[1]SYNTHESE!$N587,
IF(AND([1]SYNTHESE!$AN587='[1]GRILLE COTATION'!$C$22,[1]SYNTHESE!$AK587=[1]PARAM!$B$3,[1]SYNTHESE!$AB587="CHAUDIERE  INDIV.",[1]SYNTHESE!$AA587="GAZ"),[1]BIBLIOTHEQUE!$H$8*[1]SYNTHESE!$N587,
IF(AND([1]SYNTHESE!$AN587='[1]GRILLE COTATION'!$C$22,[1]SYNTHESE!$AK587=[1]PARAM!$B$4,[1]SYNTHESE!$AB587="CHAUDIERE  INDIV.",[1]SYNTHESE!$AA587="GAZ"),[1]BIBLIOTHEQUE!$H$8*[1]SYNTHESE!$N587,
IF(AND([1]SYNTHESE!$AN587='[1]GRILLE COTATION'!$C$22,[1]SYNTHESE!$AK587=[1]PARAM!$B$5,[1]SYNTHESE!$AB587="CHAUDIERE  INDIV.",[1]SYNTHESE!$AA587="GAZ"),[1]BIBLIOTHEQUE!$H$8*[1]SYNTHESE!$N587,""))))</f>
        <v/>
      </c>
      <c r="G588" s="36" t="str">
        <f>IF(AND([1]SYNTHESE!$AN587='[1]GRILLE COTATION'!$C$22,[1]SYNTHESE!$AK587='[1]GRILLE COTATION'!$F$22),[1]BIBLIOTHEQUE!$H$9*[1]SYNTHESE!$N587,"")</f>
        <v/>
      </c>
      <c r="H588" s="36" t="str">
        <f>IF(AND([1]SYNTHESE!$AO587='[1]GRILLE COTATION'!$C$35,[1]SYNTHESE!$AK587='[1]GRILLE COTATION'!$F$35),[1]BIBLIOTHEQUE!$H$10*[1]SYNTHESE!$N587,
IF([1]SYNTHESE!$AO587='[1]GRILLE COTATION'!$C$38,[1]BIBLIOTHEQUE!$H$10*[1]SYNTHESE!$N587,""))</f>
        <v/>
      </c>
      <c r="I588" s="35"/>
      <c r="J588" s="36" t="str">
        <f ca="1">IF(AND(I588="",AI588="",BI588="",CI588="",DI588="",EI588="",FI588="",GI588="",HI588="",II588="",[1]SYNTHESE!$AP587='[1]GRILLE COTATION'!$C$42,[1]SYNTHESE!$AJ587&gt;'[1]GRILLE COTATION'!$G$48,[1]SYNTHESE!$M587=[1]BIBLIOTHEQUE!$F$15),[1]BIBLIOTHEQUE!$H$13*[1]SYNTHESE!$Q587*1.5,
IF(AND(I588="",AI588="",BI588="",CI588="",DI588="",EI588="",FI588="",GI588="",HI588="",II588="",[1]SYNTHESE!$AP587='[1]GRILLE COTATION'!$C$42,[1]SYNTHESE!$AJ587&gt;'[1]GRILLE COTATION'!$G$48,[1]SYNTHESE!$M587=[1]BIBLIOTHEQUE!$F$22),[1]BIBLIOTHEQUE!$H$13*[1]SYNTHESE!$Q587,""))</f>
        <v/>
      </c>
      <c r="K588" s="35"/>
      <c r="L588" s="36" t="str">
        <f ca="1">IF(AND(
[1]SYNTHESE!$AQ587='[1]GRILLE COTATION'!$C$60,
[1]SYNTHESE!$AJ587&gt;'[1]GRILLE COTATION'!$G$60,
[1]SYNTHESE!$M587=[1]BIBLIOTHEQUE!$F$22),
[1]BIBLIOTHEQUE!$H$22*[1]SYNTHESE!$F587+[1]BIBLIOTHEQUE!$H$23*[1]SYNTHESE!$G587+[1]BIBLIOTHEQUE!$H$24*[1]SYNTHESE!$H587+[1]BIBLIOTHEQUE!$H$25*[1]SYNTHESE!$I587+[1]BIBLIOTHEQUE!$H$26*[1]SYNTHESE!$J587+[1]BIBLIOTHEQUE!$H$27*[1]SYNTHESE!$K587,
IF(AND(
[1]SYNTHESE!$AQ587='[1]GRILLE COTATION'!$C$60,
[1]SYNTHESE!$AJ587&gt;'[1]GRILLE COTATION'!$G$60,
[1]SYNTHESE!$M587=[1]BIBLIOTHEQUE!$F$15),
[1]BIBLIOTHEQUE!$H$15*[1]SYNTHESE!$F587+[1]BIBLIOTHEQUE!$H$16*[1]SYNTHESE!$G587+[1]BIBLIOTHEQUE!$H$17*[1]SYNTHESE!$H587+[1]BIBLIOTHEQUE!$H$18*[1]SYNTHESE!$I587+[1]BIBLIOTHEQUE!$H$19*[1]SYNTHESE!$J587+[1]BIBLIOTHEQUE!$H$20*[1]SYNTHESE!$K587+[1]BIBLIOTHEQUE!$H$21*[1]SYNTHESE!$L587,""))</f>
        <v/>
      </c>
      <c r="M588" s="35"/>
      <c r="N588" s="36" t="str">
        <f ca="1">IF(AND([1]SYNTHESE!$AR587='[1]GRILLE COTATION'!$C$72,[1]SYNTHESE!$AJ587&gt;'[1]GRILLE COTATION'!$G$72),[1]BIBLIOTHEQUE!$H$29*[1]SYNTHESE!$Q587/[1]SYNTHESE!$P587*1.2,"")</f>
        <v/>
      </c>
      <c r="O588" s="35"/>
      <c r="P588" s="35"/>
      <c r="Q588" s="36" t="str">
        <f ca="1">IF(AND([1]SYNTHESE!$AS587='[1]GRILLE COTATION'!$C$84,[1]SYNTHESE!$AJ587&gt;'[1]GRILLE COTATION'!$G$84),[1]BIBLIOTHEQUE!$H$32*[1]SYNTHESE!$Q587/[1]SYNTHESE!$P587,"")</f>
        <v/>
      </c>
      <c r="R588" s="35"/>
      <c r="S588" s="36" t="str">
        <f ca="1">IF(AND([1]SYNTHESE!$AT587='[1]GRILLE COTATION'!$C$97,[1]SYNTHESE!$AJ587&gt;'[1]GRILLE COTATION'!$G$97),[1]BIBLIOTHEQUE!$H$35*[1]SYNTHESE!$N587,"")</f>
        <v/>
      </c>
      <c r="T588" s="36" t="str">
        <f ca="1">IF(AND([1]SYNTHESE!$AU587='[1]GRILLE COTATION'!$C$109,[1]SYNTHESE!$AJ587&gt;'[1]GRILLE COTATION'!$G$109),[1]BIBLIOTHEQUE!$H$36*[1]SYNTHESE!$N587,"")</f>
        <v/>
      </c>
      <c r="U588" s="36" t="str">
        <f ca="1">IF(AND([1]SYNTHESE!$AV587='[1]GRILLE COTATION'!$C$121,[1]SYNTHESE!$AJ587&gt;'[1]GRILLE COTATION'!$G$121),[1]BIBLIOTHEQUE!$H$37*[1]SYNTHESE!$N587,"")</f>
        <v/>
      </c>
      <c r="V588" s="35"/>
      <c r="W588" s="36" t="str">
        <f ca="1">IF(AND([1]SYNTHESE!$AW587='[1]GRILLE COTATION'!$C$134,[1]SYNTHESE!$AJ587&gt;'[1]GRILLE COTATION'!$G$134),[1]BIBLIOTHEQUE!$H$40*[1]SYNTHESE!$P587*[1]SYNTHESE!$O587,"")</f>
        <v/>
      </c>
      <c r="X588" s="36"/>
      <c r="Y588" s="36" t="str">
        <f ca="1">IF(AND([1]SYNTHESE!$AX587='[1]GRILLE COTATION'!$C$146,[1]SYNTHESE!$AJ587&gt;'[1]GRILLE COTATION'!$G$146,[1]SYNTHESE!$P587&gt;=4),[1]BIBLIOTHEQUE!$H$42*[1]SYNTHESE!$O587,"")</f>
        <v/>
      </c>
      <c r="Z588" s="37"/>
    </row>
    <row r="589" spans="1:26" x14ac:dyDescent="0.25">
      <c r="A589" s="4">
        <v>1106</v>
      </c>
      <c r="B589" s="34" t="str">
        <f ca="1">IF(AND([1]SYNTHESE!$AM588='[1]GRILLE COTATION'!$C$9,[1]SYNTHESE!$W588&gt;'[1]GRILLE COTATION'!$G$9),[1]BIBLIOTHEQUE!$H$3*[1]SYNTHESE!$N588,"")</f>
        <v/>
      </c>
      <c r="C589" s="35"/>
      <c r="D589" s="36" t="str">
        <f>IF(AND([1]SYNTHESE!$AK588='[1]GRILLE COTATION'!$F$42,[1]SYNTHESE!$AP588='[1]GRILLE COTATION'!$C$42),[1]BIBLIOTHEQUE!$H$6,"")</f>
        <v/>
      </c>
      <c r="E589" s="35"/>
      <c r="F589" s="36" t="str">
        <f>IF(AND([1]SYNTHESE!$AN588='[1]GRILLE COTATION'!$C$22,[1]SYNTHESE!$AK588=[1]PARAM!$B$2,[1]SYNTHESE!$AB588="CHAUDIERE  INDIV.",[1]SYNTHESE!$AA588="GAZ"),[1]BIBLIOTHEQUE!$H$8*[1]SYNTHESE!$N588,
IF(AND([1]SYNTHESE!$AN588='[1]GRILLE COTATION'!$C$22,[1]SYNTHESE!$AK588=[1]PARAM!$B$3,[1]SYNTHESE!$AB588="CHAUDIERE  INDIV.",[1]SYNTHESE!$AA588="GAZ"),[1]BIBLIOTHEQUE!$H$8*[1]SYNTHESE!$N588,
IF(AND([1]SYNTHESE!$AN588='[1]GRILLE COTATION'!$C$22,[1]SYNTHESE!$AK588=[1]PARAM!$B$4,[1]SYNTHESE!$AB588="CHAUDIERE  INDIV.",[1]SYNTHESE!$AA588="GAZ"),[1]BIBLIOTHEQUE!$H$8*[1]SYNTHESE!$N588,
IF(AND([1]SYNTHESE!$AN588='[1]GRILLE COTATION'!$C$22,[1]SYNTHESE!$AK588=[1]PARAM!$B$5,[1]SYNTHESE!$AB588="CHAUDIERE  INDIV.",[1]SYNTHESE!$AA588="GAZ"),[1]BIBLIOTHEQUE!$H$8*[1]SYNTHESE!$N588,""))))</f>
        <v/>
      </c>
      <c r="G589" s="36" t="str">
        <f>IF(AND([1]SYNTHESE!$AN588='[1]GRILLE COTATION'!$C$22,[1]SYNTHESE!$AK588='[1]GRILLE COTATION'!$F$22),[1]BIBLIOTHEQUE!$H$9*[1]SYNTHESE!$N588,"")</f>
        <v/>
      </c>
      <c r="H589" s="36" t="str">
        <f>IF(AND([1]SYNTHESE!$AO588='[1]GRILLE COTATION'!$C$35,[1]SYNTHESE!$AK588='[1]GRILLE COTATION'!$F$35),[1]BIBLIOTHEQUE!$H$10*[1]SYNTHESE!$N588,
IF([1]SYNTHESE!$AO588='[1]GRILLE COTATION'!$C$38,[1]BIBLIOTHEQUE!$H$10*[1]SYNTHESE!$N588,""))</f>
        <v/>
      </c>
      <c r="I589" s="35"/>
      <c r="J589" s="36" t="str">
        <f ca="1">IF(AND(I589="",AI589="",BI589="",CI589="",DI589="",EI589="",FI589="",GI589="",HI589="",II589="",[1]SYNTHESE!$AP588='[1]GRILLE COTATION'!$C$42,[1]SYNTHESE!$AJ588&gt;'[1]GRILLE COTATION'!$G$48,[1]SYNTHESE!$M588=[1]BIBLIOTHEQUE!$F$15),[1]BIBLIOTHEQUE!$H$13*[1]SYNTHESE!$Q588*1.5,
IF(AND(I589="",AI589="",BI589="",CI589="",DI589="",EI589="",FI589="",GI589="",HI589="",II589="",[1]SYNTHESE!$AP588='[1]GRILLE COTATION'!$C$42,[1]SYNTHESE!$AJ588&gt;'[1]GRILLE COTATION'!$G$48,[1]SYNTHESE!$M588=[1]BIBLIOTHEQUE!$F$22),[1]BIBLIOTHEQUE!$H$13*[1]SYNTHESE!$Q588,""))</f>
        <v/>
      </c>
      <c r="K589" s="35"/>
      <c r="L589" s="36" t="str">
        <f ca="1">IF(AND(
[1]SYNTHESE!$AQ588='[1]GRILLE COTATION'!$C$60,
[1]SYNTHESE!$AJ588&gt;'[1]GRILLE COTATION'!$G$60,
[1]SYNTHESE!$M588=[1]BIBLIOTHEQUE!$F$22),
[1]BIBLIOTHEQUE!$H$22*[1]SYNTHESE!$F588+[1]BIBLIOTHEQUE!$H$23*[1]SYNTHESE!$G588+[1]BIBLIOTHEQUE!$H$24*[1]SYNTHESE!$H588+[1]BIBLIOTHEQUE!$H$25*[1]SYNTHESE!$I588+[1]BIBLIOTHEQUE!$H$26*[1]SYNTHESE!$J588+[1]BIBLIOTHEQUE!$H$27*[1]SYNTHESE!$K588,
IF(AND(
[1]SYNTHESE!$AQ588='[1]GRILLE COTATION'!$C$60,
[1]SYNTHESE!$AJ588&gt;'[1]GRILLE COTATION'!$G$60,
[1]SYNTHESE!$M588=[1]BIBLIOTHEQUE!$F$15),
[1]BIBLIOTHEQUE!$H$15*[1]SYNTHESE!$F588+[1]BIBLIOTHEQUE!$H$16*[1]SYNTHESE!$G588+[1]BIBLIOTHEQUE!$H$17*[1]SYNTHESE!$H588+[1]BIBLIOTHEQUE!$H$18*[1]SYNTHESE!$I588+[1]BIBLIOTHEQUE!$H$19*[1]SYNTHESE!$J588+[1]BIBLIOTHEQUE!$H$20*[1]SYNTHESE!$K588+[1]BIBLIOTHEQUE!$H$21*[1]SYNTHESE!$L588,""))</f>
        <v/>
      </c>
      <c r="M589" s="35"/>
      <c r="N589" s="36" t="str">
        <f ca="1">IF(AND([1]SYNTHESE!$AR588='[1]GRILLE COTATION'!$C$72,[1]SYNTHESE!$AJ588&gt;'[1]GRILLE COTATION'!$G$72),[1]BIBLIOTHEQUE!$H$29*[1]SYNTHESE!$Q588/[1]SYNTHESE!$P588*1.2,"")</f>
        <v/>
      </c>
      <c r="O589" s="35"/>
      <c r="P589" s="35"/>
      <c r="Q589" s="36" t="str">
        <f ca="1">IF(AND([1]SYNTHESE!$AS588='[1]GRILLE COTATION'!$C$84,[1]SYNTHESE!$AJ588&gt;'[1]GRILLE COTATION'!$G$84),[1]BIBLIOTHEQUE!$H$32*[1]SYNTHESE!$Q588/[1]SYNTHESE!$P588,"")</f>
        <v/>
      </c>
      <c r="R589" s="35"/>
      <c r="S589" s="36" t="str">
        <f ca="1">IF(AND([1]SYNTHESE!$AT588='[1]GRILLE COTATION'!$C$97,[1]SYNTHESE!$AJ588&gt;'[1]GRILLE COTATION'!$G$97),[1]BIBLIOTHEQUE!$H$35*[1]SYNTHESE!$N588,"")</f>
        <v/>
      </c>
      <c r="T589" s="36" t="str">
        <f ca="1">IF(AND([1]SYNTHESE!$AU588='[1]GRILLE COTATION'!$C$109,[1]SYNTHESE!$AJ588&gt;'[1]GRILLE COTATION'!$G$109),[1]BIBLIOTHEQUE!$H$36*[1]SYNTHESE!$N588,"")</f>
        <v/>
      </c>
      <c r="U589" s="36" t="str">
        <f ca="1">IF(AND([1]SYNTHESE!$AV588='[1]GRILLE COTATION'!$C$121,[1]SYNTHESE!$AJ588&gt;'[1]GRILLE COTATION'!$G$121),[1]BIBLIOTHEQUE!$H$37*[1]SYNTHESE!$N588,"")</f>
        <v/>
      </c>
      <c r="V589" s="35"/>
      <c r="W589" s="36" t="str">
        <f ca="1">IF(AND([1]SYNTHESE!$AW588='[1]GRILLE COTATION'!$C$134,[1]SYNTHESE!$AJ588&gt;'[1]GRILLE COTATION'!$G$134),[1]BIBLIOTHEQUE!$H$40*[1]SYNTHESE!$P588*[1]SYNTHESE!$O588,"")</f>
        <v/>
      </c>
      <c r="X589" s="36"/>
      <c r="Y589" s="36" t="str">
        <f ca="1">IF(AND([1]SYNTHESE!$AX588='[1]GRILLE COTATION'!$C$146,[1]SYNTHESE!$AJ588&gt;'[1]GRILLE COTATION'!$G$146,[1]SYNTHESE!$P588&gt;=4),[1]BIBLIOTHEQUE!$H$42*[1]SYNTHESE!$O588,"")</f>
        <v/>
      </c>
      <c r="Z589" s="37"/>
    </row>
    <row r="590" spans="1:26" x14ac:dyDescent="0.25">
      <c r="A590" s="4">
        <v>1110</v>
      </c>
      <c r="B590" s="34" t="str">
        <f ca="1">IF(AND([1]SYNTHESE!$AM589='[1]GRILLE COTATION'!$C$9,[1]SYNTHESE!$W589&gt;'[1]GRILLE COTATION'!$G$9),[1]BIBLIOTHEQUE!$H$3*[1]SYNTHESE!$N589,"")</f>
        <v/>
      </c>
      <c r="C590" s="35"/>
      <c r="D590" s="36" t="str">
        <f>IF(AND([1]SYNTHESE!$AK589='[1]GRILLE COTATION'!$F$42,[1]SYNTHESE!$AP589='[1]GRILLE COTATION'!$C$42),[1]BIBLIOTHEQUE!$H$6,"")</f>
        <v/>
      </c>
      <c r="E590" s="35"/>
      <c r="F590" s="36" t="str">
        <f>IF(AND([1]SYNTHESE!$AN589='[1]GRILLE COTATION'!$C$22,[1]SYNTHESE!$AK589=[1]PARAM!$B$2,[1]SYNTHESE!$AB589="CHAUDIERE  INDIV.",[1]SYNTHESE!$AA589="GAZ"),[1]BIBLIOTHEQUE!$H$8*[1]SYNTHESE!$N589,
IF(AND([1]SYNTHESE!$AN589='[1]GRILLE COTATION'!$C$22,[1]SYNTHESE!$AK589=[1]PARAM!$B$3,[1]SYNTHESE!$AB589="CHAUDIERE  INDIV.",[1]SYNTHESE!$AA589="GAZ"),[1]BIBLIOTHEQUE!$H$8*[1]SYNTHESE!$N589,
IF(AND([1]SYNTHESE!$AN589='[1]GRILLE COTATION'!$C$22,[1]SYNTHESE!$AK589=[1]PARAM!$B$4,[1]SYNTHESE!$AB589="CHAUDIERE  INDIV.",[1]SYNTHESE!$AA589="GAZ"),[1]BIBLIOTHEQUE!$H$8*[1]SYNTHESE!$N589,
IF(AND([1]SYNTHESE!$AN589='[1]GRILLE COTATION'!$C$22,[1]SYNTHESE!$AK589=[1]PARAM!$B$5,[1]SYNTHESE!$AB589="CHAUDIERE  INDIV.",[1]SYNTHESE!$AA589="GAZ"),[1]BIBLIOTHEQUE!$H$8*[1]SYNTHESE!$N589,""))))</f>
        <v/>
      </c>
      <c r="G590" s="36" t="str">
        <f>IF(AND([1]SYNTHESE!$AN589='[1]GRILLE COTATION'!$C$22,[1]SYNTHESE!$AK589='[1]GRILLE COTATION'!$F$22),[1]BIBLIOTHEQUE!$H$9*[1]SYNTHESE!$N589,"")</f>
        <v/>
      </c>
      <c r="H590" s="36" t="str">
        <f>IF(AND([1]SYNTHESE!$AO589='[1]GRILLE COTATION'!$C$35,[1]SYNTHESE!$AK589='[1]GRILLE COTATION'!$F$35),[1]BIBLIOTHEQUE!$H$10*[1]SYNTHESE!$N589,
IF([1]SYNTHESE!$AO589='[1]GRILLE COTATION'!$C$38,[1]BIBLIOTHEQUE!$H$10*[1]SYNTHESE!$N589,""))</f>
        <v/>
      </c>
      <c r="I590" s="35"/>
      <c r="J590" s="36" t="str">
        <f ca="1">IF(AND(I590="",AI590="",BI590="",CI590="",DI590="",EI590="",FI590="",GI590="",HI590="",II590="",[1]SYNTHESE!$AP589='[1]GRILLE COTATION'!$C$42,[1]SYNTHESE!$AJ589&gt;'[1]GRILLE COTATION'!$G$48,[1]SYNTHESE!$M589=[1]BIBLIOTHEQUE!$F$15),[1]BIBLIOTHEQUE!$H$13*[1]SYNTHESE!$Q589*1.5,
IF(AND(I590="",AI590="",BI590="",CI590="",DI590="",EI590="",FI590="",GI590="",HI590="",II590="",[1]SYNTHESE!$AP589='[1]GRILLE COTATION'!$C$42,[1]SYNTHESE!$AJ589&gt;'[1]GRILLE COTATION'!$G$48,[1]SYNTHESE!$M589=[1]BIBLIOTHEQUE!$F$22),[1]BIBLIOTHEQUE!$H$13*[1]SYNTHESE!$Q589,""))</f>
        <v/>
      </c>
      <c r="K590" s="35"/>
      <c r="L590" s="36" t="str">
        <f ca="1">IF(AND(
[1]SYNTHESE!$AQ589='[1]GRILLE COTATION'!$C$60,
[1]SYNTHESE!$AJ589&gt;'[1]GRILLE COTATION'!$G$60,
[1]SYNTHESE!$M589=[1]BIBLIOTHEQUE!$F$22),
[1]BIBLIOTHEQUE!$H$22*[1]SYNTHESE!$F589+[1]BIBLIOTHEQUE!$H$23*[1]SYNTHESE!$G589+[1]BIBLIOTHEQUE!$H$24*[1]SYNTHESE!$H589+[1]BIBLIOTHEQUE!$H$25*[1]SYNTHESE!$I589+[1]BIBLIOTHEQUE!$H$26*[1]SYNTHESE!$J589+[1]BIBLIOTHEQUE!$H$27*[1]SYNTHESE!$K589,
IF(AND(
[1]SYNTHESE!$AQ589='[1]GRILLE COTATION'!$C$60,
[1]SYNTHESE!$AJ589&gt;'[1]GRILLE COTATION'!$G$60,
[1]SYNTHESE!$M589=[1]BIBLIOTHEQUE!$F$15),
[1]BIBLIOTHEQUE!$H$15*[1]SYNTHESE!$F589+[1]BIBLIOTHEQUE!$H$16*[1]SYNTHESE!$G589+[1]BIBLIOTHEQUE!$H$17*[1]SYNTHESE!$H589+[1]BIBLIOTHEQUE!$H$18*[1]SYNTHESE!$I589+[1]BIBLIOTHEQUE!$H$19*[1]SYNTHESE!$J589+[1]BIBLIOTHEQUE!$H$20*[1]SYNTHESE!$K589+[1]BIBLIOTHEQUE!$H$21*[1]SYNTHESE!$L589,""))</f>
        <v/>
      </c>
      <c r="M590" s="35"/>
      <c r="N590" s="36" t="str">
        <f ca="1">IF(AND([1]SYNTHESE!$AR589='[1]GRILLE COTATION'!$C$72,[1]SYNTHESE!$AJ589&gt;'[1]GRILLE COTATION'!$G$72),[1]BIBLIOTHEQUE!$H$29*[1]SYNTHESE!$Q589/[1]SYNTHESE!$P589*1.2,"")</f>
        <v/>
      </c>
      <c r="O590" s="35"/>
      <c r="P590" s="35"/>
      <c r="Q590" s="36" t="str">
        <f ca="1">IF(AND([1]SYNTHESE!$AS589='[1]GRILLE COTATION'!$C$84,[1]SYNTHESE!$AJ589&gt;'[1]GRILLE COTATION'!$G$84),[1]BIBLIOTHEQUE!$H$32*[1]SYNTHESE!$Q589/[1]SYNTHESE!$P589,"")</f>
        <v/>
      </c>
      <c r="R590" s="35"/>
      <c r="S590" s="36" t="str">
        <f ca="1">IF(AND([1]SYNTHESE!$AT589='[1]GRILLE COTATION'!$C$97,[1]SYNTHESE!$AJ589&gt;'[1]GRILLE COTATION'!$G$97),[1]BIBLIOTHEQUE!$H$35*[1]SYNTHESE!$N589,"")</f>
        <v/>
      </c>
      <c r="T590" s="36" t="str">
        <f ca="1">IF(AND([1]SYNTHESE!$AU589='[1]GRILLE COTATION'!$C$109,[1]SYNTHESE!$AJ589&gt;'[1]GRILLE COTATION'!$G$109),[1]BIBLIOTHEQUE!$H$36*[1]SYNTHESE!$N589,"")</f>
        <v/>
      </c>
      <c r="U590" s="36" t="str">
        <f ca="1">IF(AND([1]SYNTHESE!$AV589='[1]GRILLE COTATION'!$C$121,[1]SYNTHESE!$AJ589&gt;'[1]GRILLE COTATION'!$G$121),[1]BIBLIOTHEQUE!$H$37*[1]SYNTHESE!$N589,"")</f>
        <v/>
      </c>
      <c r="V590" s="35"/>
      <c r="W590" s="36" t="str">
        <f ca="1">IF(AND([1]SYNTHESE!$AW589='[1]GRILLE COTATION'!$C$134,[1]SYNTHESE!$AJ589&gt;'[1]GRILLE COTATION'!$G$134),[1]BIBLIOTHEQUE!$H$40*[1]SYNTHESE!$P589*[1]SYNTHESE!$O589,"")</f>
        <v/>
      </c>
      <c r="X590" s="36"/>
      <c r="Y590" s="36" t="str">
        <f ca="1">IF(AND([1]SYNTHESE!$AX589='[1]GRILLE COTATION'!$C$146,[1]SYNTHESE!$AJ589&gt;'[1]GRILLE COTATION'!$G$146,[1]SYNTHESE!$P589&gt;=4),[1]BIBLIOTHEQUE!$H$42*[1]SYNTHESE!$O589,"")</f>
        <v/>
      </c>
      <c r="Z590" s="37"/>
    </row>
    <row r="591" spans="1:26" x14ac:dyDescent="0.25">
      <c r="A591" s="4">
        <v>1111</v>
      </c>
      <c r="B591" s="34" t="str">
        <f ca="1">IF(AND([1]SYNTHESE!$AM590='[1]GRILLE COTATION'!$C$9,[1]SYNTHESE!$W590&gt;'[1]GRILLE COTATION'!$G$9),[1]BIBLIOTHEQUE!$H$3*[1]SYNTHESE!$N590,"")</f>
        <v/>
      </c>
      <c r="C591" s="35"/>
      <c r="D591" s="36" t="str">
        <f>IF(AND([1]SYNTHESE!$AK590='[1]GRILLE COTATION'!$F$42,[1]SYNTHESE!$AP590='[1]GRILLE COTATION'!$C$42),[1]BIBLIOTHEQUE!$H$6,"")</f>
        <v/>
      </c>
      <c r="E591" s="35"/>
      <c r="F591" s="36" t="str">
        <f>IF(AND([1]SYNTHESE!$AN590='[1]GRILLE COTATION'!$C$22,[1]SYNTHESE!$AK590=[1]PARAM!$B$2,[1]SYNTHESE!$AB590="CHAUDIERE  INDIV.",[1]SYNTHESE!$AA590="GAZ"),[1]BIBLIOTHEQUE!$H$8*[1]SYNTHESE!$N590,
IF(AND([1]SYNTHESE!$AN590='[1]GRILLE COTATION'!$C$22,[1]SYNTHESE!$AK590=[1]PARAM!$B$3,[1]SYNTHESE!$AB590="CHAUDIERE  INDIV.",[1]SYNTHESE!$AA590="GAZ"),[1]BIBLIOTHEQUE!$H$8*[1]SYNTHESE!$N590,
IF(AND([1]SYNTHESE!$AN590='[1]GRILLE COTATION'!$C$22,[1]SYNTHESE!$AK590=[1]PARAM!$B$4,[1]SYNTHESE!$AB590="CHAUDIERE  INDIV.",[1]SYNTHESE!$AA590="GAZ"),[1]BIBLIOTHEQUE!$H$8*[1]SYNTHESE!$N590,
IF(AND([1]SYNTHESE!$AN590='[1]GRILLE COTATION'!$C$22,[1]SYNTHESE!$AK590=[1]PARAM!$B$5,[1]SYNTHESE!$AB590="CHAUDIERE  INDIV.",[1]SYNTHESE!$AA590="GAZ"),[1]BIBLIOTHEQUE!$H$8*[1]SYNTHESE!$N590,""))))</f>
        <v/>
      </c>
      <c r="G591" s="36" t="str">
        <f>IF(AND([1]SYNTHESE!$AN590='[1]GRILLE COTATION'!$C$22,[1]SYNTHESE!$AK590='[1]GRILLE COTATION'!$F$22),[1]BIBLIOTHEQUE!$H$9*[1]SYNTHESE!$N590,"")</f>
        <v/>
      </c>
      <c r="H591" s="36" t="str">
        <f>IF(AND([1]SYNTHESE!$AO590='[1]GRILLE COTATION'!$C$35,[1]SYNTHESE!$AK590='[1]GRILLE COTATION'!$F$35),[1]BIBLIOTHEQUE!$H$10*[1]SYNTHESE!$N590,
IF([1]SYNTHESE!$AO590='[1]GRILLE COTATION'!$C$38,[1]BIBLIOTHEQUE!$H$10*[1]SYNTHESE!$N590,""))</f>
        <v/>
      </c>
      <c r="I591" s="35"/>
      <c r="J591" s="36" t="str">
        <f ca="1">IF(AND(I591="",AI591="",BI591="",CI591="",DI591="",EI591="",FI591="",GI591="",HI591="",II591="",[1]SYNTHESE!$AP590='[1]GRILLE COTATION'!$C$42,[1]SYNTHESE!$AJ590&gt;'[1]GRILLE COTATION'!$G$48,[1]SYNTHESE!$M590=[1]BIBLIOTHEQUE!$F$15),[1]BIBLIOTHEQUE!$H$13*[1]SYNTHESE!$Q590*1.5,
IF(AND(I591="",AI591="",BI591="",CI591="",DI591="",EI591="",FI591="",GI591="",HI591="",II591="",[1]SYNTHESE!$AP590='[1]GRILLE COTATION'!$C$42,[1]SYNTHESE!$AJ590&gt;'[1]GRILLE COTATION'!$G$48,[1]SYNTHESE!$M590=[1]BIBLIOTHEQUE!$F$22),[1]BIBLIOTHEQUE!$H$13*[1]SYNTHESE!$Q590,""))</f>
        <v/>
      </c>
      <c r="K591" s="35"/>
      <c r="L591" s="36" t="str">
        <f ca="1">IF(AND(
[1]SYNTHESE!$AQ590='[1]GRILLE COTATION'!$C$60,
[1]SYNTHESE!$AJ590&gt;'[1]GRILLE COTATION'!$G$60,
[1]SYNTHESE!$M590=[1]BIBLIOTHEQUE!$F$22),
[1]BIBLIOTHEQUE!$H$22*[1]SYNTHESE!$F590+[1]BIBLIOTHEQUE!$H$23*[1]SYNTHESE!$G590+[1]BIBLIOTHEQUE!$H$24*[1]SYNTHESE!$H590+[1]BIBLIOTHEQUE!$H$25*[1]SYNTHESE!$I590+[1]BIBLIOTHEQUE!$H$26*[1]SYNTHESE!$J590+[1]BIBLIOTHEQUE!$H$27*[1]SYNTHESE!$K590,
IF(AND(
[1]SYNTHESE!$AQ590='[1]GRILLE COTATION'!$C$60,
[1]SYNTHESE!$AJ590&gt;'[1]GRILLE COTATION'!$G$60,
[1]SYNTHESE!$M590=[1]BIBLIOTHEQUE!$F$15),
[1]BIBLIOTHEQUE!$H$15*[1]SYNTHESE!$F590+[1]BIBLIOTHEQUE!$H$16*[1]SYNTHESE!$G590+[1]BIBLIOTHEQUE!$H$17*[1]SYNTHESE!$H590+[1]BIBLIOTHEQUE!$H$18*[1]SYNTHESE!$I590+[1]BIBLIOTHEQUE!$H$19*[1]SYNTHESE!$J590+[1]BIBLIOTHEQUE!$H$20*[1]SYNTHESE!$K590+[1]BIBLIOTHEQUE!$H$21*[1]SYNTHESE!$L590,""))</f>
        <v/>
      </c>
      <c r="M591" s="35"/>
      <c r="N591" s="36" t="str">
        <f ca="1">IF(AND([1]SYNTHESE!$AR590='[1]GRILLE COTATION'!$C$72,[1]SYNTHESE!$AJ590&gt;'[1]GRILLE COTATION'!$G$72),[1]BIBLIOTHEQUE!$H$29*[1]SYNTHESE!$Q590/[1]SYNTHESE!$P590*1.2,"")</f>
        <v/>
      </c>
      <c r="O591" s="35"/>
      <c r="P591" s="35"/>
      <c r="Q591" s="36" t="str">
        <f ca="1">IF(AND([1]SYNTHESE!$AS590='[1]GRILLE COTATION'!$C$84,[1]SYNTHESE!$AJ590&gt;'[1]GRILLE COTATION'!$G$84),[1]BIBLIOTHEQUE!$H$32*[1]SYNTHESE!$Q590/[1]SYNTHESE!$P590,"")</f>
        <v/>
      </c>
      <c r="R591" s="35"/>
      <c r="S591" s="36" t="str">
        <f ca="1">IF(AND([1]SYNTHESE!$AT590='[1]GRILLE COTATION'!$C$97,[1]SYNTHESE!$AJ590&gt;'[1]GRILLE COTATION'!$G$97),[1]BIBLIOTHEQUE!$H$35*[1]SYNTHESE!$N590,"")</f>
        <v/>
      </c>
      <c r="T591" s="36" t="str">
        <f ca="1">IF(AND([1]SYNTHESE!$AU590='[1]GRILLE COTATION'!$C$109,[1]SYNTHESE!$AJ590&gt;'[1]GRILLE COTATION'!$G$109),[1]BIBLIOTHEQUE!$H$36*[1]SYNTHESE!$N590,"")</f>
        <v/>
      </c>
      <c r="U591" s="36" t="str">
        <f ca="1">IF(AND([1]SYNTHESE!$AV590='[1]GRILLE COTATION'!$C$121,[1]SYNTHESE!$AJ590&gt;'[1]GRILLE COTATION'!$G$121),[1]BIBLIOTHEQUE!$H$37*[1]SYNTHESE!$N590,"")</f>
        <v/>
      </c>
      <c r="V591" s="35"/>
      <c r="W591" s="36" t="str">
        <f ca="1">IF(AND([1]SYNTHESE!$AW590='[1]GRILLE COTATION'!$C$134,[1]SYNTHESE!$AJ590&gt;'[1]GRILLE COTATION'!$G$134),[1]BIBLIOTHEQUE!$H$40*[1]SYNTHESE!$P590*[1]SYNTHESE!$O590,"")</f>
        <v/>
      </c>
      <c r="X591" s="36"/>
      <c r="Y591" s="36" t="str">
        <f ca="1">IF(AND([1]SYNTHESE!$AX590='[1]GRILLE COTATION'!$C$146,[1]SYNTHESE!$AJ590&gt;'[1]GRILLE COTATION'!$G$146,[1]SYNTHESE!$P590&gt;=4),[1]BIBLIOTHEQUE!$H$42*[1]SYNTHESE!$O590,"")</f>
        <v/>
      </c>
      <c r="Z591" s="37"/>
    </row>
    <row r="592" spans="1:26" x14ac:dyDescent="0.25">
      <c r="A592" s="4">
        <v>1112</v>
      </c>
      <c r="B592" s="34" t="str">
        <f ca="1">IF(AND([1]SYNTHESE!$AM591='[1]GRILLE COTATION'!$C$9,[1]SYNTHESE!$W591&gt;'[1]GRILLE COTATION'!$G$9),[1]BIBLIOTHEQUE!$H$3*[1]SYNTHESE!$N591,"")</f>
        <v/>
      </c>
      <c r="C592" s="35"/>
      <c r="D592" s="36" t="str">
        <f>IF(AND([1]SYNTHESE!$AK591='[1]GRILLE COTATION'!$F$42,[1]SYNTHESE!$AP591='[1]GRILLE COTATION'!$C$42),[1]BIBLIOTHEQUE!$H$6,"")</f>
        <v/>
      </c>
      <c r="E592" s="35"/>
      <c r="F592" s="36" t="str">
        <f>IF(AND([1]SYNTHESE!$AN591='[1]GRILLE COTATION'!$C$22,[1]SYNTHESE!$AK591=[1]PARAM!$B$2,[1]SYNTHESE!$AB591="CHAUDIERE  INDIV.",[1]SYNTHESE!$AA591="GAZ"),[1]BIBLIOTHEQUE!$H$8*[1]SYNTHESE!$N591,
IF(AND([1]SYNTHESE!$AN591='[1]GRILLE COTATION'!$C$22,[1]SYNTHESE!$AK591=[1]PARAM!$B$3,[1]SYNTHESE!$AB591="CHAUDIERE  INDIV.",[1]SYNTHESE!$AA591="GAZ"),[1]BIBLIOTHEQUE!$H$8*[1]SYNTHESE!$N591,
IF(AND([1]SYNTHESE!$AN591='[1]GRILLE COTATION'!$C$22,[1]SYNTHESE!$AK591=[1]PARAM!$B$4,[1]SYNTHESE!$AB591="CHAUDIERE  INDIV.",[1]SYNTHESE!$AA591="GAZ"),[1]BIBLIOTHEQUE!$H$8*[1]SYNTHESE!$N591,
IF(AND([1]SYNTHESE!$AN591='[1]GRILLE COTATION'!$C$22,[1]SYNTHESE!$AK591=[1]PARAM!$B$5,[1]SYNTHESE!$AB591="CHAUDIERE  INDIV.",[1]SYNTHESE!$AA591="GAZ"),[1]BIBLIOTHEQUE!$H$8*[1]SYNTHESE!$N591,""))))</f>
        <v/>
      </c>
      <c r="G592" s="36" t="str">
        <f>IF(AND([1]SYNTHESE!$AN591='[1]GRILLE COTATION'!$C$22,[1]SYNTHESE!$AK591='[1]GRILLE COTATION'!$F$22),[1]BIBLIOTHEQUE!$H$9*[1]SYNTHESE!$N591,"")</f>
        <v/>
      </c>
      <c r="H592" s="36" t="str">
        <f>IF(AND([1]SYNTHESE!$AO591='[1]GRILLE COTATION'!$C$35,[1]SYNTHESE!$AK591='[1]GRILLE COTATION'!$F$35),[1]BIBLIOTHEQUE!$H$10*[1]SYNTHESE!$N591,
IF([1]SYNTHESE!$AO591='[1]GRILLE COTATION'!$C$38,[1]BIBLIOTHEQUE!$H$10*[1]SYNTHESE!$N591,""))</f>
        <v/>
      </c>
      <c r="I592" s="35"/>
      <c r="J592" s="36" t="str">
        <f ca="1">IF(AND(I592="",AI592="",BI592="",CI592="",DI592="",EI592="",FI592="",GI592="",HI592="",II592="",[1]SYNTHESE!$AP591='[1]GRILLE COTATION'!$C$42,[1]SYNTHESE!$AJ591&gt;'[1]GRILLE COTATION'!$G$48,[1]SYNTHESE!$M591=[1]BIBLIOTHEQUE!$F$15),[1]BIBLIOTHEQUE!$H$13*[1]SYNTHESE!$Q591*1.5,
IF(AND(I592="",AI592="",BI592="",CI592="",DI592="",EI592="",FI592="",GI592="",HI592="",II592="",[1]SYNTHESE!$AP591='[1]GRILLE COTATION'!$C$42,[1]SYNTHESE!$AJ591&gt;'[1]GRILLE COTATION'!$G$48,[1]SYNTHESE!$M591=[1]BIBLIOTHEQUE!$F$22),[1]BIBLIOTHEQUE!$H$13*[1]SYNTHESE!$Q591,""))</f>
        <v/>
      </c>
      <c r="K592" s="35"/>
      <c r="L592" s="36" t="str">
        <f ca="1">IF(AND(
[1]SYNTHESE!$AQ591='[1]GRILLE COTATION'!$C$60,
[1]SYNTHESE!$AJ591&gt;'[1]GRILLE COTATION'!$G$60,
[1]SYNTHESE!$M591=[1]BIBLIOTHEQUE!$F$22),
[1]BIBLIOTHEQUE!$H$22*[1]SYNTHESE!$F591+[1]BIBLIOTHEQUE!$H$23*[1]SYNTHESE!$G591+[1]BIBLIOTHEQUE!$H$24*[1]SYNTHESE!$H591+[1]BIBLIOTHEQUE!$H$25*[1]SYNTHESE!$I591+[1]BIBLIOTHEQUE!$H$26*[1]SYNTHESE!$J591+[1]BIBLIOTHEQUE!$H$27*[1]SYNTHESE!$K591,
IF(AND(
[1]SYNTHESE!$AQ591='[1]GRILLE COTATION'!$C$60,
[1]SYNTHESE!$AJ591&gt;'[1]GRILLE COTATION'!$G$60,
[1]SYNTHESE!$M591=[1]BIBLIOTHEQUE!$F$15),
[1]BIBLIOTHEQUE!$H$15*[1]SYNTHESE!$F591+[1]BIBLIOTHEQUE!$H$16*[1]SYNTHESE!$G591+[1]BIBLIOTHEQUE!$H$17*[1]SYNTHESE!$H591+[1]BIBLIOTHEQUE!$H$18*[1]SYNTHESE!$I591+[1]BIBLIOTHEQUE!$H$19*[1]SYNTHESE!$J591+[1]BIBLIOTHEQUE!$H$20*[1]SYNTHESE!$K591+[1]BIBLIOTHEQUE!$H$21*[1]SYNTHESE!$L591,""))</f>
        <v/>
      </c>
      <c r="M592" s="35"/>
      <c r="N592" s="36" t="str">
        <f ca="1">IF(AND([1]SYNTHESE!$AR591='[1]GRILLE COTATION'!$C$72,[1]SYNTHESE!$AJ591&gt;'[1]GRILLE COTATION'!$G$72),[1]BIBLIOTHEQUE!$H$29*[1]SYNTHESE!$Q591/[1]SYNTHESE!$P591*1.2,"")</f>
        <v/>
      </c>
      <c r="O592" s="35"/>
      <c r="P592" s="35"/>
      <c r="Q592" s="36" t="str">
        <f ca="1">IF(AND([1]SYNTHESE!$AS591='[1]GRILLE COTATION'!$C$84,[1]SYNTHESE!$AJ591&gt;'[1]GRILLE COTATION'!$G$84),[1]BIBLIOTHEQUE!$H$32*[1]SYNTHESE!$Q591/[1]SYNTHESE!$P591,"")</f>
        <v/>
      </c>
      <c r="R592" s="35"/>
      <c r="S592" s="36" t="str">
        <f ca="1">IF(AND([1]SYNTHESE!$AT591='[1]GRILLE COTATION'!$C$97,[1]SYNTHESE!$AJ591&gt;'[1]GRILLE COTATION'!$G$97),[1]BIBLIOTHEQUE!$H$35*[1]SYNTHESE!$N591,"")</f>
        <v/>
      </c>
      <c r="T592" s="36" t="str">
        <f ca="1">IF(AND([1]SYNTHESE!$AU591='[1]GRILLE COTATION'!$C$109,[1]SYNTHESE!$AJ591&gt;'[1]GRILLE COTATION'!$G$109),[1]BIBLIOTHEQUE!$H$36*[1]SYNTHESE!$N591,"")</f>
        <v/>
      </c>
      <c r="U592" s="36" t="str">
        <f ca="1">IF(AND([1]SYNTHESE!$AV591='[1]GRILLE COTATION'!$C$121,[1]SYNTHESE!$AJ591&gt;'[1]GRILLE COTATION'!$G$121),[1]BIBLIOTHEQUE!$H$37*[1]SYNTHESE!$N591,"")</f>
        <v/>
      </c>
      <c r="V592" s="35"/>
      <c r="W592" s="36" t="str">
        <f ca="1">IF(AND([1]SYNTHESE!$AW591='[1]GRILLE COTATION'!$C$134,[1]SYNTHESE!$AJ591&gt;'[1]GRILLE COTATION'!$G$134),[1]BIBLIOTHEQUE!$H$40*[1]SYNTHESE!$P591*[1]SYNTHESE!$O591,"")</f>
        <v/>
      </c>
      <c r="X592" s="36"/>
      <c r="Y592" s="36" t="str">
        <f ca="1">IF(AND([1]SYNTHESE!$AX591='[1]GRILLE COTATION'!$C$146,[1]SYNTHESE!$AJ591&gt;'[1]GRILLE COTATION'!$G$146,[1]SYNTHESE!$P591&gt;=4),[1]BIBLIOTHEQUE!$H$42*[1]SYNTHESE!$O591,"")</f>
        <v/>
      </c>
      <c r="Z592" s="37"/>
    </row>
    <row r="593" spans="1:26" x14ac:dyDescent="0.25">
      <c r="A593" s="4">
        <v>1113</v>
      </c>
      <c r="B593" s="34" t="str">
        <f ca="1">IF(AND([1]SYNTHESE!$AM592='[1]GRILLE COTATION'!$C$9,[1]SYNTHESE!$W592&gt;'[1]GRILLE COTATION'!$G$9),[1]BIBLIOTHEQUE!$H$3*[1]SYNTHESE!$N592,"")</f>
        <v/>
      </c>
      <c r="C593" s="35"/>
      <c r="D593" s="36" t="str">
        <f>IF(AND([1]SYNTHESE!$AK592='[1]GRILLE COTATION'!$F$42,[1]SYNTHESE!$AP592='[1]GRILLE COTATION'!$C$42),[1]BIBLIOTHEQUE!$H$6,"")</f>
        <v/>
      </c>
      <c r="E593" s="35"/>
      <c r="F593" s="36" t="str">
        <f>IF(AND([1]SYNTHESE!$AN592='[1]GRILLE COTATION'!$C$22,[1]SYNTHESE!$AK592=[1]PARAM!$B$2,[1]SYNTHESE!$AB592="CHAUDIERE  INDIV.",[1]SYNTHESE!$AA592="GAZ"),[1]BIBLIOTHEQUE!$H$8*[1]SYNTHESE!$N592,
IF(AND([1]SYNTHESE!$AN592='[1]GRILLE COTATION'!$C$22,[1]SYNTHESE!$AK592=[1]PARAM!$B$3,[1]SYNTHESE!$AB592="CHAUDIERE  INDIV.",[1]SYNTHESE!$AA592="GAZ"),[1]BIBLIOTHEQUE!$H$8*[1]SYNTHESE!$N592,
IF(AND([1]SYNTHESE!$AN592='[1]GRILLE COTATION'!$C$22,[1]SYNTHESE!$AK592=[1]PARAM!$B$4,[1]SYNTHESE!$AB592="CHAUDIERE  INDIV.",[1]SYNTHESE!$AA592="GAZ"),[1]BIBLIOTHEQUE!$H$8*[1]SYNTHESE!$N592,
IF(AND([1]SYNTHESE!$AN592='[1]GRILLE COTATION'!$C$22,[1]SYNTHESE!$AK592=[1]PARAM!$B$5,[1]SYNTHESE!$AB592="CHAUDIERE  INDIV.",[1]SYNTHESE!$AA592="GAZ"),[1]BIBLIOTHEQUE!$H$8*[1]SYNTHESE!$N592,""))))</f>
        <v/>
      </c>
      <c r="G593" s="36" t="str">
        <f>IF(AND([1]SYNTHESE!$AN592='[1]GRILLE COTATION'!$C$22,[1]SYNTHESE!$AK592='[1]GRILLE COTATION'!$F$22),[1]BIBLIOTHEQUE!$H$9*[1]SYNTHESE!$N592,"")</f>
        <v/>
      </c>
      <c r="H593" s="36" t="str">
        <f>IF(AND([1]SYNTHESE!$AO592='[1]GRILLE COTATION'!$C$35,[1]SYNTHESE!$AK592='[1]GRILLE COTATION'!$F$35),[1]BIBLIOTHEQUE!$H$10*[1]SYNTHESE!$N592,
IF([1]SYNTHESE!$AO592='[1]GRILLE COTATION'!$C$38,[1]BIBLIOTHEQUE!$H$10*[1]SYNTHESE!$N592,""))</f>
        <v/>
      </c>
      <c r="I593" s="35"/>
      <c r="J593" s="36" t="str">
        <f ca="1">IF(AND(I593="",AI593="",BI593="",CI593="",DI593="",EI593="",FI593="",GI593="",HI593="",II593="",[1]SYNTHESE!$AP592='[1]GRILLE COTATION'!$C$42,[1]SYNTHESE!$AJ592&gt;'[1]GRILLE COTATION'!$G$48,[1]SYNTHESE!$M592=[1]BIBLIOTHEQUE!$F$15),[1]BIBLIOTHEQUE!$H$13*[1]SYNTHESE!$Q592*1.5,
IF(AND(I593="",AI593="",BI593="",CI593="",DI593="",EI593="",FI593="",GI593="",HI593="",II593="",[1]SYNTHESE!$AP592='[1]GRILLE COTATION'!$C$42,[1]SYNTHESE!$AJ592&gt;'[1]GRILLE COTATION'!$G$48,[1]SYNTHESE!$M592=[1]BIBLIOTHEQUE!$F$22),[1]BIBLIOTHEQUE!$H$13*[1]SYNTHESE!$Q592,""))</f>
        <v/>
      </c>
      <c r="K593" s="35"/>
      <c r="L593" s="36" t="str">
        <f ca="1">IF(AND(
[1]SYNTHESE!$AQ592='[1]GRILLE COTATION'!$C$60,
[1]SYNTHESE!$AJ592&gt;'[1]GRILLE COTATION'!$G$60,
[1]SYNTHESE!$M592=[1]BIBLIOTHEQUE!$F$22),
[1]BIBLIOTHEQUE!$H$22*[1]SYNTHESE!$F592+[1]BIBLIOTHEQUE!$H$23*[1]SYNTHESE!$G592+[1]BIBLIOTHEQUE!$H$24*[1]SYNTHESE!$H592+[1]BIBLIOTHEQUE!$H$25*[1]SYNTHESE!$I592+[1]BIBLIOTHEQUE!$H$26*[1]SYNTHESE!$J592+[1]BIBLIOTHEQUE!$H$27*[1]SYNTHESE!$K592,
IF(AND(
[1]SYNTHESE!$AQ592='[1]GRILLE COTATION'!$C$60,
[1]SYNTHESE!$AJ592&gt;'[1]GRILLE COTATION'!$G$60,
[1]SYNTHESE!$M592=[1]BIBLIOTHEQUE!$F$15),
[1]BIBLIOTHEQUE!$H$15*[1]SYNTHESE!$F592+[1]BIBLIOTHEQUE!$H$16*[1]SYNTHESE!$G592+[1]BIBLIOTHEQUE!$H$17*[1]SYNTHESE!$H592+[1]BIBLIOTHEQUE!$H$18*[1]SYNTHESE!$I592+[1]BIBLIOTHEQUE!$H$19*[1]SYNTHESE!$J592+[1]BIBLIOTHEQUE!$H$20*[1]SYNTHESE!$K592+[1]BIBLIOTHEQUE!$H$21*[1]SYNTHESE!$L592,""))</f>
        <v/>
      </c>
      <c r="M593" s="35"/>
      <c r="N593" s="36" t="str">
        <f ca="1">IF(AND([1]SYNTHESE!$AR592='[1]GRILLE COTATION'!$C$72,[1]SYNTHESE!$AJ592&gt;'[1]GRILLE COTATION'!$G$72),[1]BIBLIOTHEQUE!$H$29*[1]SYNTHESE!$Q592/[1]SYNTHESE!$P592*1.2,"")</f>
        <v/>
      </c>
      <c r="O593" s="35"/>
      <c r="P593" s="35"/>
      <c r="Q593" s="36" t="str">
        <f ca="1">IF(AND([1]SYNTHESE!$AS592='[1]GRILLE COTATION'!$C$84,[1]SYNTHESE!$AJ592&gt;'[1]GRILLE COTATION'!$G$84),[1]BIBLIOTHEQUE!$H$32*[1]SYNTHESE!$Q592/[1]SYNTHESE!$P592,"")</f>
        <v/>
      </c>
      <c r="R593" s="35"/>
      <c r="S593" s="36" t="str">
        <f ca="1">IF(AND([1]SYNTHESE!$AT592='[1]GRILLE COTATION'!$C$97,[1]SYNTHESE!$AJ592&gt;'[1]GRILLE COTATION'!$G$97),[1]BIBLIOTHEQUE!$H$35*[1]SYNTHESE!$N592,"")</f>
        <v/>
      </c>
      <c r="T593" s="36" t="str">
        <f ca="1">IF(AND([1]SYNTHESE!$AU592='[1]GRILLE COTATION'!$C$109,[1]SYNTHESE!$AJ592&gt;'[1]GRILLE COTATION'!$G$109),[1]BIBLIOTHEQUE!$H$36*[1]SYNTHESE!$N592,"")</f>
        <v/>
      </c>
      <c r="U593" s="36" t="str">
        <f ca="1">IF(AND([1]SYNTHESE!$AV592='[1]GRILLE COTATION'!$C$121,[1]SYNTHESE!$AJ592&gt;'[1]GRILLE COTATION'!$G$121),[1]BIBLIOTHEQUE!$H$37*[1]SYNTHESE!$N592,"")</f>
        <v/>
      </c>
      <c r="V593" s="35"/>
      <c r="W593" s="36" t="str">
        <f ca="1">IF(AND([1]SYNTHESE!$AW592='[1]GRILLE COTATION'!$C$134,[1]SYNTHESE!$AJ592&gt;'[1]GRILLE COTATION'!$G$134),[1]BIBLIOTHEQUE!$H$40*[1]SYNTHESE!$P592*[1]SYNTHESE!$O592,"")</f>
        <v/>
      </c>
      <c r="X593" s="36"/>
      <c r="Y593" s="36" t="str">
        <f ca="1">IF(AND([1]SYNTHESE!$AX592='[1]GRILLE COTATION'!$C$146,[1]SYNTHESE!$AJ592&gt;'[1]GRILLE COTATION'!$G$146,[1]SYNTHESE!$P592&gt;=4),[1]BIBLIOTHEQUE!$H$42*[1]SYNTHESE!$O592,"")</f>
        <v/>
      </c>
      <c r="Z593" s="37"/>
    </row>
    <row r="594" spans="1:26" x14ac:dyDescent="0.25">
      <c r="A594" s="4">
        <v>1115</v>
      </c>
      <c r="B594" s="34" t="str">
        <f ca="1">IF(AND([1]SYNTHESE!$AM593='[1]GRILLE COTATION'!$C$9,[1]SYNTHESE!$W593&gt;'[1]GRILLE COTATION'!$G$9),[1]BIBLIOTHEQUE!$H$3*[1]SYNTHESE!$N593,"")</f>
        <v/>
      </c>
      <c r="C594" s="35"/>
      <c r="D594" s="36" t="str">
        <f>IF(AND([1]SYNTHESE!$AK593='[1]GRILLE COTATION'!$F$42,[1]SYNTHESE!$AP593='[1]GRILLE COTATION'!$C$42),[1]BIBLIOTHEQUE!$H$6,"")</f>
        <v/>
      </c>
      <c r="E594" s="35"/>
      <c r="F594" s="36" t="str">
        <f>IF(AND([1]SYNTHESE!$AN593='[1]GRILLE COTATION'!$C$22,[1]SYNTHESE!$AK593=[1]PARAM!$B$2,[1]SYNTHESE!$AB593="CHAUDIERE  INDIV.",[1]SYNTHESE!$AA593="GAZ"),[1]BIBLIOTHEQUE!$H$8*[1]SYNTHESE!$N593,
IF(AND([1]SYNTHESE!$AN593='[1]GRILLE COTATION'!$C$22,[1]SYNTHESE!$AK593=[1]PARAM!$B$3,[1]SYNTHESE!$AB593="CHAUDIERE  INDIV.",[1]SYNTHESE!$AA593="GAZ"),[1]BIBLIOTHEQUE!$H$8*[1]SYNTHESE!$N593,
IF(AND([1]SYNTHESE!$AN593='[1]GRILLE COTATION'!$C$22,[1]SYNTHESE!$AK593=[1]PARAM!$B$4,[1]SYNTHESE!$AB593="CHAUDIERE  INDIV.",[1]SYNTHESE!$AA593="GAZ"),[1]BIBLIOTHEQUE!$H$8*[1]SYNTHESE!$N593,
IF(AND([1]SYNTHESE!$AN593='[1]GRILLE COTATION'!$C$22,[1]SYNTHESE!$AK593=[1]PARAM!$B$5,[1]SYNTHESE!$AB593="CHAUDIERE  INDIV.",[1]SYNTHESE!$AA593="GAZ"),[1]BIBLIOTHEQUE!$H$8*[1]SYNTHESE!$N593,""))))</f>
        <v/>
      </c>
      <c r="G594" s="36" t="str">
        <f>IF(AND([1]SYNTHESE!$AN593='[1]GRILLE COTATION'!$C$22,[1]SYNTHESE!$AK593='[1]GRILLE COTATION'!$F$22),[1]BIBLIOTHEQUE!$H$9*[1]SYNTHESE!$N593,"")</f>
        <v/>
      </c>
      <c r="H594" s="36" t="str">
        <f>IF(AND([1]SYNTHESE!$AO593='[1]GRILLE COTATION'!$C$35,[1]SYNTHESE!$AK593='[1]GRILLE COTATION'!$F$35),[1]BIBLIOTHEQUE!$H$10*[1]SYNTHESE!$N593,
IF([1]SYNTHESE!$AO593='[1]GRILLE COTATION'!$C$38,[1]BIBLIOTHEQUE!$H$10*[1]SYNTHESE!$N593,""))</f>
        <v/>
      </c>
      <c r="I594" s="35"/>
      <c r="J594" s="36" t="str">
        <f ca="1">IF(AND(I594="",AI594="",BI594="",CI594="",DI594="",EI594="",FI594="",GI594="",HI594="",II594="",[1]SYNTHESE!$AP593='[1]GRILLE COTATION'!$C$42,[1]SYNTHESE!$AJ593&gt;'[1]GRILLE COTATION'!$G$48,[1]SYNTHESE!$M593=[1]BIBLIOTHEQUE!$F$15),[1]BIBLIOTHEQUE!$H$13*[1]SYNTHESE!$Q593*1.5,
IF(AND(I594="",AI594="",BI594="",CI594="",DI594="",EI594="",FI594="",GI594="",HI594="",II594="",[1]SYNTHESE!$AP593='[1]GRILLE COTATION'!$C$42,[1]SYNTHESE!$AJ593&gt;'[1]GRILLE COTATION'!$G$48,[1]SYNTHESE!$M593=[1]BIBLIOTHEQUE!$F$22),[1]BIBLIOTHEQUE!$H$13*[1]SYNTHESE!$Q593,""))</f>
        <v/>
      </c>
      <c r="K594" s="35"/>
      <c r="L594" s="36" t="str">
        <f ca="1">IF(AND(
[1]SYNTHESE!$AQ593='[1]GRILLE COTATION'!$C$60,
[1]SYNTHESE!$AJ593&gt;'[1]GRILLE COTATION'!$G$60,
[1]SYNTHESE!$M593=[1]BIBLIOTHEQUE!$F$22),
[1]BIBLIOTHEQUE!$H$22*[1]SYNTHESE!$F593+[1]BIBLIOTHEQUE!$H$23*[1]SYNTHESE!$G593+[1]BIBLIOTHEQUE!$H$24*[1]SYNTHESE!$H593+[1]BIBLIOTHEQUE!$H$25*[1]SYNTHESE!$I593+[1]BIBLIOTHEQUE!$H$26*[1]SYNTHESE!$J593+[1]BIBLIOTHEQUE!$H$27*[1]SYNTHESE!$K593,
IF(AND(
[1]SYNTHESE!$AQ593='[1]GRILLE COTATION'!$C$60,
[1]SYNTHESE!$AJ593&gt;'[1]GRILLE COTATION'!$G$60,
[1]SYNTHESE!$M593=[1]BIBLIOTHEQUE!$F$15),
[1]BIBLIOTHEQUE!$H$15*[1]SYNTHESE!$F593+[1]BIBLIOTHEQUE!$H$16*[1]SYNTHESE!$G593+[1]BIBLIOTHEQUE!$H$17*[1]SYNTHESE!$H593+[1]BIBLIOTHEQUE!$H$18*[1]SYNTHESE!$I593+[1]BIBLIOTHEQUE!$H$19*[1]SYNTHESE!$J593+[1]BIBLIOTHEQUE!$H$20*[1]SYNTHESE!$K593+[1]BIBLIOTHEQUE!$H$21*[1]SYNTHESE!$L593,""))</f>
        <v/>
      </c>
      <c r="M594" s="35"/>
      <c r="N594" s="36" t="str">
        <f ca="1">IF(AND([1]SYNTHESE!$AR593='[1]GRILLE COTATION'!$C$72,[1]SYNTHESE!$AJ593&gt;'[1]GRILLE COTATION'!$G$72),[1]BIBLIOTHEQUE!$H$29*[1]SYNTHESE!$Q593/[1]SYNTHESE!$P593*1.2,"")</f>
        <v/>
      </c>
      <c r="O594" s="35"/>
      <c r="P594" s="35"/>
      <c r="Q594" s="36" t="str">
        <f ca="1">IF(AND([1]SYNTHESE!$AS593='[1]GRILLE COTATION'!$C$84,[1]SYNTHESE!$AJ593&gt;'[1]GRILLE COTATION'!$G$84),[1]BIBLIOTHEQUE!$H$32*[1]SYNTHESE!$Q593/[1]SYNTHESE!$P593,"")</f>
        <v/>
      </c>
      <c r="R594" s="35"/>
      <c r="S594" s="36" t="str">
        <f ca="1">IF(AND([1]SYNTHESE!$AT593='[1]GRILLE COTATION'!$C$97,[1]SYNTHESE!$AJ593&gt;'[1]GRILLE COTATION'!$G$97),[1]BIBLIOTHEQUE!$H$35*[1]SYNTHESE!$N593,"")</f>
        <v/>
      </c>
      <c r="T594" s="36" t="str">
        <f ca="1">IF(AND([1]SYNTHESE!$AU593='[1]GRILLE COTATION'!$C$109,[1]SYNTHESE!$AJ593&gt;'[1]GRILLE COTATION'!$G$109),[1]BIBLIOTHEQUE!$H$36*[1]SYNTHESE!$N593,"")</f>
        <v/>
      </c>
      <c r="U594" s="36" t="str">
        <f ca="1">IF(AND([1]SYNTHESE!$AV593='[1]GRILLE COTATION'!$C$121,[1]SYNTHESE!$AJ593&gt;'[1]GRILLE COTATION'!$G$121),[1]BIBLIOTHEQUE!$H$37*[1]SYNTHESE!$N593,"")</f>
        <v/>
      </c>
      <c r="V594" s="35"/>
      <c r="W594" s="36" t="str">
        <f ca="1">IF(AND([1]SYNTHESE!$AW593='[1]GRILLE COTATION'!$C$134,[1]SYNTHESE!$AJ593&gt;'[1]GRILLE COTATION'!$G$134),[1]BIBLIOTHEQUE!$H$40*[1]SYNTHESE!$P593*[1]SYNTHESE!$O593,"")</f>
        <v/>
      </c>
      <c r="X594" s="36"/>
      <c r="Y594" s="36" t="str">
        <f ca="1">IF(AND([1]SYNTHESE!$AX593='[1]GRILLE COTATION'!$C$146,[1]SYNTHESE!$AJ593&gt;'[1]GRILLE COTATION'!$G$146,[1]SYNTHESE!$P593&gt;=4),[1]BIBLIOTHEQUE!$H$42*[1]SYNTHESE!$O593,"")</f>
        <v/>
      </c>
      <c r="Z594" s="37"/>
    </row>
    <row r="595" spans="1:26" x14ac:dyDescent="0.25">
      <c r="A595" s="4">
        <v>1116</v>
      </c>
      <c r="B595" s="34" t="str">
        <f ca="1">IF(AND([1]SYNTHESE!$AM594='[1]GRILLE COTATION'!$C$9,[1]SYNTHESE!$W594&gt;'[1]GRILLE COTATION'!$G$9),[1]BIBLIOTHEQUE!$H$3*[1]SYNTHESE!$N594,"")</f>
        <v/>
      </c>
      <c r="C595" s="35"/>
      <c r="D595" s="36" t="str">
        <f>IF(AND([1]SYNTHESE!$AK594='[1]GRILLE COTATION'!$F$42,[1]SYNTHESE!$AP594='[1]GRILLE COTATION'!$C$42),[1]BIBLIOTHEQUE!$H$6,"")</f>
        <v/>
      </c>
      <c r="E595" s="35"/>
      <c r="F595" s="36" t="str">
        <f>IF(AND([1]SYNTHESE!$AN594='[1]GRILLE COTATION'!$C$22,[1]SYNTHESE!$AK594=[1]PARAM!$B$2,[1]SYNTHESE!$AB594="CHAUDIERE  INDIV.",[1]SYNTHESE!$AA594="GAZ"),[1]BIBLIOTHEQUE!$H$8*[1]SYNTHESE!$N594,
IF(AND([1]SYNTHESE!$AN594='[1]GRILLE COTATION'!$C$22,[1]SYNTHESE!$AK594=[1]PARAM!$B$3,[1]SYNTHESE!$AB594="CHAUDIERE  INDIV.",[1]SYNTHESE!$AA594="GAZ"),[1]BIBLIOTHEQUE!$H$8*[1]SYNTHESE!$N594,
IF(AND([1]SYNTHESE!$AN594='[1]GRILLE COTATION'!$C$22,[1]SYNTHESE!$AK594=[1]PARAM!$B$4,[1]SYNTHESE!$AB594="CHAUDIERE  INDIV.",[1]SYNTHESE!$AA594="GAZ"),[1]BIBLIOTHEQUE!$H$8*[1]SYNTHESE!$N594,
IF(AND([1]SYNTHESE!$AN594='[1]GRILLE COTATION'!$C$22,[1]SYNTHESE!$AK594=[1]PARAM!$B$5,[1]SYNTHESE!$AB594="CHAUDIERE  INDIV.",[1]SYNTHESE!$AA594="GAZ"),[1]BIBLIOTHEQUE!$H$8*[1]SYNTHESE!$N594,""))))</f>
        <v/>
      </c>
      <c r="G595" s="36" t="str">
        <f>IF(AND([1]SYNTHESE!$AN594='[1]GRILLE COTATION'!$C$22,[1]SYNTHESE!$AK594='[1]GRILLE COTATION'!$F$22),[1]BIBLIOTHEQUE!$H$9*[1]SYNTHESE!$N594,"")</f>
        <v/>
      </c>
      <c r="H595" s="36" t="str">
        <f>IF(AND([1]SYNTHESE!$AO594='[1]GRILLE COTATION'!$C$35,[1]SYNTHESE!$AK594='[1]GRILLE COTATION'!$F$35),[1]BIBLIOTHEQUE!$H$10*[1]SYNTHESE!$N594,
IF([1]SYNTHESE!$AO594='[1]GRILLE COTATION'!$C$38,[1]BIBLIOTHEQUE!$H$10*[1]SYNTHESE!$N594,""))</f>
        <v/>
      </c>
      <c r="I595" s="35"/>
      <c r="J595" s="36" t="str">
        <f ca="1">IF(AND(I595="",AI595="",BI595="",CI595="",DI595="",EI595="",FI595="",GI595="",HI595="",II595="",[1]SYNTHESE!$AP594='[1]GRILLE COTATION'!$C$42,[1]SYNTHESE!$AJ594&gt;'[1]GRILLE COTATION'!$G$48,[1]SYNTHESE!$M594=[1]BIBLIOTHEQUE!$F$15),[1]BIBLIOTHEQUE!$H$13*[1]SYNTHESE!$Q594*1.5,
IF(AND(I595="",AI595="",BI595="",CI595="",DI595="",EI595="",FI595="",GI595="",HI595="",II595="",[1]SYNTHESE!$AP594='[1]GRILLE COTATION'!$C$42,[1]SYNTHESE!$AJ594&gt;'[1]GRILLE COTATION'!$G$48,[1]SYNTHESE!$M594=[1]BIBLIOTHEQUE!$F$22),[1]BIBLIOTHEQUE!$H$13*[1]SYNTHESE!$Q594,""))</f>
        <v/>
      </c>
      <c r="K595" s="35"/>
      <c r="L595" s="36" t="str">
        <f ca="1">IF(AND(
[1]SYNTHESE!$AQ594='[1]GRILLE COTATION'!$C$60,
[1]SYNTHESE!$AJ594&gt;'[1]GRILLE COTATION'!$G$60,
[1]SYNTHESE!$M594=[1]BIBLIOTHEQUE!$F$22),
[1]BIBLIOTHEQUE!$H$22*[1]SYNTHESE!$F594+[1]BIBLIOTHEQUE!$H$23*[1]SYNTHESE!$G594+[1]BIBLIOTHEQUE!$H$24*[1]SYNTHESE!$H594+[1]BIBLIOTHEQUE!$H$25*[1]SYNTHESE!$I594+[1]BIBLIOTHEQUE!$H$26*[1]SYNTHESE!$J594+[1]BIBLIOTHEQUE!$H$27*[1]SYNTHESE!$K594,
IF(AND(
[1]SYNTHESE!$AQ594='[1]GRILLE COTATION'!$C$60,
[1]SYNTHESE!$AJ594&gt;'[1]GRILLE COTATION'!$G$60,
[1]SYNTHESE!$M594=[1]BIBLIOTHEQUE!$F$15),
[1]BIBLIOTHEQUE!$H$15*[1]SYNTHESE!$F594+[1]BIBLIOTHEQUE!$H$16*[1]SYNTHESE!$G594+[1]BIBLIOTHEQUE!$H$17*[1]SYNTHESE!$H594+[1]BIBLIOTHEQUE!$H$18*[1]SYNTHESE!$I594+[1]BIBLIOTHEQUE!$H$19*[1]SYNTHESE!$J594+[1]BIBLIOTHEQUE!$H$20*[1]SYNTHESE!$K594+[1]BIBLIOTHEQUE!$H$21*[1]SYNTHESE!$L594,""))</f>
        <v/>
      </c>
      <c r="M595" s="35"/>
      <c r="N595" s="36" t="str">
        <f ca="1">IF(AND([1]SYNTHESE!$AR594='[1]GRILLE COTATION'!$C$72,[1]SYNTHESE!$AJ594&gt;'[1]GRILLE COTATION'!$G$72),[1]BIBLIOTHEQUE!$H$29*[1]SYNTHESE!$Q594/[1]SYNTHESE!$P594*1.2,"")</f>
        <v/>
      </c>
      <c r="O595" s="35"/>
      <c r="P595" s="35"/>
      <c r="Q595" s="36" t="str">
        <f ca="1">IF(AND([1]SYNTHESE!$AS594='[1]GRILLE COTATION'!$C$84,[1]SYNTHESE!$AJ594&gt;'[1]GRILLE COTATION'!$G$84),[1]BIBLIOTHEQUE!$H$32*[1]SYNTHESE!$Q594/[1]SYNTHESE!$P594,"")</f>
        <v/>
      </c>
      <c r="R595" s="35"/>
      <c r="S595" s="36" t="str">
        <f ca="1">IF(AND([1]SYNTHESE!$AT594='[1]GRILLE COTATION'!$C$97,[1]SYNTHESE!$AJ594&gt;'[1]GRILLE COTATION'!$G$97),[1]BIBLIOTHEQUE!$H$35*[1]SYNTHESE!$N594,"")</f>
        <v/>
      </c>
      <c r="T595" s="36" t="str">
        <f ca="1">IF(AND([1]SYNTHESE!$AU594='[1]GRILLE COTATION'!$C$109,[1]SYNTHESE!$AJ594&gt;'[1]GRILLE COTATION'!$G$109),[1]BIBLIOTHEQUE!$H$36*[1]SYNTHESE!$N594,"")</f>
        <v/>
      </c>
      <c r="U595" s="36" t="str">
        <f ca="1">IF(AND([1]SYNTHESE!$AV594='[1]GRILLE COTATION'!$C$121,[1]SYNTHESE!$AJ594&gt;'[1]GRILLE COTATION'!$G$121),[1]BIBLIOTHEQUE!$H$37*[1]SYNTHESE!$N594,"")</f>
        <v/>
      </c>
      <c r="V595" s="35"/>
      <c r="W595" s="36" t="str">
        <f ca="1">IF(AND([1]SYNTHESE!$AW594='[1]GRILLE COTATION'!$C$134,[1]SYNTHESE!$AJ594&gt;'[1]GRILLE COTATION'!$G$134),[1]BIBLIOTHEQUE!$H$40*[1]SYNTHESE!$P594*[1]SYNTHESE!$O594,"")</f>
        <v/>
      </c>
      <c r="X595" s="36"/>
      <c r="Y595" s="36" t="str">
        <f ca="1">IF(AND([1]SYNTHESE!$AX594='[1]GRILLE COTATION'!$C$146,[1]SYNTHESE!$AJ594&gt;'[1]GRILLE COTATION'!$G$146,[1]SYNTHESE!$P594&gt;=4),[1]BIBLIOTHEQUE!$H$42*[1]SYNTHESE!$O594,"")</f>
        <v/>
      </c>
      <c r="Z595" s="37"/>
    </row>
    <row r="596" spans="1:26" x14ac:dyDescent="0.25">
      <c r="A596" s="4">
        <v>1119</v>
      </c>
      <c r="B596" s="34" t="str">
        <f ca="1">IF(AND([1]SYNTHESE!$AM595='[1]GRILLE COTATION'!$C$9,[1]SYNTHESE!$W595&gt;'[1]GRILLE COTATION'!$G$9),[1]BIBLIOTHEQUE!$H$3*[1]SYNTHESE!$N595,"")</f>
        <v/>
      </c>
      <c r="C596" s="35"/>
      <c r="D596" s="36" t="str">
        <f>IF(AND([1]SYNTHESE!$AK595='[1]GRILLE COTATION'!$F$42,[1]SYNTHESE!$AP595='[1]GRILLE COTATION'!$C$42),[1]BIBLIOTHEQUE!$H$6,"")</f>
        <v/>
      </c>
      <c r="E596" s="35"/>
      <c r="F596" s="36" t="str">
        <f>IF(AND([1]SYNTHESE!$AN595='[1]GRILLE COTATION'!$C$22,[1]SYNTHESE!$AK595=[1]PARAM!$B$2,[1]SYNTHESE!$AB595="CHAUDIERE  INDIV.",[1]SYNTHESE!$AA595="GAZ"),[1]BIBLIOTHEQUE!$H$8*[1]SYNTHESE!$N595,
IF(AND([1]SYNTHESE!$AN595='[1]GRILLE COTATION'!$C$22,[1]SYNTHESE!$AK595=[1]PARAM!$B$3,[1]SYNTHESE!$AB595="CHAUDIERE  INDIV.",[1]SYNTHESE!$AA595="GAZ"),[1]BIBLIOTHEQUE!$H$8*[1]SYNTHESE!$N595,
IF(AND([1]SYNTHESE!$AN595='[1]GRILLE COTATION'!$C$22,[1]SYNTHESE!$AK595=[1]PARAM!$B$4,[1]SYNTHESE!$AB595="CHAUDIERE  INDIV.",[1]SYNTHESE!$AA595="GAZ"),[1]BIBLIOTHEQUE!$H$8*[1]SYNTHESE!$N595,
IF(AND([1]SYNTHESE!$AN595='[1]GRILLE COTATION'!$C$22,[1]SYNTHESE!$AK595=[1]PARAM!$B$5,[1]SYNTHESE!$AB595="CHAUDIERE  INDIV.",[1]SYNTHESE!$AA595="GAZ"),[1]BIBLIOTHEQUE!$H$8*[1]SYNTHESE!$N595,""))))</f>
        <v/>
      </c>
      <c r="G596" s="36" t="str">
        <f>IF(AND([1]SYNTHESE!$AN595='[1]GRILLE COTATION'!$C$22,[1]SYNTHESE!$AK595='[1]GRILLE COTATION'!$F$22),[1]BIBLIOTHEQUE!$H$9*[1]SYNTHESE!$N595,"")</f>
        <v/>
      </c>
      <c r="H596" s="36" t="str">
        <f>IF(AND([1]SYNTHESE!$AO595='[1]GRILLE COTATION'!$C$35,[1]SYNTHESE!$AK595='[1]GRILLE COTATION'!$F$35),[1]BIBLIOTHEQUE!$H$10*[1]SYNTHESE!$N595,
IF([1]SYNTHESE!$AO595='[1]GRILLE COTATION'!$C$38,[1]BIBLIOTHEQUE!$H$10*[1]SYNTHESE!$N595,""))</f>
        <v/>
      </c>
      <c r="I596" s="35"/>
      <c r="J596" s="36" t="str">
        <f ca="1">IF(AND(I596="",AI596="",BI596="",CI596="",DI596="",EI596="",FI596="",GI596="",HI596="",II596="",[1]SYNTHESE!$AP595='[1]GRILLE COTATION'!$C$42,[1]SYNTHESE!$AJ595&gt;'[1]GRILLE COTATION'!$G$48,[1]SYNTHESE!$M595=[1]BIBLIOTHEQUE!$F$15),[1]BIBLIOTHEQUE!$H$13*[1]SYNTHESE!$Q595*1.5,
IF(AND(I596="",AI596="",BI596="",CI596="",DI596="",EI596="",FI596="",GI596="",HI596="",II596="",[1]SYNTHESE!$AP595='[1]GRILLE COTATION'!$C$42,[1]SYNTHESE!$AJ595&gt;'[1]GRILLE COTATION'!$G$48,[1]SYNTHESE!$M595=[1]BIBLIOTHEQUE!$F$22),[1]BIBLIOTHEQUE!$H$13*[1]SYNTHESE!$Q595,""))</f>
        <v/>
      </c>
      <c r="K596" s="35"/>
      <c r="L596" s="36" t="str">
        <f ca="1">IF(AND(
[1]SYNTHESE!$AQ595='[1]GRILLE COTATION'!$C$60,
[1]SYNTHESE!$AJ595&gt;'[1]GRILLE COTATION'!$G$60,
[1]SYNTHESE!$M595=[1]BIBLIOTHEQUE!$F$22),
[1]BIBLIOTHEQUE!$H$22*[1]SYNTHESE!$F595+[1]BIBLIOTHEQUE!$H$23*[1]SYNTHESE!$G595+[1]BIBLIOTHEQUE!$H$24*[1]SYNTHESE!$H595+[1]BIBLIOTHEQUE!$H$25*[1]SYNTHESE!$I595+[1]BIBLIOTHEQUE!$H$26*[1]SYNTHESE!$J595+[1]BIBLIOTHEQUE!$H$27*[1]SYNTHESE!$K595,
IF(AND(
[1]SYNTHESE!$AQ595='[1]GRILLE COTATION'!$C$60,
[1]SYNTHESE!$AJ595&gt;'[1]GRILLE COTATION'!$G$60,
[1]SYNTHESE!$M595=[1]BIBLIOTHEQUE!$F$15),
[1]BIBLIOTHEQUE!$H$15*[1]SYNTHESE!$F595+[1]BIBLIOTHEQUE!$H$16*[1]SYNTHESE!$G595+[1]BIBLIOTHEQUE!$H$17*[1]SYNTHESE!$H595+[1]BIBLIOTHEQUE!$H$18*[1]SYNTHESE!$I595+[1]BIBLIOTHEQUE!$H$19*[1]SYNTHESE!$J595+[1]BIBLIOTHEQUE!$H$20*[1]SYNTHESE!$K595+[1]BIBLIOTHEQUE!$H$21*[1]SYNTHESE!$L595,""))</f>
        <v/>
      </c>
      <c r="M596" s="35"/>
      <c r="N596" s="36" t="str">
        <f ca="1">IF(AND([1]SYNTHESE!$AR595='[1]GRILLE COTATION'!$C$72,[1]SYNTHESE!$AJ595&gt;'[1]GRILLE COTATION'!$G$72),[1]BIBLIOTHEQUE!$H$29*[1]SYNTHESE!$Q595/[1]SYNTHESE!$P595*1.2,"")</f>
        <v/>
      </c>
      <c r="O596" s="35"/>
      <c r="P596" s="35"/>
      <c r="Q596" s="36" t="str">
        <f ca="1">IF(AND([1]SYNTHESE!$AS595='[1]GRILLE COTATION'!$C$84,[1]SYNTHESE!$AJ595&gt;'[1]GRILLE COTATION'!$G$84),[1]BIBLIOTHEQUE!$H$32*[1]SYNTHESE!$Q595/[1]SYNTHESE!$P595,"")</f>
        <v/>
      </c>
      <c r="R596" s="35"/>
      <c r="S596" s="36" t="str">
        <f ca="1">IF(AND([1]SYNTHESE!$AT595='[1]GRILLE COTATION'!$C$97,[1]SYNTHESE!$AJ595&gt;'[1]GRILLE COTATION'!$G$97),[1]BIBLIOTHEQUE!$H$35*[1]SYNTHESE!$N595,"")</f>
        <v/>
      </c>
      <c r="T596" s="36" t="str">
        <f ca="1">IF(AND([1]SYNTHESE!$AU595='[1]GRILLE COTATION'!$C$109,[1]SYNTHESE!$AJ595&gt;'[1]GRILLE COTATION'!$G$109),[1]BIBLIOTHEQUE!$H$36*[1]SYNTHESE!$N595,"")</f>
        <v/>
      </c>
      <c r="U596" s="36" t="str">
        <f ca="1">IF(AND([1]SYNTHESE!$AV595='[1]GRILLE COTATION'!$C$121,[1]SYNTHESE!$AJ595&gt;'[1]GRILLE COTATION'!$G$121),[1]BIBLIOTHEQUE!$H$37*[1]SYNTHESE!$N595,"")</f>
        <v/>
      </c>
      <c r="V596" s="35"/>
      <c r="W596" s="36" t="str">
        <f ca="1">IF(AND([1]SYNTHESE!$AW595='[1]GRILLE COTATION'!$C$134,[1]SYNTHESE!$AJ595&gt;'[1]GRILLE COTATION'!$G$134),[1]BIBLIOTHEQUE!$H$40*[1]SYNTHESE!$P595*[1]SYNTHESE!$O595,"")</f>
        <v/>
      </c>
      <c r="X596" s="36"/>
      <c r="Y596" s="36" t="str">
        <f ca="1">IF(AND([1]SYNTHESE!$AX595='[1]GRILLE COTATION'!$C$146,[1]SYNTHESE!$AJ595&gt;'[1]GRILLE COTATION'!$G$146,[1]SYNTHESE!$P595&gt;=4),[1]BIBLIOTHEQUE!$H$42*[1]SYNTHESE!$O595,"")</f>
        <v/>
      </c>
      <c r="Z596" s="37"/>
    </row>
    <row r="597" spans="1:26" x14ac:dyDescent="0.25">
      <c r="A597" s="4">
        <v>1120</v>
      </c>
      <c r="B597" s="34" t="str">
        <f ca="1">IF(AND([1]SYNTHESE!$AM596='[1]GRILLE COTATION'!$C$9,[1]SYNTHESE!$W596&gt;'[1]GRILLE COTATION'!$G$9),[1]BIBLIOTHEQUE!$H$3*[1]SYNTHESE!$N596,"")</f>
        <v/>
      </c>
      <c r="C597" s="35"/>
      <c r="D597" s="36" t="str">
        <f>IF(AND([1]SYNTHESE!$AK596='[1]GRILLE COTATION'!$F$42,[1]SYNTHESE!$AP596='[1]GRILLE COTATION'!$C$42),[1]BIBLIOTHEQUE!$H$6,"")</f>
        <v/>
      </c>
      <c r="E597" s="35"/>
      <c r="F597" s="36" t="str">
        <f>IF(AND([1]SYNTHESE!$AN596='[1]GRILLE COTATION'!$C$22,[1]SYNTHESE!$AK596=[1]PARAM!$B$2,[1]SYNTHESE!$AB596="CHAUDIERE  INDIV.",[1]SYNTHESE!$AA596="GAZ"),[1]BIBLIOTHEQUE!$H$8*[1]SYNTHESE!$N596,
IF(AND([1]SYNTHESE!$AN596='[1]GRILLE COTATION'!$C$22,[1]SYNTHESE!$AK596=[1]PARAM!$B$3,[1]SYNTHESE!$AB596="CHAUDIERE  INDIV.",[1]SYNTHESE!$AA596="GAZ"),[1]BIBLIOTHEQUE!$H$8*[1]SYNTHESE!$N596,
IF(AND([1]SYNTHESE!$AN596='[1]GRILLE COTATION'!$C$22,[1]SYNTHESE!$AK596=[1]PARAM!$B$4,[1]SYNTHESE!$AB596="CHAUDIERE  INDIV.",[1]SYNTHESE!$AA596="GAZ"),[1]BIBLIOTHEQUE!$H$8*[1]SYNTHESE!$N596,
IF(AND([1]SYNTHESE!$AN596='[1]GRILLE COTATION'!$C$22,[1]SYNTHESE!$AK596=[1]PARAM!$B$5,[1]SYNTHESE!$AB596="CHAUDIERE  INDIV.",[1]SYNTHESE!$AA596="GAZ"),[1]BIBLIOTHEQUE!$H$8*[1]SYNTHESE!$N596,""))))</f>
        <v/>
      </c>
      <c r="G597" s="36" t="str">
        <f>IF(AND([1]SYNTHESE!$AN596='[1]GRILLE COTATION'!$C$22,[1]SYNTHESE!$AK596='[1]GRILLE COTATION'!$F$22),[1]BIBLIOTHEQUE!$H$9*[1]SYNTHESE!$N596,"")</f>
        <v/>
      </c>
      <c r="H597" s="36" t="str">
        <f>IF(AND([1]SYNTHESE!$AO596='[1]GRILLE COTATION'!$C$35,[1]SYNTHESE!$AK596='[1]GRILLE COTATION'!$F$35),[1]BIBLIOTHEQUE!$H$10*[1]SYNTHESE!$N596,
IF([1]SYNTHESE!$AO596='[1]GRILLE COTATION'!$C$38,[1]BIBLIOTHEQUE!$H$10*[1]SYNTHESE!$N596,""))</f>
        <v/>
      </c>
      <c r="I597" s="35"/>
      <c r="J597" s="36" t="str">
        <f ca="1">IF(AND(I597="",AI597="",BI597="",CI597="",DI597="",EI597="",FI597="",GI597="",HI597="",II597="",[1]SYNTHESE!$AP596='[1]GRILLE COTATION'!$C$42,[1]SYNTHESE!$AJ596&gt;'[1]GRILLE COTATION'!$G$48,[1]SYNTHESE!$M596=[1]BIBLIOTHEQUE!$F$15),[1]BIBLIOTHEQUE!$H$13*[1]SYNTHESE!$Q596*1.5,
IF(AND(I597="",AI597="",BI597="",CI597="",DI597="",EI597="",FI597="",GI597="",HI597="",II597="",[1]SYNTHESE!$AP596='[1]GRILLE COTATION'!$C$42,[1]SYNTHESE!$AJ596&gt;'[1]GRILLE COTATION'!$G$48,[1]SYNTHESE!$M596=[1]BIBLIOTHEQUE!$F$22),[1]BIBLIOTHEQUE!$H$13*[1]SYNTHESE!$Q596,""))</f>
        <v/>
      </c>
      <c r="K597" s="35"/>
      <c r="L597" s="36" t="str">
        <f ca="1">IF(AND(
[1]SYNTHESE!$AQ596='[1]GRILLE COTATION'!$C$60,
[1]SYNTHESE!$AJ596&gt;'[1]GRILLE COTATION'!$G$60,
[1]SYNTHESE!$M596=[1]BIBLIOTHEQUE!$F$22),
[1]BIBLIOTHEQUE!$H$22*[1]SYNTHESE!$F596+[1]BIBLIOTHEQUE!$H$23*[1]SYNTHESE!$G596+[1]BIBLIOTHEQUE!$H$24*[1]SYNTHESE!$H596+[1]BIBLIOTHEQUE!$H$25*[1]SYNTHESE!$I596+[1]BIBLIOTHEQUE!$H$26*[1]SYNTHESE!$J596+[1]BIBLIOTHEQUE!$H$27*[1]SYNTHESE!$K596,
IF(AND(
[1]SYNTHESE!$AQ596='[1]GRILLE COTATION'!$C$60,
[1]SYNTHESE!$AJ596&gt;'[1]GRILLE COTATION'!$G$60,
[1]SYNTHESE!$M596=[1]BIBLIOTHEQUE!$F$15),
[1]BIBLIOTHEQUE!$H$15*[1]SYNTHESE!$F596+[1]BIBLIOTHEQUE!$H$16*[1]SYNTHESE!$G596+[1]BIBLIOTHEQUE!$H$17*[1]SYNTHESE!$H596+[1]BIBLIOTHEQUE!$H$18*[1]SYNTHESE!$I596+[1]BIBLIOTHEQUE!$H$19*[1]SYNTHESE!$J596+[1]BIBLIOTHEQUE!$H$20*[1]SYNTHESE!$K596+[1]BIBLIOTHEQUE!$H$21*[1]SYNTHESE!$L596,""))</f>
        <v/>
      </c>
      <c r="M597" s="35"/>
      <c r="N597" s="36" t="str">
        <f ca="1">IF(AND([1]SYNTHESE!$AR596='[1]GRILLE COTATION'!$C$72,[1]SYNTHESE!$AJ596&gt;'[1]GRILLE COTATION'!$G$72),[1]BIBLIOTHEQUE!$H$29*[1]SYNTHESE!$Q596/[1]SYNTHESE!$P596*1.2,"")</f>
        <v/>
      </c>
      <c r="O597" s="35"/>
      <c r="P597" s="35"/>
      <c r="Q597" s="36" t="str">
        <f ca="1">IF(AND([1]SYNTHESE!$AS596='[1]GRILLE COTATION'!$C$84,[1]SYNTHESE!$AJ596&gt;'[1]GRILLE COTATION'!$G$84),[1]BIBLIOTHEQUE!$H$32*[1]SYNTHESE!$Q596/[1]SYNTHESE!$P596,"")</f>
        <v/>
      </c>
      <c r="R597" s="35"/>
      <c r="S597" s="36" t="str">
        <f ca="1">IF(AND([1]SYNTHESE!$AT596='[1]GRILLE COTATION'!$C$97,[1]SYNTHESE!$AJ596&gt;'[1]GRILLE COTATION'!$G$97),[1]BIBLIOTHEQUE!$H$35*[1]SYNTHESE!$N596,"")</f>
        <v/>
      </c>
      <c r="T597" s="36" t="str">
        <f ca="1">IF(AND([1]SYNTHESE!$AU596='[1]GRILLE COTATION'!$C$109,[1]SYNTHESE!$AJ596&gt;'[1]GRILLE COTATION'!$G$109),[1]BIBLIOTHEQUE!$H$36*[1]SYNTHESE!$N596,"")</f>
        <v/>
      </c>
      <c r="U597" s="36" t="str">
        <f ca="1">IF(AND([1]SYNTHESE!$AV596='[1]GRILLE COTATION'!$C$121,[1]SYNTHESE!$AJ596&gt;'[1]GRILLE COTATION'!$G$121),[1]BIBLIOTHEQUE!$H$37*[1]SYNTHESE!$N596,"")</f>
        <v/>
      </c>
      <c r="V597" s="35"/>
      <c r="W597" s="36" t="str">
        <f ca="1">IF(AND([1]SYNTHESE!$AW596='[1]GRILLE COTATION'!$C$134,[1]SYNTHESE!$AJ596&gt;'[1]GRILLE COTATION'!$G$134),[1]BIBLIOTHEQUE!$H$40*[1]SYNTHESE!$P596*[1]SYNTHESE!$O596,"")</f>
        <v/>
      </c>
      <c r="X597" s="36"/>
      <c r="Y597" s="36" t="str">
        <f ca="1">IF(AND([1]SYNTHESE!$AX596='[1]GRILLE COTATION'!$C$146,[1]SYNTHESE!$AJ596&gt;'[1]GRILLE COTATION'!$G$146,[1]SYNTHESE!$P596&gt;=4),[1]BIBLIOTHEQUE!$H$42*[1]SYNTHESE!$O596,"")</f>
        <v/>
      </c>
      <c r="Z597" s="37"/>
    </row>
    <row r="598" spans="1:26" x14ac:dyDescent="0.25">
      <c r="A598" s="4">
        <v>1121</v>
      </c>
      <c r="B598" s="34" t="str">
        <f ca="1">IF(AND([1]SYNTHESE!$AM597='[1]GRILLE COTATION'!$C$9,[1]SYNTHESE!$W597&gt;'[1]GRILLE COTATION'!$G$9),[1]BIBLIOTHEQUE!$H$3*[1]SYNTHESE!$N597,"")</f>
        <v/>
      </c>
      <c r="C598" s="35"/>
      <c r="D598" s="36" t="str">
        <f>IF(AND([1]SYNTHESE!$AK597='[1]GRILLE COTATION'!$F$42,[1]SYNTHESE!$AP597='[1]GRILLE COTATION'!$C$42),[1]BIBLIOTHEQUE!$H$6,"")</f>
        <v/>
      </c>
      <c r="E598" s="35"/>
      <c r="F598" s="36" t="str">
        <f>IF(AND([1]SYNTHESE!$AN597='[1]GRILLE COTATION'!$C$22,[1]SYNTHESE!$AK597=[1]PARAM!$B$2,[1]SYNTHESE!$AB597="CHAUDIERE  INDIV.",[1]SYNTHESE!$AA597="GAZ"),[1]BIBLIOTHEQUE!$H$8*[1]SYNTHESE!$N597,
IF(AND([1]SYNTHESE!$AN597='[1]GRILLE COTATION'!$C$22,[1]SYNTHESE!$AK597=[1]PARAM!$B$3,[1]SYNTHESE!$AB597="CHAUDIERE  INDIV.",[1]SYNTHESE!$AA597="GAZ"),[1]BIBLIOTHEQUE!$H$8*[1]SYNTHESE!$N597,
IF(AND([1]SYNTHESE!$AN597='[1]GRILLE COTATION'!$C$22,[1]SYNTHESE!$AK597=[1]PARAM!$B$4,[1]SYNTHESE!$AB597="CHAUDIERE  INDIV.",[1]SYNTHESE!$AA597="GAZ"),[1]BIBLIOTHEQUE!$H$8*[1]SYNTHESE!$N597,
IF(AND([1]SYNTHESE!$AN597='[1]GRILLE COTATION'!$C$22,[1]SYNTHESE!$AK597=[1]PARAM!$B$5,[1]SYNTHESE!$AB597="CHAUDIERE  INDIV.",[1]SYNTHESE!$AA597="GAZ"),[1]BIBLIOTHEQUE!$H$8*[1]SYNTHESE!$N597,""))))</f>
        <v/>
      </c>
      <c r="G598" s="36" t="str">
        <f>IF(AND([1]SYNTHESE!$AN597='[1]GRILLE COTATION'!$C$22,[1]SYNTHESE!$AK597='[1]GRILLE COTATION'!$F$22),[1]BIBLIOTHEQUE!$H$9*[1]SYNTHESE!$N597,"")</f>
        <v/>
      </c>
      <c r="H598" s="36" t="str">
        <f>IF(AND([1]SYNTHESE!$AO597='[1]GRILLE COTATION'!$C$35,[1]SYNTHESE!$AK597='[1]GRILLE COTATION'!$F$35),[1]BIBLIOTHEQUE!$H$10*[1]SYNTHESE!$N597,
IF([1]SYNTHESE!$AO597='[1]GRILLE COTATION'!$C$38,[1]BIBLIOTHEQUE!$H$10*[1]SYNTHESE!$N597,""))</f>
        <v/>
      </c>
      <c r="I598" s="35"/>
      <c r="J598" s="36" t="str">
        <f ca="1">IF(AND(I598="",AI598="",BI598="",CI598="",DI598="",EI598="",FI598="",GI598="",HI598="",II598="",[1]SYNTHESE!$AP597='[1]GRILLE COTATION'!$C$42,[1]SYNTHESE!$AJ597&gt;'[1]GRILLE COTATION'!$G$48,[1]SYNTHESE!$M597=[1]BIBLIOTHEQUE!$F$15),[1]BIBLIOTHEQUE!$H$13*[1]SYNTHESE!$Q597*1.5,
IF(AND(I598="",AI598="",BI598="",CI598="",DI598="",EI598="",FI598="",GI598="",HI598="",II598="",[1]SYNTHESE!$AP597='[1]GRILLE COTATION'!$C$42,[1]SYNTHESE!$AJ597&gt;'[1]GRILLE COTATION'!$G$48,[1]SYNTHESE!$M597=[1]BIBLIOTHEQUE!$F$22),[1]BIBLIOTHEQUE!$H$13*[1]SYNTHESE!$Q597,""))</f>
        <v/>
      </c>
      <c r="K598" s="35"/>
      <c r="L598" s="36" t="str">
        <f ca="1">IF(AND(
[1]SYNTHESE!$AQ597='[1]GRILLE COTATION'!$C$60,
[1]SYNTHESE!$AJ597&gt;'[1]GRILLE COTATION'!$G$60,
[1]SYNTHESE!$M597=[1]BIBLIOTHEQUE!$F$22),
[1]BIBLIOTHEQUE!$H$22*[1]SYNTHESE!$F597+[1]BIBLIOTHEQUE!$H$23*[1]SYNTHESE!$G597+[1]BIBLIOTHEQUE!$H$24*[1]SYNTHESE!$H597+[1]BIBLIOTHEQUE!$H$25*[1]SYNTHESE!$I597+[1]BIBLIOTHEQUE!$H$26*[1]SYNTHESE!$J597+[1]BIBLIOTHEQUE!$H$27*[1]SYNTHESE!$K597,
IF(AND(
[1]SYNTHESE!$AQ597='[1]GRILLE COTATION'!$C$60,
[1]SYNTHESE!$AJ597&gt;'[1]GRILLE COTATION'!$G$60,
[1]SYNTHESE!$M597=[1]BIBLIOTHEQUE!$F$15),
[1]BIBLIOTHEQUE!$H$15*[1]SYNTHESE!$F597+[1]BIBLIOTHEQUE!$H$16*[1]SYNTHESE!$G597+[1]BIBLIOTHEQUE!$H$17*[1]SYNTHESE!$H597+[1]BIBLIOTHEQUE!$H$18*[1]SYNTHESE!$I597+[1]BIBLIOTHEQUE!$H$19*[1]SYNTHESE!$J597+[1]BIBLIOTHEQUE!$H$20*[1]SYNTHESE!$K597+[1]BIBLIOTHEQUE!$H$21*[1]SYNTHESE!$L597,""))</f>
        <v/>
      </c>
      <c r="M598" s="35"/>
      <c r="N598" s="36" t="str">
        <f ca="1">IF(AND([1]SYNTHESE!$AR597='[1]GRILLE COTATION'!$C$72,[1]SYNTHESE!$AJ597&gt;'[1]GRILLE COTATION'!$G$72),[1]BIBLIOTHEQUE!$H$29*[1]SYNTHESE!$Q597/[1]SYNTHESE!$P597*1.2,"")</f>
        <v/>
      </c>
      <c r="O598" s="35"/>
      <c r="P598" s="35"/>
      <c r="Q598" s="36" t="str">
        <f ca="1">IF(AND([1]SYNTHESE!$AS597='[1]GRILLE COTATION'!$C$84,[1]SYNTHESE!$AJ597&gt;'[1]GRILLE COTATION'!$G$84),[1]BIBLIOTHEQUE!$H$32*[1]SYNTHESE!$Q597/[1]SYNTHESE!$P597,"")</f>
        <v/>
      </c>
      <c r="R598" s="35"/>
      <c r="S598" s="36" t="str">
        <f ca="1">IF(AND([1]SYNTHESE!$AT597='[1]GRILLE COTATION'!$C$97,[1]SYNTHESE!$AJ597&gt;'[1]GRILLE COTATION'!$G$97),[1]BIBLIOTHEQUE!$H$35*[1]SYNTHESE!$N597,"")</f>
        <v/>
      </c>
      <c r="T598" s="36" t="str">
        <f ca="1">IF(AND([1]SYNTHESE!$AU597='[1]GRILLE COTATION'!$C$109,[1]SYNTHESE!$AJ597&gt;'[1]GRILLE COTATION'!$G$109),[1]BIBLIOTHEQUE!$H$36*[1]SYNTHESE!$N597,"")</f>
        <v/>
      </c>
      <c r="U598" s="36" t="str">
        <f ca="1">IF(AND([1]SYNTHESE!$AV597='[1]GRILLE COTATION'!$C$121,[1]SYNTHESE!$AJ597&gt;'[1]GRILLE COTATION'!$G$121),[1]BIBLIOTHEQUE!$H$37*[1]SYNTHESE!$N597,"")</f>
        <v/>
      </c>
      <c r="V598" s="35"/>
      <c r="W598" s="36" t="str">
        <f ca="1">IF(AND([1]SYNTHESE!$AW597='[1]GRILLE COTATION'!$C$134,[1]SYNTHESE!$AJ597&gt;'[1]GRILLE COTATION'!$G$134),[1]BIBLIOTHEQUE!$H$40*[1]SYNTHESE!$P597*[1]SYNTHESE!$O597,"")</f>
        <v/>
      </c>
      <c r="X598" s="36"/>
      <c r="Y598" s="36" t="str">
        <f ca="1">IF(AND([1]SYNTHESE!$AX597='[1]GRILLE COTATION'!$C$146,[1]SYNTHESE!$AJ597&gt;'[1]GRILLE COTATION'!$G$146,[1]SYNTHESE!$P597&gt;=4),[1]BIBLIOTHEQUE!$H$42*[1]SYNTHESE!$O597,"")</f>
        <v/>
      </c>
      <c r="Z598" s="37"/>
    </row>
    <row r="599" spans="1:26" x14ac:dyDescent="0.25">
      <c r="A599" s="4">
        <v>1122</v>
      </c>
      <c r="B599" s="34" t="str">
        <f ca="1">IF(AND([1]SYNTHESE!$AM598='[1]GRILLE COTATION'!$C$9,[1]SYNTHESE!$W598&gt;'[1]GRILLE COTATION'!$G$9),[1]BIBLIOTHEQUE!$H$3*[1]SYNTHESE!$N598,"")</f>
        <v/>
      </c>
      <c r="C599" s="35"/>
      <c r="D599" s="36" t="str">
        <f>IF(AND([1]SYNTHESE!$AK598='[1]GRILLE COTATION'!$F$42,[1]SYNTHESE!$AP598='[1]GRILLE COTATION'!$C$42),[1]BIBLIOTHEQUE!$H$6,"")</f>
        <v/>
      </c>
      <c r="E599" s="35"/>
      <c r="F599" s="36" t="str">
        <f>IF(AND([1]SYNTHESE!$AN598='[1]GRILLE COTATION'!$C$22,[1]SYNTHESE!$AK598=[1]PARAM!$B$2,[1]SYNTHESE!$AB598="CHAUDIERE  INDIV.",[1]SYNTHESE!$AA598="GAZ"),[1]BIBLIOTHEQUE!$H$8*[1]SYNTHESE!$N598,
IF(AND([1]SYNTHESE!$AN598='[1]GRILLE COTATION'!$C$22,[1]SYNTHESE!$AK598=[1]PARAM!$B$3,[1]SYNTHESE!$AB598="CHAUDIERE  INDIV.",[1]SYNTHESE!$AA598="GAZ"),[1]BIBLIOTHEQUE!$H$8*[1]SYNTHESE!$N598,
IF(AND([1]SYNTHESE!$AN598='[1]GRILLE COTATION'!$C$22,[1]SYNTHESE!$AK598=[1]PARAM!$B$4,[1]SYNTHESE!$AB598="CHAUDIERE  INDIV.",[1]SYNTHESE!$AA598="GAZ"),[1]BIBLIOTHEQUE!$H$8*[1]SYNTHESE!$N598,
IF(AND([1]SYNTHESE!$AN598='[1]GRILLE COTATION'!$C$22,[1]SYNTHESE!$AK598=[1]PARAM!$B$5,[1]SYNTHESE!$AB598="CHAUDIERE  INDIV.",[1]SYNTHESE!$AA598="GAZ"),[1]BIBLIOTHEQUE!$H$8*[1]SYNTHESE!$N598,""))))</f>
        <v/>
      </c>
      <c r="G599" s="36" t="str">
        <f>IF(AND([1]SYNTHESE!$AN598='[1]GRILLE COTATION'!$C$22,[1]SYNTHESE!$AK598='[1]GRILLE COTATION'!$F$22),[1]BIBLIOTHEQUE!$H$9*[1]SYNTHESE!$N598,"")</f>
        <v/>
      </c>
      <c r="H599" s="36" t="str">
        <f>IF(AND([1]SYNTHESE!$AO598='[1]GRILLE COTATION'!$C$35,[1]SYNTHESE!$AK598='[1]GRILLE COTATION'!$F$35),[1]BIBLIOTHEQUE!$H$10*[1]SYNTHESE!$N598,
IF([1]SYNTHESE!$AO598='[1]GRILLE COTATION'!$C$38,[1]BIBLIOTHEQUE!$H$10*[1]SYNTHESE!$N598,""))</f>
        <v/>
      </c>
      <c r="I599" s="35"/>
      <c r="J599" s="36" t="str">
        <f ca="1">IF(AND(I599="",AI599="",BI599="",CI599="",DI599="",EI599="",FI599="",GI599="",HI599="",II599="",[1]SYNTHESE!$AP598='[1]GRILLE COTATION'!$C$42,[1]SYNTHESE!$AJ598&gt;'[1]GRILLE COTATION'!$G$48,[1]SYNTHESE!$M598=[1]BIBLIOTHEQUE!$F$15),[1]BIBLIOTHEQUE!$H$13*[1]SYNTHESE!$Q598*1.5,
IF(AND(I599="",AI599="",BI599="",CI599="",DI599="",EI599="",FI599="",GI599="",HI599="",II599="",[1]SYNTHESE!$AP598='[1]GRILLE COTATION'!$C$42,[1]SYNTHESE!$AJ598&gt;'[1]GRILLE COTATION'!$G$48,[1]SYNTHESE!$M598=[1]BIBLIOTHEQUE!$F$22),[1]BIBLIOTHEQUE!$H$13*[1]SYNTHESE!$Q598,""))</f>
        <v/>
      </c>
      <c r="K599" s="35"/>
      <c r="L599" s="36" t="str">
        <f ca="1">IF(AND(
[1]SYNTHESE!$AQ598='[1]GRILLE COTATION'!$C$60,
[1]SYNTHESE!$AJ598&gt;'[1]GRILLE COTATION'!$G$60,
[1]SYNTHESE!$M598=[1]BIBLIOTHEQUE!$F$22),
[1]BIBLIOTHEQUE!$H$22*[1]SYNTHESE!$F598+[1]BIBLIOTHEQUE!$H$23*[1]SYNTHESE!$G598+[1]BIBLIOTHEQUE!$H$24*[1]SYNTHESE!$H598+[1]BIBLIOTHEQUE!$H$25*[1]SYNTHESE!$I598+[1]BIBLIOTHEQUE!$H$26*[1]SYNTHESE!$J598+[1]BIBLIOTHEQUE!$H$27*[1]SYNTHESE!$K598,
IF(AND(
[1]SYNTHESE!$AQ598='[1]GRILLE COTATION'!$C$60,
[1]SYNTHESE!$AJ598&gt;'[1]GRILLE COTATION'!$G$60,
[1]SYNTHESE!$M598=[1]BIBLIOTHEQUE!$F$15),
[1]BIBLIOTHEQUE!$H$15*[1]SYNTHESE!$F598+[1]BIBLIOTHEQUE!$H$16*[1]SYNTHESE!$G598+[1]BIBLIOTHEQUE!$H$17*[1]SYNTHESE!$H598+[1]BIBLIOTHEQUE!$H$18*[1]SYNTHESE!$I598+[1]BIBLIOTHEQUE!$H$19*[1]SYNTHESE!$J598+[1]BIBLIOTHEQUE!$H$20*[1]SYNTHESE!$K598+[1]BIBLIOTHEQUE!$H$21*[1]SYNTHESE!$L598,""))</f>
        <v/>
      </c>
      <c r="M599" s="35"/>
      <c r="N599" s="36" t="str">
        <f ca="1">IF(AND([1]SYNTHESE!$AR598='[1]GRILLE COTATION'!$C$72,[1]SYNTHESE!$AJ598&gt;'[1]GRILLE COTATION'!$G$72),[1]BIBLIOTHEQUE!$H$29*[1]SYNTHESE!$Q598/[1]SYNTHESE!$P598*1.2,"")</f>
        <v/>
      </c>
      <c r="O599" s="35"/>
      <c r="P599" s="35"/>
      <c r="Q599" s="36" t="str">
        <f ca="1">IF(AND([1]SYNTHESE!$AS598='[1]GRILLE COTATION'!$C$84,[1]SYNTHESE!$AJ598&gt;'[1]GRILLE COTATION'!$G$84),[1]BIBLIOTHEQUE!$H$32*[1]SYNTHESE!$Q598/[1]SYNTHESE!$P598,"")</f>
        <v/>
      </c>
      <c r="R599" s="35"/>
      <c r="S599" s="36" t="str">
        <f ca="1">IF(AND([1]SYNTHESE!$AT598='[1]GRILLE COTATION'!$C$97,[1]SYNTHESE!$AJ598&gt;'[1]GRILLE COTATION'!$G$97),[1]BIBLIOTHEQUE!$H$35*[1]SYNTHESE!$N598,"")</f>
        <v/>
      </c>
      <c r="T599" s="36" t="str">
        <f ca="1">IF(AND([1]SYNTHESE!$AU598='[1]GRILLE COTATION'!$C$109,[1]SYNTHESE!$AJ598&gt;'[1]GRILLE COTATION'!$G$109),[1]BIBLIOTHEQUE!$H$36*[1]SYNTHESE!$N598,"")</f>
        <v/>
      </c>
      <c r="U599" s="36" t="str">
        <f ca="1">IF(AND([1]SYNTHESE!$AV598='[1]GRILLE COTATION'!$C$121,[1]SYNTHESE!$AJ598&gt;'[1]GRILLE COTATION'!$G$121),[1]BIBLIOTHEQUE!$H$37*[1]SYNTHESE!$N598,"")</f>
        <v/>
      </c>
      <c r="V599" s="35"/>
      <c r="W599" s="36" t="str">
        <f ca="1">IF(AND([1]SYNTHESE!$AW598='[1]GRILLE COTATION'!$C$134,[1]SYNTHESE!$AJ598&gt;'[1]GRILLE COTATION'!$G$134),[1]BIBLIOTHEQUE!$H$40*[1]SYNTHESE!$P598*[1]SYNTHESE!$O598,"")</f>
        <v/>
      </c>
      <c r="X599" s="36"/>
      <c r="Y599" s="36" t="str">
        <f ca="1">IF(AND([1]SYNTHESE!$AX598='[1]GRILLE COTATION'!$C$146,[1]SYNTHESE!$AJ598&gt;'[1]GRILLE COTATION'!$G$146,[1]SYNTHESE!$P598&gt;=4),[1]BIBLIOTHEQUE!$H$42*[1]SYNTHESE!$O598,"")</f>
        <v/>
      </c>
      <c r="Z599" s="37"/>
    </row>
    <row r="600" spans="1:26" x14ac:dyDescent="0.25">
      <c r="A600" s="4">
        <v>1123</v>
      </c>
      <c r="B600" s="34" t="str">
        <f ca="1">IF(AND([1]SYNTHESE!$AM599='[1]GRILLE COTATION'!$C$9,[1]SYNTHESE!$W599&gt;'[1]GRILLE COTATION'!$G$9),[1]BIBLIOTHEQUE!$H$3*[1]SYNTHESE!$N599,"")</f>
        <v/>
      </c>
      <c r="C600" s="35"/>
      <c r="D600" s="36" t="str">
        <f>IF(AND([1]SYNTHESE!$AK599='[1]GRILLE COTATION'!$F$42,[1]SYNTHESE!$AP599='[1]GRILLE COTATION'!$C$42),[1]BIBLIOTHEQUE!$H$6,"")</f>
        <v/>
      </c>
      <c r="E600" s="35"/>
      <c r="F600" s="36" t="str">
        <f>IF(AND([1]SYNTHESE!$AN599='[1]GRILLE COTATION'!$C$22,[1]SYNTHESE!$AK599=[1]PARAM!$B$2,[1]SYNTHESE!$AB599="CHAUDIERE  INDIV.",[1]SYNTHESE!$AA599="GAZ"),[1]BIBLIOTHEQUE!$H$8*[1]SYNTHESE!$N599,
IF(AND([1]SYNTHESE!$AN599='[1]GRILLE COTATION'!$C$22,[1]SYNTHESE!$AK599=[1]PARAM!$B$3,[1]SYNTHESE!$AB599="CHAUDIERE  INDIV.",[1]SYNTHESE!$AA599="GAZ"),[1]BIBLIOTHEQUE!$H$8*[1]SYNTHESE!$N599,
IF(AND([1]SYNTHESE!$AN599='[1]GRILLE COTATION'!$C$22,[1]SYNTHESE!$AK599=[1]PARAM!$B$4,[1]SYNTHESE!$AB599="CHAUDIERE  INDIV.",[1]SYNTHESE!$AA599="GAZ"),[1]BIBLIOTHEQUE!$H$8*[1]SYNTHESE!$N599,
IF(AND([1]SYNTHESE!$AN599='[1]GRILLE COTATION'!$C$22,[1]SYNTHESE!$AK599=[1]PARAM!$B$5,[1]SYNTHESE!$AB599="CHAUDIERE  INDIV.",[1]SYNTHESE!$AA599="GAZ"),[1]BIBLIOTHEQUE!$H$8*[1]SYNTHESE!$N599,""))))</f>
        <v/>
      </c>
      <c r="G600" s="36" t="str">
        <f>IF(AND([1]SYNTHESE!$AN599='[1]GRILLE COTATION'!$C$22,[1]SYNTHESE!$AK599='[1]GRILLE COTATION'!$F$22),[1]BIBLIOTHEQUE!$H$9*[1]SYNTHESE!$N599,"")</f>
        <v/>
      </c>
      <c r="H600" s="36" t="str">
        <f>IF(AND([1]SYNTHESE!$AO599='[1]GRILLE COTATION'!$C$35,[1]SYNTHESE!$AK599='[1]GRILLE COTATION'!$F$35),[1]BIBLIOTHEQUE!$H$10*[1]SYNTHESE!$N599,
IF([1]SYNTHESE!$AO599='[1]GRILLE COTATION'!$C$38,[1]BIBLIOTHEQUE!$H$10*[1]SYNTHESE!$N599,""))</f>
        <v/>
      </c>
      <c r="I600" s="35"/>
      <c r="J600" s="36" t="str">
        <f ca="1">IF(AND(I600="",AI600="",BI600="",CI600="",DI600="",EI600="",FI600="",GI600="",HI600="",II600="",[1]SYNTHESE!$AP599='[1]GRILLE COTATION'!$C$42,[1]SYNTHESE!$AJ599&gt;'[1]GRILLE COTATION'!$G$48,[1]SYNTHESE!$M599=[1]BIBLIOTHEQUE!$F$15),[1]BIBLIOTHEQUE!$H$13*[1]SYNTHESE!$Q599*1.5,
IF(AND(I600="",AI600="",BI600="",CI600="",DI600="",EI600="",FI600="",GI600="",HI600="",II600="",[1]SYNTHESE!$AP599='[1]GRILLE COTATION'!$C$42,[1]SYNTHESE!$AJ599&gt;'[1]GRILLE COTATION'!$G$48,[1]SYNTHESE!$M599=[1]BIBLIOTHEQUE!$F$22),[1]BIBLIOTHEQUE!$H$13*[1]SYNTHESE!$Q599,""))</f>
        <v/>
      </c>
      <c r="K600" s="35"/>
      <c r="L600" s="36" t="str">
        <f ca="1">IF(AND(
[1]SYNTHESE!$AQ599='[1]GRILLE COTATION'!$C$60,
[1]SYNTHESE!$AJ599&gt;'[1]GRILLE COTATION'!$G$60,
[1]SYNTHESE!$M599=[1]BIBLIOTHEQUE!$F$22),
[1]BIBLIOTHEQUE!$H$22*[1]SYNTHESE!$F599+[1]BIBLIOTHEQUE!$H$23*[1]SYNTHESE!$G599+[1]BIBLIOTHEQUE!$H$24*[1]SYNTHESE!$H599+[1]BIBLIOTHEQUE!$H$25*[1]SYNTHESE!$I599+[1]BIBLIOTHEQUE!$H$26*[1]SYNTHESE!$J599+[1]BIBLIOTHEQUE!$H$27*[1]SYNTHESE!$K599,
IF(AND(
[1]SYNTHESE!$AQ599='[1]GRILLE COTATION'!$C$60,
[1]SYNTHESE!$AJ599&gt;'[1]GRILLE COTATION'!$G$60,
[1]SYNTHESE!$M599=[1]BIBLIOTHEQUE!$F$15),
[1]BIBLIOTHEQUE!$H$15*[1]SYNTHESE!$F599+[1]BIBLIOTHEQUE!$H$16*[1]SYNTHESE!$G599+[1]BIBLIOTHEQUE!$H$17*[1]SYNTHESE!$H599+[1]BIBLIOTHEQUE!$H$18*[1]SYNTHESE!$I599+[1]BIBLIOTHEQUE!$H$19*[1]SYNTHESE!$J599+[1]BIBLIOTHEQUE!$H$20*[1]SYNTHESE!$K599+[1]BIBLIOTHEQUE!$H$21*[1]SYNTHESE!$L599,""))</f>
        <v/>
      </c>
      <c r="M600" s="35"/>
      <c r="N600" s="36" t="str">
        <f ca="1">IF(AND([1]SYNTHESE!$AR599='[1]GRILLE COTATION'!$C$72,[1]SYNTHESE!$AJ599&gt;'[1]GRILLE COTATION'!$G$72),[1]BIBLIOTHEQUE!$H$29*[1]SYNTHESE!$Q599/[1]SYNTHESE!$P599*1.2,"")</f>
        <v/>
      </c>
      <c r="O600" s="35"/>
      <c r="P600" s="35"/>
      <c r="Q600" s="36" t="str">
        <f ca="1">IF(AND([1]SYNTHESE!$AS599='[1]GRILLE COTATION'!$C$84,[1]SYNTHESE!$AJ599&gt;'[1]GRILLE COTATION'!$G$84),[1]BIBLIOTHEQUE!$H$32*[1]SYNTHESE!$Q599/[1]SYNTHESE!$P599,"")</f>
        <v/>
      </c>
      <c r="R600" s="35"/>
      <c r="S600" s="36" t="str">
        <f ca="1">IF(AND([1]SYNTHESE!$AT599='[1]GRILLE COTATION'!$C$97,[1]SYNTHESE!$AJ599&gt;'[1]GRILLE COTATION'!$G$97),[1]BIBLIOTHEQUE!$H$35*[1]SYNTHESE!$N599,"")</f>
        <v/>
      </c>
      <c r="T600" s="36" t="str">
        <f ca="1">IF(AND([1]SYNTHESE!$AU599='[1]GRILLE COTATION'!$C$109,[1]SYNTHESE!$AJ599&gt;'[1]GRILLE COTATION'!$G$109),[1]BIBLIOTHEQUE!$H$36*[1]SYNTHESE!$N599,"")</f>
        <v/>
      </c>
      <c r="U600" s="36" t="str">
        <f ca="1">IF(AND([1]SYNTHESE!$AV599='[1]GRILLE COTATION'!$C$121,[1]SYNTHESE!$AJ599&gt;'[1]GRILLE COTATION'!$G$121),[1]BIBLIOTHEQUE!$H$37*[1]SYNTHESE!$N599,"")</f>
        <v/>
      </c>
      <c r="V600" s="35"/>
      <c r="W600" s="36" t="str">
        <f ca="1">IF(AND([1]SYNTHESE!$AW599='[1]GRILLE COTATION'!$C$134,[1]SYNTHESE!$AJ599&gt;'[1]GRILLE COTATION'!$G$134),[1]BIBLIOTHEQUE!$H$40*[1]SYNTHESE!$P599*[1]SYNTHESE!$O599,"")</f>
        <v/>
      </c>
      <c r="X600" s="36"/>
      <c r="Y600" s="36" t="str">
        <f ca="1">IF(AND([1]SYNTHESE!$AX599='[1]GRILLE COTATION'!$C$146,[1]SYNTHESE!$AJ599&gt;'[1]GRILLE COTATION'!$G$146,[1]SYNTHESE!$P599&gt;=4),[1]BIBLIOTHEQUE!$H$42*[1]SYNTHESE!$O599,"")</f>
        <v/>
      </c>
      <c r="Z600" s="37"/>
    </row>
    <row r="601" spans="1:26" x14ac:dyDescent="0.25">
      <c r="A601" s="4">
        <v>1126</v>
      </c>
      <c r="B601" s="34" t="str">
        <f ca="1">IF(AND([1]SYNTHESE!$AM600='[1]GRILLE COTATION'!$C$9,[1]SYNTHESE!$W600&gt;'[1]GRILLE COTATION'!$G$9),[1]BIBLIOTHEQUE!$H$3*[1]SYNTHESE!$N600,"")</f>
        <v/>
      </c>
      <c r="C601" s="35"/>
      <c r="D601" s="36" t="str">
        <f>IF(AND([1]SYNTHESE!$AK600='[1]GRILLE COTATION'!$F$42,[1]SYNTHESE!$AP600='[1]GRILLE COTATION'!$C$42),[1]BIBLIOTHEQUE!$H$6,"")</f>
        <v/>
      </c>
      <c r="E601" s="35"/>
      <c r="F601" s="36" t="str">
        <f>IF(AND([1]SYNTHESE!$AN600='[1]GRILLE COTATION'!$C$22,[1]SYNTHESE!$AK600=[1]PARAM!$B$2,[1]SYNTHESE!$AB600="CHAUDIERE  INDIV.",[1]SYNTHESE!$AA600="GAZ"),[1]BIBLIOTHEQUE!$H$8*[1]SYNTHESE!$N600,
IF(AND([1]SYNTHESE!$AN600='[1]GRILLE COTATION'!$C$22,[1]SYNTHESE!$AK600=[1]PARAM!$B$3,[1]SYNTHESE!$AB600="CHAUDIERE  INDIV.",[1]SYNTHESE!$AA600="GAZ"),[1]BIBLIOTHEQUE!$H$8*[1]SYNTHESE!$N600,
IF(AND([1]SYNTHESE!$AN600='[1]GRILLE COTATION'!$C$22,[1]SYNTHESE!$AK600=[1]PARAM!$B$4,[1]SYNTHESE!$AB600="CHAUDIERE  INDIV.",[1]SYNTHESE!$AA600="GAZ"),[1]BIBLIOTHEQUE!$H$8*[1]SYNTHESE!$N600,
IF(AND([1]SYNTHESE!$AN600='[1]GRILLE COTATION'!$C$22,[1]SYNTHESE!$AK600=[1]PARAM!$B$5,[1]SYNTHESE!$AB600="CHAUDIERE  INDIV.",[1]SYNTHESE!$AA600="GAZ"),[1]BIBLIOTHEQUE!$H$8*[1]SYNTHESE!$N600,""))))</f>
        <v/>
      </c>
      <c r="G601" s="36" t="str">
        <f>IF(AND([1]SYNTHESE!$AN600='[1]GRILLE COTATION'!$C$22,[1]SYNTHESE!$AK600='[1]GRILLE COTATION'!$F$22),[1]BIBLIOTHEQUE!$H$9*[1]SYNTHESE!$N600,"")</f>
        <v/>
      </c>
      <c r="H601" s="36" t="str">
        <f>IF(AND([1]SYNTHESE!$AO600='[1]GRILLE COTATION'!$C$35,[1]SYNTHESE!$AK600='[1]GRILLE COTATION'!$F$35),[1]BIBLIOTHEQUE!$H$10*[1]SYNTHESE!$N600,
IF([1]SYNTHESE!$AO600='[1]GRILLE COTATION'!$C$38,[1]BIBLIOTHEQUE!$H$10*[1]SYNTHESE!$N600,""))</f>
        <v/>
      </c>
      <c r="I601" s="35"/>
      <c r="J601" s="36" t="str">
        <f ca="1">IF(AND(I601="",AI601="",BI601="",CI601="",DI601="",EI601="",FI601="",GI601="",HI601="",II601="",[1]SYNTHESE!$AP600='[1]GRILLE COTATION'!$C$42,[1]SYNTHESE!$AJ600&gt;'[1]GRILLE COTATION'!$G$48,[1]SYNTHESE!$M600=[1]BIBLIOTHEQUE!$F$15),[1]BIBLIOTHEQUE!$H$13*[1]SYNTHESE!$Q600*1.5,
IF(AND(I601="",AI601="",BI601="",CI601="",DI601="",EI601="",FI601="",GI601="",HI601="",II601="",[1]SYNTHESE!$AP600='[1]GRILLE COTATION'!$C$42,[1]SYNTHESE!$AJ600&gt;'[1]GRILLE COTATION'!$G$48,[1]SYNTHESE!$M600=[1]BIBLIOTHEQUE!$F$22),[1]BIBLIOTHEQUE!$H$13*[1]SYNTHESE!$Q600,""))</f>
        <v/>
      </c>
      <c r="K601" s="35"/>
      <c r="L601" s="36" t="str">
        <f ca="1">IF(AND(
[1]SYNTHESE!$AQ600='[1]GRILLE COTATION'!$C$60,
[1]SYNTHESE!$AJ600&gt;'[1]GRILLE COTATION'!$G$60,
[1]SYNTHESE!$M600=[1]BIBLIOTHEQUE!$F$22),
[1]BIBLIOTHEQUE!$H$22*[1]SYNTHESE!$F600+[1]BIBLIOTHEQUE!$H$23*[1]SYNTHESE!$G600+[1]BIBLIOTHEQUE!$H$24*[1]SYNTHESE!$H600+[1]BIBLIOTHEQUE!$H$25*[1]SYNTHESE!$I600+[1]BIBLIOTHEQUE!$H$26*[1]SYNTHESE!$J600+[1]BIBLIOTHEQUE!$H$27*[1]SYNTHESE!$K600,
IF(AND(
[1]SYNTHESE!$AQ600='[1]GRILLE COTATION'!$C$60,
[1]SYNTHESE!$AJ600&gt;'[1]GRILLE COTATION'!$G$60,
[1]SYNTHESE!$M600=[1]BIBLIOTHEQUE!$F$15),
[1]BIBLIOTHEQUE!$H$15*[1]SYNTHESE!$F600+[1]BIBLIOTHEQUE!$H$16*[1]SYNTHESE!$G600+[1]BIBLIOTHEQUE!$H$17*[1]SYNTHESE!$H600+[1]BIBLIOTHEQUE!$H$18*[1]SYNTHESE!$I600+[1]BIBLIOTHEQUE!$H$19*[1]SYNTHESE!$J600+[1]BIBLIOTHEQUE!$H$20*[1]SYNTHESE!$K600+[1]BIBLIOTHEQUE!$H$21*[1]SYNTHESE!$L600,""))</f>
        <v/>
      </c>
      <c r="M601" s="35"/>
      <c r="N601" s="36" t="str">
        <f ca="1">IF(AND([1]SYNTHESE!$AR600='[1]GRILLE COTATION'!$C$72,[1]SYNTHESE!$AJ600&gt;'[1]GRILLE COTATION'!$G$72),[1]BIBLIOTHEQUE!$H$29*[1]SYNTHESE!$Q600/[1]SYNTHESE!$P600*1.2,"")</f>
        <v/>
      </c>
      <c r="O601" s="35"/>
      <c r="P601" s="35"/>
      <c r="Q601" s="36" t="str">
        <f ca="1">IF(AND([1]SYNTHESE!$AS600='[1]GRILLE COTATION'!$C$84,[1]SYNTHESE!$AJ600&gt;'[1]GRILLE COTATION'!$G$84),[1]BIBLIOTHEQUE!$H$32*[1]SYNTHESE!$Q600/[1]SYNTHESE!$P600,"")</f>
        <v/>
      </c>
      <c r="R601" s="35"/>
      <c r="S601" s="36" t="str">
        <f ca="1">IF(AND([1]SYNTHESE!$AT600='[1]GRILLE COTATION'!$C$97,[1]SYNTHESE!$AJ600&gt;'[1]GRILLE COTATION'!$G$97),[1]BIBLIOTHEQUE!$H$35*[1]SYNTHESE!$N600,"")</f>
        <v/>
      </c>
      <c r="T601" s="36" t="str">
        <f ca="1">IF(AND([1]SYNTHESE!$AU600='[1]GRILLE COTATION'!$C$109,[1]SYNTHESE!$AJ600&gt;'[1]GRILLE COTATION'!$G$109),[1]BIBLIOTHEQUE!$H$36*[1]SYNTHESE!$N600,"")</f>
        <v/>
      </c>
      <c r="U601" s="36" t="str">
        <f ca="1">IF(AND([1]SYNTHESE!$AV600='[1]GRILLE COTATION'!$C$121,[1]SYNTHESE!$AJ600&gt;'[1]GRILLE COTATION'!$G$121),[1]BIBLIOTHEQUE!$H$37*[1]SYNTHESE!$N600,"")</f>
        <v/>
      </c>
      <c r="V601" s="35"/>
      <c r="W601" s="36" t="str">
        <f ca="1">IF(AND([1]SYNTHESE!$AW600='[1]GRILLE COTATION'!$C$134,[1]SYNTHESE!$AJ600&gt;'[1]GRILLE COTATION'!$G$134),[1]BIBLIOTHEQUE!$H$40*[1]SYNTHESE!$P600*[1]SYNTHESE!$O600,"")</f>
        <v/>
      </c>
      <c r="X601" s="36"/>
      <c r="Y601" s="36" t="str">
        <f ca="1">IF(AND([1]SYNTHESE!$AX600='[1]GRILLE COTATION'!$C$146,[1]SYNTHESE!$AJ600&gt;'[1]GRILLE COTATION'!$G$146,[1]SYNTHESE!$P600&gt;=4),[1]BIBLIOTHEQUE!$H$42*[1]SYNTHESE!$O600,"")</f>
        <v/>
      </c>
      <c r="Z601" s="37"/>
    </row>
    <row r="602" spans="1:26" x14ac:dyDescent="0.25">
      <c r="A602" s="4">
        <v>1127</v>
      </c>
      <c r="B602" s="34" t="str">
        <f ca="1">IF(AND([1]SYNTHESE!$AM601='[1]GRILLE COTATION'!$C$9,[1]SYNTHESE!$W601&gt;'[1]GRILLE COTATION'!$G$9),[1]BIBLIOTHEQUE!$H$3*[1]SYNTHESE!$N601,"")</f>
        <v/>
      </c>
      <c r="C602" s="35"/>
      <c r="D602" s="36" t="str">
        <f>IF(AND([1]SYNTHESE!$AK601='[1]GRILLE COTATION'!$F$42,[1]SYNTHESE!$AP601='[1]GRILLE COTATION'!$C$42),[1]BIBLIOTHEQUE!$H$6,"")</f>
        <v/>
      </c>
      <c r="E602" s="35"/>
      <c r="F602" s="36" t="str">
        <f>IF(AND([1]SYNTHESE!$AN601='[1]GRILLE COTATION'!$C$22,[1]SYNTHESE!$AK601=[1]PARAM!$B$2,[1]SYNTHESE!$AB601="CHAUDIERE  INDIV.",[1]SYNTHESE!$AA601="GAZ"),[1]BIBLIOTHEQUE!$H$8*[1]SYNTHESE!$N601,
IF(AND([1]SYNTHESE!$AN601='[1]GRILLE COTATION'!$C$22,[1]SYNTHESE!$AK601=[1]PARAM!$B$3,[1]SYNTHESE!$AB601="CHAUDIERE  INDIV.",[1]SYNTHESE!$AA601="GAZ"),[1]BIBLIOTHEQUE!$H$8*[1]SYNTHESE!$N601,
IF(AND([1]SYNTHESE!$AN601='[1]GRILLE COTATION'!$C$22,[1]SYNTHESE!$AK601=[1]PARAM!$B$4,[1]SYNTHESE!$AB601="CHAUDIERE  INDIV.",[1]SYNTHESE!$AA601="GAZ"),[1]BIBLIOTHEQUE!$H$8*[1]SYNTHESE!$N601,
IF(AND([1]SYNTHESE!$AN601='[1]GRILLE COTATION'!$C$22,[1]SYNTHESE!$AK601=[1]PARAM!$B$5,[1]SYNTHESE!$AB601="CHAUDIERE  INDIV.",[1]SYNTHESE!$AA601="GAZ"),[1]BIBLIOTHEQUE!$H$8*[1]SYNTHESE!$N601,""))))</f>
        <v/>
      </c>
      <c r="G602" s="36" t="str">
        <f>IF(AND([1]SYNTHESE!$AN601='[1]GRILLE COTATION'!$C$22,[1]SYNTHESE!$AK601='[1]GRILLE COTATION'!$F$22),[1]BIBLIOTHEQUE!$H$9*[1]SYNTHESE!$N601,"")</f>
        <v/>
      </c>
      <c r="H602" s="36" t="str">
        <f>IF(AND([1]SYNTHESE!$AO601='[1]GRILLE COTATION'!$C$35,[1]SYNTHESE!$AK601='[1]GRILLE COTATION'!$F$35),[1]BIBLIOTHEQUE!$H$10*[1]SYNTHESE!$N601,
IF([1]SYNTHESE!$AO601='[1]GRILLE COTATION'!$C$38,[1]BIBLIOTHEQUE!$H$10*[1]SYNTHESE!$N601,""))</f>
        <v/>
      </c>
      <c r="I602" s="35"/>
      <c r="J602" s="36" t="str">
        <f ca="1">IF(AND(I602="",AI602="",BI602="",CI602="",DI602="",EI602="",FI602="",GI602="",HI602="",II602="",[1]SYNTHESE!$AP601='[1]GRILLE COTATION'!$C$42,[1]SYNTHESE!$AJ601&gt;'[1]GRILLE COTATION'!$G$48,[1]SYNTHESE!$M601=[1]BIBLIOTHEQUE!$F$15),[1]BIBLIOTHEQUE!$H$13*[1]SYNTHESE!$Q601*1.5,
IF(AND(I602="",AI602="",BI602="",CI602="",DI602="",EI602="",FI602="",GI602="",HI602="",II602="",[1]SYNTHESE!$AP601='[1]GRILLE COTATION'!$C$42,[1]SYNTHESE!$AJ601&gt;'[1]GRILLE COTATION'!$G$48,[1]SYNTHESE!$M601=[1]BIBLIOTHEQUE!$F$22),[1]BIBLIOTHEQUE!$H$13*[1]SYNTHESE!$Q601,""))</f>
        <v/>
      </c>
      <c r="K602" s="35"/>
      <c r="L602" s="36" t="str">
        <f ca="1">IF(AND(
[1]SYNTHESE!$AQ601='[1]GRILLE COTATION'!$C$60,
[1]SYNTHESE!$AJ601&gt;'[1]GRILLE COTATION'!$G$60,
[1]SYNTHESE!$M601=[1]BIBLIOTHEQUE!$F$22),
[1]BIBLIOTHEQUE!$H$22*[1]SYNTHESE!$F601+[1]BIBLIOTHEQUE!$H$23*[1]SYNTHESE!$G601+[1]BIBLIOTHEQUE!$H$24*[1]SYNTHESE!$H601+[1]BIBLIOTHEQUE!$H$25*[1]SYNTHESE!$I601+[1]BIBLIOTHEQUE!$H$26*[1]SYNTHESE!$J601+[1]BIBLIOTHEQUE!$H$27*[1]SYNTHESE!$K601,
IF(AND(
[1]SYNTHESE!$AQ601='[1]GRILLE COTATION'!$C$60,
[1]SYNTHESE!$AJ601&gt;'[1]GRILLE COTATION'!$G$60,
[1]SYNTHESE!$M601=[1]BIBLIOTHEQUE!$F$15),
[1]BIBLIOTHEQUE!$H$15*[1]SYNTHESE!$F601+[1]BIBLIOTHEQUE!$H$16*[1]SYNTHESE!$G601+[1]BIBLIOTHEQUE!$H$17*[1]SYNTHESE!$H601+[1]BIBLIOTHEQUE!$H$18*[1]SYNTHESE!$I601+[1]BIBLIOTHEQUE!$H$19*[1]SYNTHESE!$J601+[1]BIBLIOTHEQUE!$H$20*[1]SYNTHESE!$K601+[1]BIBLIOTHEQUE!$H$21*[1]SYNTHESE!$L601,""))</f>
        <v/>
      </c>
      <c r="M602" s="35"/>
      <c r="N602" s="36" t="str">
        <f ca="1">IF(AND([1]SYNTHESE!$AR601='[1]GRILLE COTATION'!$C$72,[1]SYNTHESE!$AJ601&gt;'[1]GRILLE COTATION'!$G$72),[1]BIBLIOTHEQUE!$H$29*[1]SYNTHESE!$Q601/[1]SYNTHESE!$P601*1.2,"")</f>
        <v/>
      </c>
      <c r="O602" s="35"/>
      <c r="P602" s="35"/>
      <c r="Q602" s="36" t="str">
        <f ca="1">IF(AND([1]SYNTHESE!$AS601='[1]GRILLE COTATION'!$C$84,[1]SYNTHESE!$AJ601&gt;'[1]GRILLE COTATION'!$G$84),[1]BIBLIOTHEQUE!$H$32*[1]SYNTHESE!$Q601/[1]SYNTHESE!$P601,"")</f>
        <v/>
      </c>
      <c r="R602" s="35"/>
      <c r="S602" s="36" t="str">
        <f ca="1">IF(AND([1]SYNTHESE!$AT601='[1]GRILLE COTATION'!$C$97,[1]SYNTHESE!$AJ601&gt;'[1]GRILLE COTATION'!$G$97),[1]BIBLIOTHEQUE!$H$35*[1]SYNTHESE!$N601,"")</f>
        <v/>
      </c>
      <c r="T602" s="36" t="str">
        <f ca="1">IF(AND([1]SYNTHESE!$AU601='[1]GRILLE COTATION'!$C$109,[1]SYNTHESE!$AJ601&gt;'[1]GRILLE COTATION'!$G$109),[1]BIBLIOTHEQUE!$H$36*[1]SYNTHESE!$N601,"")</f>
        <v/>
      </c>
      <c r="U602" s="36" t="str">
        <f ca="1">IF(AND([1]SYNTHESE!$AV601='[1]GRILLE COTATION'!$C$121,[1]SYNTHESE!$AJ601&gt;'[1]GRILLE COTATION'!$G$121),[1]BIBLIOTHEQUE!$H$37*[1]SYNTHESE!$N601,"")</f>
        <v/>
      </c>
      <c r="V602" s="35"/>
      <c r="W602" s="36" t="str">
        <f ca="1">IF(AND([1]SYNTHESE!$AW601='[1]GRILLE COTATION'!$C$134,[1]SYNTHESE!$AJ601&gt;'[1]GRILLE COTATION'!$G$134),[1]BIBLIOTHEQUE!$H$40*[1]SYNTHESE!$P601*[1]SYNTHESE!$O601,"")</f>
        <v/>
      </c>
      <c r="X602" s="36"/>
      <c r="Y602" s="36" t="str">
        <f ca="1">IF(AND([1]SYNTHESE!$AX601='[1]GRILLE COTATION'!$C$146,[1]SYNTHESE!$AJ601&gt;'[1]GRILLE COTATION'!$G$146,[1]SYNTHESE!$P601&gt;=4),[1]BIBLIOTHEQUE!$H$42*[1]SYNTHESE!$O601,"")</f>
        <v/>
      </c>
      <c r="Z602" s="37"/>
    </row>
    <row r="603" spans="1:26" x14ac:dyDescent="0.25">
      <c r="A603" s="4">
        <v>1129</v>
      </c>
      <c r="B603" s="34" t="str">
        <f ca="1">IF(AND([1]SYNTHESE!$AM602='[1]GRILLE COTATION'!$C$9,[1]SYNTHESE!$W602&gt;'[1]GRILLE COTATION'!$G$9),[1]BIBLIOTHEQUE!$H$3*[1]SYNTHESE!$N602,"")</f>
        <v/>
      </c>
      <c r="C603" s="35"/>
      <c r="D603" s="36" t="str">
        <f>IF(AND([1]SYNTHESE!$AK602='[1]GRILLE COTATION'!$F$42,[1]SYNTHESE!$AP602='[1]GRILLE COTATION'!$C$42),[1]BIBLIOTHEQUE!$H$6,"")</f>
        <v/>
      </c>
      <c r="E603" s="35"/>
      <c r="F603" s="36" t="str">
        <f>IF(AND([1]SYNTHESE!$AN602='[1]GRILLE COTATION'!$C$22,[1]SYNTHESE!$AK602=[1]PARAM!$B$2,[1]SYNTHESE!$AB602="CHAUDIERE  INDIV.",[1]SYNTHESE!$AA602="GAZ"),[1]BIBLIOTHEQUE!$H$8*[1]SYNTHESE!$N602,
IF(AND([1]SYNTHESE!$AN602='[1]GRILLE COTATION'!$C$22,[1]SYNTHESE!$AK602=[1]PARAM!$B$3,[1]SYNTHESE!$AB602="CHAUDIERE  INDIV.",[1]SYNTHESE!$AA602="GAZ"),[1]BIBLIOTHEQUE!$H$8*[1]SYNTHESE!$N602,
IF(AND([1]SYNTHESE!$AN602='[1]GRILLE COTATION'!$C$22,[1]SYNTHESE!$AK602=[1]PARAM!$B$4,[1]SYNTHESE!$AB602="CHAUDIERE  INDIV.",[1]SYNTHESE!$AA602="GAZ"),[1]BIBLIOTHEQUE!$H$8*[1]SYNTHESE!$N602,
IF(AND([1]SYNTHESE!$AN602='[1]GRILLE COTATION'!$C$22,[1]SYNTHESE!$AK602=[1]PARAM!$B$5,[1]SYNTHESE!$AB602="CHAUDIERE  INDIV.",[1]SYNTHESE!$AA602="GAZ"),[1]BIBLIOTHEQUE!$H$8*[1]SYNTHESE!$N602,""))))</f>
        <v/>
      </c>
      <c r="G603" s="36" t="str">
        <f>IF(AND([1]SYNTHESE!$AN602='[1]GRILLE COTATION'!$C$22,[1]SYNTHESE!$AK602='[1]GRILLE COTATION'!$F$22),[1]BIBLIOTHEQUE!$H$9*[1]SYNTHESE!$N602,"")</f>
        <v/>
      </c>
      <c r="H603" s="36" t="str">
        <f>IF(AND([1]SYNTHESE!$AO602='[1]GRILLE COTATION'!$C$35,[1]SYNTHESE!$AK602='[1]GRILLE COTATION'!$F$35),[1]BIBLIOTHEQUE!$H$10*[1]SYNTHESE!$N602,
IF([1]SYNTHESE!$AO602='[1]GRILLE COTATION'!$C$38,[1]BIBLIOTHEQUE!$H$10*[1]SYNTHESE!$N602,""))</f>
        <v/>
      </c>
      <c r="I603" s="35"/>
      <c r="J603" s="36" t="str">
        <f ca="1">IF(AND(I603="",AI603="",BI603="",CI603="",DI603="",EI603="",FI603="",GI603="",HI603="",II603="",[1]SYNTHESE!$AP602='[1]GRILLE COTATION'!$C$42,[1]SYNTHESE!$AJ602&gt;'[1]GRILLE COTATION'!$G$48,[1]SYNTHESE!$M602=[1]BIBLIOTHEQUE!$F$15),[1]BIBLIOTHEQUE!$H$13*[1]SYNTHESE!$Q602*1.5,
IF(AND(I603="",AI603="",BI603="",CI603="",DI603="",EI603="",FI603="",GI603="",HI603="",II603="",[1]SYNTHESE!$AP602='[1]GRILLE COTATION'!$C$42,[1]SYNTHESE!$AJ602&gt;'[1]GRILLE COTATION'!$G$48,[1]SYNTHESE!$M602=[1]BIBLIOTHEQUE!$F$22),[1]BIBLIOTHEQUE!$H$13*[1]SYNTHESE!$Q602,""))</f>
        <v/>
      </c>
      <c r="K603" s="35"/>
      <c r="L603" s="36" t="str">
        <f ca="1">IF(AND(
[1]SYNTHESE!$AQ602='[1]GRILLE COTATION'!$C$60,
[1]SYNTHESE!$AJ602&gt;'[1]GRILLE COTATION'!$G$60,
[1]SYNTHESE!$M602=[1]BIBLIOTHEQUE!$F$22),
[1]BIBLIOTHEQUE!$H$22*[1]SYNTHESE!$F602+[1]BIBLIOTHEQUE!$H$23*[1]SYNTHESE!$G602+[1]BIBLIOTHEQUE!$H$24*[1]SYNTHESE!$H602+[1]BIBLIOTHEQUE!$H$25*[1]SYNTHESE!$I602+[1]BIBLIOTHEQUE!$H$26*[1]SYNTHESE!$J602+[1]BIBLIOTHEQUE!$H$27*[1]SYNTHESE!$K602,
IF(AND(
[1]SYNTHESE!$AQ602='[1]GRILLE COTATION'!$C$60,
[1]SYNTHESE!$AJ602&gt;'[1]GRILLE COTATION'!$G$60,
[1]SYNTHESE!$M602=[1]BIBLIOTHEQUE!$F$15),
[1]BIBLIOTHEQUE!$H$15*[1]SYNTHESE!$F602+[1]BIBLIOTHEQUE!$H$16*[1]SYNTHESE!$G602+[1]BIBLIOTHEQUE!$H$17*[1]SYNTHESE!$H602+[1]BIBLIOTHEQUE!$H$18*[1]SYNTHESE!$I602+[1]BIBLIOTHEQUE!$H$19*[1]SYNTHESE!$J602+[1]BIBLIOTHEQUE!$H$20*[1]SYNTHESE!$K602+[1]BIBLIOTHEQUE!$H$21*[1]SYNTHESE!$L602,""))</f>
        <v/>
      </c>
      <c r="M603" s="35"/>
      <c r="N603" s="36" t="str">
        <f ca="1">IF(AND([1]SYNTHESE!$AR602='[1]GRILLE COTATION'!$C$72,[1]SYNTHESE!$AJ602&gt;'[1]GRILLE COTATION'!$G$72),[1]BIBLIOTHEQUE!$H$29*[1]SYNTHESE!$Q602/[1]SYNTHESE!$P602*1.2,"")</f>
        <v/>
      </c>
      <c r="O603" s="35"/>
      <c r="P603" s="35"/>
      <c r="Q603" s="36" t="str">
        <f ca="1">IF(AND([1]SYNTHESE!$AS602='[1]GRILLE COTATION'!$C$84,[1]SYNTHESE!$AJ602&gt;'[1]GRILLE COTATION'!$G$84),[1]BIBLIOTHEQUE!$H$32*[1]SYNTHESE!$Q602/[1]SYNTHESE!$P602,"")</f>
        <v/>
      </c>
      <c r="R603" s="35"/>
      <c r="S603" s="36" t="str">
        <f ca="1">IF(AND([1]SYNTHESE!$AT602='[1]GRILLE COTATION'!$C$97,[1]SYNTHESE!$AJ602&gt;'[1]GRILLE COTATION'!$G$97),[1]BIBLIOTHEQUE!$H$35*[1]SYNTHESE!$N602,"")</f>
        <v/>
      </c>
      <c r="T603" s="36" t="str">
        <f ca="1">IF(AND([1]SYNTHESE!$AU602='[1]GRILLE COTATION'!$C$109,[1]SYNTHESE!$AJ602&gt;'[1]GRILLE COTATION'!$G$109),[1]BIBLIOTHEQUE!$H$36*[1]SYNTHESE!$N602,"")</f>
        <v/>
      </c>
      <c r="U603" s="36" t="str">
        <f ca="1">IF(AND([1]SYNTHESE!$AV602='[1]GRILLE COTATION'!$C$121,[1]SYNTHESE!$AJ602&gt;'[1]GRILLE COTATION'!$G$121),[1]BIBLIOTHEQUE!$H$37*[1]SYNTHESE!$N602,"")</f>
        <v/>
      </c>
      <c r="V603" s="35"/>
      <c r="W603" s="36" t="str">
        <f ca="1">IF(AND([1]SYNTHESE!$AW602='[1]GRILLE COTATION'!$C$134,[1]SYNTHESE!$AJ602&gt;'[1]GRILLE COTATION'!$G$134),[1]BIBLIOTHEQUE!$H$40*[1]SYNTHESE!$P602*[1]SYNTHESE!$O602,"")</f>
        <v/>
      </c>
      <c r="X603" s="36"/>
      <c r="Y603" s="36" t="str">
        <f ca="1">IF(AND([1]SYNTHESE!$AX602='[1]GRILLE COTATION'!$C$146,[1]SYNTHESE!$AJ602&gt;'[1]GRILLE COTATION'!$G$146,[1]SYNTHESE!$P602&gt;=4),[1]BIBLIOTHEQUE!$H$42*[1]SYNTHESE!$O602,"")</f>
        <v/>
      </c>
      <c r="Z603" s="37"/>
    </row>
    <row r="604" spans="1:26" x14ac:dyDescent="0.25">
      <c r="A604" s="4">
        <v>1130</v>
      </c>
      <c r="B604" s="34" t="str">
        <f ca="1">IF(AND([1]SYNTHESE!$AM603='[1]GRILLE COTATION'!$C$9,[1]SYNTHESE!$W603&gt;'[1]GRILLE COTATION'!$G$9),[1]BIBLIOTHEQUE!$H$3*[1]SYNTHESE!$N603,"")</f>
        <v/>
      </c>
      <c r="C604" s="35"/>
      <c r="D604" s="36" t="str">
        <f>IF(AND([1]SYNTHESE!$AK603='[1]GRILLE COTATION'!$F$42,[1]SYNTHESE!$AP603='[1]GRILLE COTATION'!$C$42),[1]BIBLIOTHEQUE!$H$6,"")</f>
        <v/>
      </c>
      <c r="E604" s="35"/>
      <c r="F604" s="36" t="str">
        <f>IF(AND([1]SYNTHESE!$AN603='[1]GRILLE COTATION'!$C$22,[1]SYNTHESE!$AK603=[1]PARAM!$B$2,[1]SYNTHESE!$AB603="CHAUDIERE  INDIV.",[1]SYNTHESE!$AA603="GAZ"),[1]BIBLIOTHEQUE!$H$8*[1]SYNTHESE!$N603,
IF(AND([1]SYNTHESE!$AN603='[1]GRILLE COTATION'!$C$22,[1]SYNTHESE!$AK603=[1]PARAM!$B$3,[1]SYNTHESE!$AB603="CHAUDIERE  INDIV.",[1]SYNTHESE!$AA603="GAZ"),[1]BIBLIOTHEQUE!$H$8*[1]SYNTHESE!$N603,
IF(AND([1]SYNTHESE!$AN603='[1]GRILLE COTATION'!$C$22,[1]SYNTHESE!$AK603=[1]PARAM!$B$4,[1]SYNTHESE!$AB603="CHAUDIERE  INDIV.",[1]SYNTHESE!$AA603="GAZ"),[1]BIBLIOTHEQUE!$H$8*[1]SYNTHESE!$N603,
IF(AND([1]SYNTHESE!$AN603='[1]GRILLE COTATION'!$C$22,[1]SYNTHESE!$AK603=[1]PARAM!$B$5,[1]SYNTHESE!$AB603="CHAUDIERE  INDIV.",[1]SYNTHESE!$AA603="GAZ"),[1]BIBLIOTHEQUE!$H$8*[1]SYNTHESE!$N603,""))))</f>
        <v/>
      </c>
      <c r="G604" s="36" t="str">
        <f>IF(AND([1]SYNTHESE!$AN603='[1]GRILLE COTATION'!$C$22,[1]SYNTHESE!$AK603='[1]GRILLE COTATION'!$F$22),[1]BIBLIOTHEQUE!$H$9*[1]SYNTHESE!$N603,"")</f>
        <v/>
      </c>
      <c r="H604" s="36" t="str">
        <f>IF(AND([1]SYNTHESE!$AO603='[1]GRILLE COTATION'!$C$35,[1]SYNTHESE!$AK603='[1]GRILLE COTATION'!$F$35),[1]BIBLIOTHEQUE!$H$10*[1]SYNTHESE!$N603,
IF([1]SYNTHESE!$AO603='[1]GRILLE COTATION'!$C$38,[1]BIBLIOTHEQUE!$H$10*[1]SYNTHESE!$N603,""))</f>
        <v/>
      </c>
      <c r="I604" s="35"/>
      <c r="J604" s="36" t="str">
        <f ca="1">IF(AND(I604="",AI604="",BI604="",CI604="",DI604="",EI604="",FI604="",GI604="",HI604="",II604="",[1]SYNTHESE!$AP603='[1]GRILLE COTATION'!$C$42,[1]SYNTHESE!$AJ603&gt;'[1]GRILLE COTATION'!$G$48,[1]SYNTHESE!$M603=[1]BIBLIOTHEQUE!$F$15),[1]BIBLIOTHEQUE!$H$13*[1]SYNTHESE!$Q603*1.5,
IF(AND(I604="",AI604="",BI604="",CI604="",DI604="",EI604="",FI604="",GI604="",HI604="",II604="",[1]SYNTHESE!$AP603='[1]GRILLE COTATION'!$C$42,[1]SYNTHESE!$AJ603&gt;'[1]GRILLE COTATION'!$G$48,[1]SYNTHESE!$M603=[1]BIBLIOTHEQUE!$F$22),[1]BIBLIOTHEQUE!$H$13*[1]SYNTHESE!$Q603,""))</f>
        <v/>
      </c>
      <c r="K604" s="35"/>
      <c r="L604" s="36" t="str">
        <f ca="1">IF(AND(
[1]SYNTHESE!$AQ603='[1]GRILLE COTATION'!$C$60,
[1]SYNTHESE!$AJ603&gt;'[1]GRILLE COTATION'!$G$60,
[1]SYNTHESE!$M603=[1]BIBLIOTHEQUE!$F$22),
[1]BIBLIOTHEQUE!$H$22*[1]SYNTHESE!$F603+[1]BIBLIOTHEQUE!$H$23*[1]SYNTHESE!$G603+[1]BIBLIOTHEQUE!$H$24*[1]SYNTHESE!$H603+[1]BIBLIOTHEQUE!$H$25*[1]SYNTHESE!$I603+[1]BIBLIOTHEQUE!$H$26*[1]SYNTHESE!$J603+[1]BIBLIOTHEQUE!$H$27*[1]SYNTHESE!$K603,
IF(AND(
[1]SYNTHESE!$AQ603='[1]GRILLE COTATION'!$C$60,
[1]SYNTHESE!$AJ603&gt;'[1]GRILLE COTATION'!$G$60,
[1]SYNTHESE!$M603=[1]BIBLIOTHEQUE!$F$15),
[1]BIBLIOTHEQUE!$H$15*[1]SYNTHESE!$F603+[1]BIBLIOTHEQUE!$H$16*[1]SYNTHESE!$G603+[1]BIBLIOTHEQUE!$H$17*[1]SYNTHESE!$H603+[1]BIBLIOTHEQUE!$H$18*[1]SYNTHESE!$I603+[1]BIBLIOTHEQUE!$H$19*[1]SYNTHESE!$J603+[1]BIBLIOTHEQUE!$H$20*[1]SYNTHESE!$K603+[1]BIBLIOTHEQUE!$H$21*[1]SYNTHESE!$L603,""))</f>
        <v/>
      </c>
      <c r="M604" s="35"/>
      <c r="N604" s="36" t="str">
        <f ca="1">IF(AND([1]SYNTHESE!$AR603='[1]GRILLE COTATION'!$C$72,[1]SYNTHESE!$AJ603&gt;'[1]GRILLE COTATION'!$G$72),[1]BIBLIOTHEQUE!$H$29*[1]SYNTHESE!$Q603/[1]SYNTHESE!$P603*1.2,"")</f>
        <v/>
      </c>
      <c r="O604" s="35"/>
      <c r="P604" s="35"/>
      <c r="Q604" s="36" t="str">
        <f ca="1">IF(AND([1]SYNTHESE!$AS603='[1]GRILLE COTATION'!$C$84,[1]SYNTHESE!$AJ603&gt;'[1]GRILLE COTATION'!$G$84),[1]BIBLIOTHEQUE!$H$32*[1]SYNTHESE!$Q603/[1]SYNTHESE!$P603,"")</f>
        <v/>
      </c>
      <c r="R604" s="35"/>
      <c r="S604" s="36" t="str">
        <f ca="1">IF(AND([1]SYNTHESE!$AT603='[1]GRILLE COTATION'!$C$97,[1]SYNTHESE!$AJ603&gt;'[1]GRILLE COTATION'!$G$97),[1]BIBLIOTHEQUE!$H$35*[1]SYNTHESE!$N603,"")</f>
        <v/>
      </c>
      <c r="T604" s="36" t="str">
        <f ca="1">IF(AND([1]SYNTHESE!$AU603='[1]GRILLE COTATION'!$C$109,[1]SYNTHESE!$AJ603&gt;'[1]GRILLE COTATION'!$G$109),[1]BIBLIOTHEQUE!$H$36*[1]SYNTHESE!$N603,"")</f>
        <v/>
      </c>
      <c r="U604" s="36" t="str">
        <f ca="1">IF(AND([1]SYNTHESE!$AV603='[1]GRILLE COTATION'!$C$121,[1]SYNTHESE!$AJ603&gt;'[1]GRILLE COTATION'!$G$121),[1]BIBLIOTHEQUE!$H$37*[1]SYNTHESE!$N603,"")</f>
        <v/>
      </c>
      <c r="V604" s="35"/>
      <c r="W604" s="36" t="str">
        <f ca="1">IF(AND([1]SYNTHESE!$AW603='[1]GRILLE COTATION'!$C$134,[1]SYNTHESE!$AJ603&gt;'[1]GRILLE COTATION'!$G$134),[1]BIBLIOTHEQUE!$H$40*[1]SYNTHESE!$P603*[1]SYNTHESE!$O603,"")</f>
        <v/>
      </c>
      <c r="X604" s="36"/>
      <c r="Y604" s="36" t="str">
        <f ca="1">IF(AND([1]SYNTHESE!$AX603='[1]GRILLE COTATION'!$C$146,[1]SYNTHESE!$AJ603&gt;'[1]GRILLE COTATION'!$G$146,[1]SYNTHESE!$P603&gt;=4),[1]BIBLIOTHEQUE!$H$42*[1]SYNTHESE!$O603,"")</f>
        <v/>
      </c>
      <c r="Z604" s="37"/>
    </row>
    <row r="605" spans="1:26" x14ac:dyDescent="0.25">
      <c r="A605" s="4">
        <v>1134</v>
      </c>
      <c r="B605" s="34" t="str">
        <f ca="1">IF(AND([1]SYNTHESE!$AM604='[1]GRILLE COTATION'!$C$9,[1]SYNTHESE!$W604&gt;'[1]GRILLE COTATION'!$G$9),[1]BIBLIOTHEQUE!$H$3*[1]SYNTHESE!$N604,"")</f>
        <v/>
      </c>
      <c r="C605" s="35"/>
      <c r="D605" s="36" t="str">
        <f>IF(AND([1]SYNTHESE!$AK604='[1]GRILLE COTATION'!$F$42,[1]SYNTHESE!$AP604='[1]GRILLE COTATION'!$C$42),[1]BIBLIOTHEQUE!$H$6,"")</f>
        <v/>
      </c>
      <c r="E605" s="35"/>
      <c r="F605" s="36" t="str">
        <f>IF(AND([1]SYNTHESE!$AN604='[1]GRILLE COTATION'!$C$22,[1]SYNTHESE!$AK604=[1]PARAM!$B$2,[1]SYNTHESE!$AB604="CHAUDIERE  INDIV.",[1]SYNTHESE!$AA604="GAZ"),[1]BIBLIOTHEQUE!$H$8*[1]SYNTHESE!$N604,
IF(AND([1]SYNTHESE!$AN604='[1]GRILLE COTATION'!$C$22,[1]SYNTHESE!$AK604=[1]PARAM!$B$3,[1]SYNTHESE!$AB604="CHAUDIERE  INDIV.",[1]SYNTHESE!$AA604="GAZ"),[1]BIBLIOTHEQUE!$H$8*[1]SYNTHESE!$N604,
IF(AND([1]SYNTHESE!$AN604='[1]GRILLE COTATION'!$C$22,[1]SYNTHESE!$AK604=[1]PARAM!$B$4,[1]SYNTHESE!$AB604="CHAUDIERE  INDIV.",[1]SYNTHESE!$AA604="GAZ"),[1]BIBLIOTHEQUE!$H$8*[1]SYNTHESE!$N604,
IF(AND([1]SYNTHESE!$AN604='[1]GRILLE COTATION'!$C$22,[1]SYNTHESE!$AK604=[1]PARAM!$B$5,[1]SYNTHESE!$AB604="CHAUDIERE  INDIV.",[1]SYNTHESE!$AA604="GAZ"),[1]BIBLIOTHEQUE!$H$8*[1]SYNTHESE!$N604,""))))</f>
        <v/>
      </c>
      <c r="G605" s="36" t="str">
        <f>IF(AND([1]SYNTHESE!$AN604='[1]GRILLE COTATION'!$C$22,[1]SYNTHESE!$AK604='[1]GRILLE COTATION'!$F$22),[1]BIBLIOTHEQUE!$H$9*[1]SYNTHESE!$N604,"")</f>
        <v/>
      </c>
      <c r="H605" s="36" t="str">
        <f>IF(AND([1]SYNTHESE!$AO604='[1]GRILLE COTATION'!$C$35,[1]SYNTHESE!$AK604='[1]GRILLE COTATION'!$F$35),[1]BIBLIOTHEQUE!$H$10*[1]SYNTHESE!$N604,
IF([1]SYNTHESE!$AO604='[1]GRILLE COTATION'!$C$38,[1]BIBLIOTHEQUE!$H$10*[1]SYNTHESE!$N604,""))</f>
        <v/>
      </c>
      <c r="I605" s="35"/>
      <c r="J605" s="36" t="str">
        <f ca="1">IF(AND(I605="",AI605="",BI605="",CI605="",DI605="",EI605="",FI605="",GI605="",HI605="",II605="",[1]SYNTHESE!$AP604='[1]GRILLE COTATION'!$C$42,[1]SYNTHESE!$AJ604&gt;'[1]GRILLE COTATION'!$G$48,[1]SYNTHESE!$M604=[1]BIBLIOTHEQUE!$F$15),[1]BIBLIOTHEQUE!$H$13*[1]SYNTHESE!$Q604*1.5,
IF(AND(I605="",AI605="",BI605="",CI605="",DI605="",EI605="",FI605="",GI605="",HI605="",II605="",[1]SYNTHESE!$AP604='[1]GRILLE COTATION'!$C$42,[1]SYNTHESE!$AJ604&gt;'[1]GRILLE COTATION'!$G$48,[1]SYNTHESE!$M604=[1]BIBLIOTHEQUE!$F$22),[1]BIBLIOTHEQUE!$H$13*[1]SYNTHESE!$Q604,""))</f>
        <v/>
      </c>
      <c r="K605" s="35"/>
      <c r="L605" s="36" t="str">
        <f ca="1">IF(AND(
[1]SYNTHESE!$AQ604='[1]GRILLE COTATION'!$C$60,
[1]SYNTHESE!$AJ604&gt;'[1]GRILLE COTATION'!$G$60,
[1]SYNTHESE!$M604=[1]BIBLIOTHEQUE!$F$22),
[1]BIBLIOTHEQUE!$H$22*[1]SYNTHESE!$F604+[1]BIBLIOTHEQUE!$H$23*[1]SYNTHESE!$G604+[1]BIBLIOTHEQUE!$H$24*[1]SYNTHESE!$H604+[1]BIBLIOTHEQUE!$H$25*[1]SYNTHESE!$I604+[1]BIBLIOTHEQUE!$H$26*[1]SYNTHESE!$J604+[1]BIBLIOTHEQUE!$H$27*[1]SYNTHESE!$K604,
IF(AND(
[1]SYNTHESE!$AQ604='[1]GRILLE COTATION'!$C$60,
[1]SYNTHESE!$AJ604&gt;'[1]GRILLE COTATION'!$G$60,
[1]SYNTHESE!$M604=[1]BIBLIOTHEQUE!$F$15),
[1]BIBLIOTHEQUE!$H$15*[1]SYNTHESE!$F604+[1]BIBLIOTHEQUE!$H$16*[1]SYNTHESE!$G604+[1]BIBLIOTHEQUE!$H$17*[1]SYNTHESE!$H604+[1]BIBLIOTHEQUE!$H$18*[1]SYNTHESE!$I604+[1]BIBLIOTHEQUE!$H$19*[1]SYNTHESE!$J604+[1]BIBLIOTHEQUE!$H$20*[1]SYNTHESE!$K604+[1]BIBLIOTHEQUE!$H$21*[1]SYNTHESE!$L604,""))</f>
        <v/>
      </c>
      <c r="M605" s="35"/>
      <c r="N605" s="36" t="str">
        <f ca="1">IF(AND([1]SYNTHESE!$AR604='[1]GRILLE COTATION'!$C$72,[1]SYNTHESE!$AJ604&gt;'[1]GRILLE COTATION'!$G$72),[1]BIBLIOTHEQUE!$H$29*[1]SYNTHESE!$Q604/[1]SYNTHESE!$P604*1.2,"")</f>
        <v/>
      </c>
      <c r="O605" s="35"/>
      <c r="P605" s="35"/>
      <c r="Q605" s="36" t="str">
        <f ca="1">IF(AND([1]SYNTHESE!$AS604='[1]GRILLE COTATION'!$C$84,[1]SYNTHESE!$AJ604&gt;'[1]GRILLE COTATION'!$G$84),[1]BIBLIOTHEQUE!$H$32*[1]SYNTHESE!$Q604/[1]SYNTHESE!$P604,"")</f>
        <v/>
      </c>
      <c r="R605" s="35"/>
      <c r="S605" s="36" t="str">
        <f ca="1">IF(AND([1]SYNTHESE!$AT604='[1]GRILLE COTATION'!$C$97,[1]SYNTHESE!$AJ604&gt;'[1]GRILLE COTATION'!$G$97),[1]BIBLIOTHEQUE!$H$35*[1]SYNTHESE!$N604,"")</f>
        <v/>
      </c>
      <c r="T605" s="36" t="str">
        <f ca="1">IF(AND([1]SYNTHESE!$AU604='[1]GRILLE COTATION'!$C$109,[1]SYNTHESE!$AJ604&gt;'[1]GRILLE COTATION'!$G$109),[1]BIBLIOTHEQUE!$H$36*[1]SYNTHESE!$N604,"")</f>
        <v/>
      </c>
      <c r="U605" s="36" t="str">
        <f ca="1">IF(AND([1]SYNTHESE!$AV604='[1]GRILLE COTATION'!$C$121,[1]SYNTHESE!$AJ604&gt;'[1]GRILLE COTATION'!$G$121),[1]BIBLIOTHEQUE!$H$37*[1]SYNTHESE!$N604,"")</f>
        <v/>
      </c>
      <c r="V605" s="35"/>
      <c r="W605" s="36" t="str">
        <f ca="1">IF(AND([1]SYNTHESE!$AW604='[1]GRILLE COTATION'!$C$134,[1]SYNTHESE!$AJ604&gt;'[1]GRILLE COTATION'!$G$134),[1]BIBLIOTHEQUE!$H$40*[1]SYNTHESE!$P604*[1]SYNTHESE!$O604,"")</f>
        <v/>
      </c>
      <c r="X605" s="36"/>
      <c r="Y605" s="36" t="str">
        <f ca="1">IF(AND([1]SYNTHESE!$AX604='[1]GRILLE COTATION'!$C$146,[1]SYNTHESE!$AJ604&gt;'[1]GRILLE COTATION'!$G$146,[1]SYNTHESE!$P604&gt;=4),[1]BIBLIOTHEQUE!$H$42*[1]SYNTHESE!$O604,"")</f>
        <v/>
      </c>
      <c r="Z605" s="37"/>
    </row>
    <row r="606" spans="1:26" x14ac:dyDescent="0.25">
      <c r="A606" s="4">
        <v>1135</v>
      </c>
      <c r="B606" s="34" t="str">
        <f ca="1">IF(AND([1]SYNTHESE!$AM605='[1]GRILLE COTATION'!$C$9,[1]SYNTHESE!$W605&gt;'[1]GRILLE COTATION'!$G$9),[1]BIBLIOTHEQUE!$H$3*[1]SYNTHESE!$N605,"")</f>
        <v/>
      </c>
      <c r="C606" s="35"/>
      <c r="D606" s="36" t="str">
        <f>IF(AND([1]SYNTHESE!$AK605='[1]GRILLE COTATION'!$F$42,[1]SYNTHESE!$AP605='[1]GRILLE COTATION'!$C$42),[1]BIBLIOTHEQUE!$H$6,"")</f>
        <v/>
      </c>
      <c r="E606" s="35"/>
      <c r="F606" s="36" t="str">
        <f>IF(AND([1]SYNTHESE!$AN605='[1]GRILLE COTATION'!$C$22,[1]SYNTHESE!$AK605=[1]PARAM!$B$2,[1]SYNTHESE!$AB605="CHAUDIERE  INDIV.",[1]SYNTHESE!$AA605="GAZ"),[1]BIBLIOTHEQUE!$H$8*[1]SYNTHESE!$N605,
IF(AND([1]SYNTHESE!$AN605='[1]GRILLE COTATION'!$C$22,[1]SYNTHESE!$AK605=[1]PARAM!$B$3,[1]SYNTHESE!$AB605="CHAUDIERE  INDIV.",[1]SYNTHESE!$AA605="GAZ"),[1]BIBLIOTHEQUE!$H$8*[1]SYNTHESE!$N605,
IF(AND([1]SYNTHESE!$AN605='[1]GRILLE COTATION'!$C$22,[1]SYNTHESE!$AK605=[1]PARAM!$B$4,[1]SYNTHESE!$AB605="CHAUDIERE  INDIV.",[1]SYNTHESE!$AA605="GAZ"),[1]BIBLIOTHEQUE!$H$8*[1]SYNTHESE!$N605,
IF(AND([1]SYNTHESE!$AN605='[1]GRILLE COTATION'!$C$22,[1]SYNTHESE!$AK605=[1]PARAM!$B$5,[1]SYNTHESE!$AB605="CHAUDIERE  INDIV.",[1]SYNTHESE!$AA605="GAZ"),[1]BIBLIOTHEQUE!$H$8*[1]SYNTHESE!$N605,""))))</f>
        <v/>
      </c>
      <c r="G606" s="36" t="str">
        <f>IF(AND([1]SYNTHESE!$AN605='[1]GRILLE COTATION'!$C$22,[1]SYNTHESE!$AK605='[1]GRILLE COTATION'!$F$22),[1]BIBLIOTHEQUE!$H$9*[1]SYNTHESE!$N605,"")</f>
        <v/>
      </c>
      <c r="H606" s="36" t="str">
        <f>IF(AND([1]SYNTHESE!$AO605='[1]GRILLE COTATION'!$C$35,[1]SYNTHESE!$AK605='[1]GRILLE COTATION'!$F$35),[1]BIBLIOTHEQUE!$H$10*[1]SYNTHESE!$N605,
IF([1]SYNTHESE!$AO605='[1]GRILLE COTATION'!$C$38,[1]BIBLIOTHEQUE!$H$10*[1]SYNTHESE!$N605,""))</f>
        <v/>
      </c>
      <c r="I606" s="35"/>
      <c r="J606" s="36" t="str">
        <f ca="1">IF(AND(I606="",AI606="",BI606="",CI606="",DI606="",EI606="",FI606="",GI606="",HI606="",II606="",[1]SYNTHESE!$AP605='[1]GRILLE COTATION'!$C$42,[1]SYNTHESE!$AJ605&gt;'[1]GRILLE COTATION'!$G$48,[1]SYNTHESE!$M605=[1]BIBLIOTHEQUE!$F$15),[1]BIBLIOTHEQUE!$H$13*[1]SYNTHESE!$Q605*1.5,
IF(AND(I606="",AI606="",BI606="",CI606="",DI606="",EI606="",FI606="",GI606="",HI606="",II606="",[1]SYNTHESE!$AP605='[1]GRILLE COTATION'!$C$42,[1]SYNTHESE!$AJ605&gt;'[1]GRILLE COTATION'!$G$48,[1]SYNTHESE!$M605=[1]BIBLIOTHEQUE!$F$22),[1]BIBLIOTHEQUE!$H$13*[1]SYNTHESE!$Q605,""))</f>
        <v/>
      </c>
      <c r="K606" s="35"/>
      <c r="L606" s="36" t="str">
        <f ca="1">IF(AND(
[1]SYNTHESE!$AQ605='[1]GRILLE COTATION'!$C$60,
[1]SYNTHESE!$AJ605&gt;'[1]GRILLE COTATION'!$G$60,
[1]SYNTHESE!$M605=[1]BIBLIOTHEQUE!$F$22),
[1]BIBLIOTHEQUE!$H$22*[1]SYNTHESE!$F605+[1]BIBLIOTHEQUE!$H$23*[1]SYNTHESE!$G605+[1]BIBLIOTHEQUE!$H$24*[1]SYNTHESE!$H605+[1]BIBLIOTHEQUE!$H$25*[1]SYNTHESE!$I605+[1]BIBLIOTHEQUE!$H$26*[1]SYNTHESE!$J605+[1]BIBLIOTHEQUE!$H$27*[1]SYNTHESE!$K605,
IF(AND(
[1]SYNTHESE!$AQ605='[1]GRILLE COTATION'!$C$60,
[1]SYNTHESE!$AJ605&gt;'[1]GRILLE COTATION'!$G$60,
[1]SYNTHESE!$M605=[1]BIBLIOTHEQUE!$F$15),
[1]BIBLIOTHEQUE!$H$15*[1]SYNTHESE!$F605+[1]BIBLIOTHEQUE!$H$16*[1]SYNTHESE!$G605+[1]BIBLIOTHEQUE!$H$17*[1]SYNTHESE!$H605+[1]BIBLIOTHEQUE!$H$18*[1]SYNTHESE!$I605+[1]BIBLIOTHEQUE!$H$19*[1]SYNTHESE!$J605+[1]BIBLIOTHEQUE!$H$20*[1]SYNTHESE!$K605+[1]BIBLIOTHEQUE!$H$21*[1]SYNTHESE!$L605,""))</f>
        <v/>
      </c>
      <c r="M606" s="35"/>
      <c r="N606" s="36" t="str">
        <f ca="1">IF(AND([1]SYNTHESE!$AR605='[1]GRILLE COTATION'!$C$72,[1]SYNTHESE!$AJ605&gt;'[1]GRILLE COTATION'!$G$72),[1]BIBLIOTHEQUE!$H$29*[1]SYNTHESE!$Q605/[1]SYNTHESE!$P605*1.2,"")</f>
        <v/>
      </c>
      <c r="O606" s="35"/>
      <c r="P606" s="35"/>
      <c r="Q606" s="36" t="str">
        <f ca="1">IF(AND([1]SYNTHESE!$AS605='[1]GRILLE COTATION'!$C$84,[1]SYNTHESE!$AJ605&gt;'[1]GRILLE COTATION'!$G$84),[1]BIBLIOTHEQUE!$H$32*[1]SYNTHESE!$Q605/[1]SYNTHESE!$P605,"")</f>
        <v/>
      </c>
      <c r="R606" s="35"/>
      <c r="S606" s="36" t="str">
        <f ca="1">IF(AND([1]SYNTHESE!$AT605='[1]GRILLE COTATION'!$C$97,[1]SYNTHESE!$AJ605&gt;'[1]GRILLE COTATION'!$G$97),[1]BIBLIOTHEQUE!$H$35*[1]SYNTHESE!$N605,"")</f>
        <v/>
      </c>
      <c r="T606" s="36" t="str">
        <f ca="1">IF(AND([1]SYNTHESE!$AU605='[1]GRILLE COTATION'!$C$109,[1]SYNTHESE!$AJ605&gt;'[1]GRILLE COTATION'!$G$109),[1]BIBLIOTHEQUE!$H$36*[1]SYNTHESE!$N605,"")</f>
        <v/>
      </c>
      <c r="U606" s="36" t="str">
        <f ca="1">IF(AND([1]SYNTHESE!$AV605='[1]GRILLE COTATION'!$C$121,[1]SYNTHESE!$AJ605&gt;'[1]GRILLE COTATION'!$G$121),[1]BIBLIOTHEQUE!$H$37*[1]SYNTHESE!$N605,"")</f>
        <v/>
      </c>
      <c r="V606" s="35"/>
      <c r="W606" s="36" t="str">
        <f ca="1">IF(AND([1]SYNTHESE!$AW605='[1]GRILLE COTATION'!$C$134,[1]SYNTHESE!$AJ605&gt;'[1]GRILLE COTATION'!$G$134),[1]BIBLIOTHEQUE!$H$40*[1]SYNTHESE!$P605*[1]SYNTHESE!$O605,"")</f>
        <v/>
      </c>
      <c r="X606" s="36"/>
      <c r="Y606" s="36" t="str">
        <f ca="1">IF(AND([1]SYNTHESE!$AX605='[1]GRILLE COTATION'!$C$146,[1]SYNTHESE!$AJ605&gt;'[1]GRILLE COTATION'!$G$146,[1]SYNTHESE!$P605&gt;=4),[1]BIBLIOTHEQUE!$H$42*[1]SYNTHESE!$O605,"")</f>
        <v/>
      </c>
      <c r="Z606" s="37"/>
    </row>
    <row r="607" spans="1:26" x14ac:dyDescent="0.25">
      <c r="A607" s="4">
        <v>1136</v>
      </c>
      <c r="B607" s="34" t="str">
        <f ca="1">IF(AND([1]SYNTHESE!$AM606='[1]GRILLE COTATION'!$C$9,[1]SYNTHESE!$W606&gt;'[1]GRILLE COTATION'!$G$9),[1]BIBLIOTHEQUE!$H$3*[1]SYNTHESE!$N606,"")</f>
        <v/>
      </c>
      <c r="C607" s="35"/>
      <c r="D607" s="36" t="str">
        <f>IF(AND([1]SYNTHESE!$AK606='[1]GRILLE COTATION'!$F$42,[1]SYNTHESE!$AP606='[1]GRILLE COTATION'!$C$42),[1]BIBLIOTHEQUE!$H$6,"")</f>
        <v/>
      </c>
      <c r="E607" s="35"/>
      <c r="F607" s="36" t="str">
        <f>IF(AND([1]SYNTHESE!$AN606='[1]GRILLE COTATION'!$C$22,[1]SYNTHESE!$AK606=[1]PARAM!$B$2,[1]SYNTHESE!$AB606="CHAUDIERE  INDIV.",[1]SYNTHESE!$AA606="GAZ"),[1]BIBLIOTHEQUE!$H$8*[1]SYNTHESE!$N606,
IF(AND([1]SYNTHESE!$AN606='[1]GRILLE COTATION'!$C$22,[1]SYNTHESE!$AK606=[1]PARAM!$B$3,[1]SYNTHESE!$AB606="CHAUDIERE  INDIV.",[1]SYNTHESE!$AA606="GAZ"),[1]BIBLIOTHEQUE!$H$8*[1]SYNTHESE!$N606,
IF(AND([1]SYNTHESE!$AN606='[1]GRILLE COTATION'!$C$22,[1]SYNTHESE!$AK606=[1]PARAM!$B$4,[1]SYNTHESE!$AB606="CHAUDIERE  INDIV.",[1]SYNTHESE!$AA606="GAZ"),[1]BIBLIOTHEQUE!$H$8*[1]SYNTHESE!$N606,
IF(AND([1]SYNTHESE!$AN606='[1]GRILLE COTATION'!$C$22,[1]SYNTHESE!$AK606=[1]PARAM!$B$5,[1]SYNTHESE!$AB606="CHAUDIERE  INDIV.",[1]SYNTHESE!$AA606="GAZ"),[1]BIBLIOTHEQUE!$H$8*[1]SYNTHESE!$N606,""))))</f>
        <v/>
      </c>
      <c r="G607" s="36" t="str">
        <f>IF(AND([1]SYNTHESE!$AN606='[1]GRILLE COTATION'!$C$22,[1]SYNTHESE!$AK606='[1]GRILLE COTATION'!$F$22),[1]BIBLIOTHEQUE!$H$9*[1]SYNTHESE!$N606,"")</f>
        <v/>
      </c>
      <c r="H607" s="36" t="str">
        <f>IF(AND([1]SYNTHESE!$AO606='[1]GRILLE COTATION'!$C$35,[1]SYNTHESE!$AK606='[1]GRILLE COTATION'!$F$35),[1]BIBLIOTHEQUE!$H$10*[1]SYNTHESE!$N606,
IF([1]SYNTHESE!$AO606='[1]GRILLE COTATION'!$C$38,[1]BIBLIOTHEQUE!$H$10*[1]SYNTHESE!$N606,""))</f>
        <v/>
      </c>
      <c r="I607" s="35"/>
      <c r="J607" s="36" t="str">
        <f ca="1">IF(AND(I607="",AI607="",BI607="",CI607="",DI607="",EI607="",FI607="",GI607="",HI607="",II607="",[1]SYNTHESE!$AP606='[1]GRILLE COTATION'!$C$42,[1]SYNTHESE!$AJ606&gt;'[1]GRILLE COTATION'!$G$48,[1]SYNTHESE!$M606=[1]BIBLIOTHEQUE!$F$15),[1]BIBLIOTHEQUE!$H$13*[1]SYNTHESE!$Q606*1.5,
IF(AND(I607="",AI607="",BI607="",CI607="",DI607="",EI607="",FI607="",GI607="",HI607="",II607="",[1]SYNTHESE!$AP606='[1]GRILLE COTATION'!$C$42,[1]SYNTHESE!$AJ606&gt;'[1]GRILLE COTATION'!$G$48,[1]SYNTHESE!$M606=[1]BIBLIOTHEQUE!$F$22),[1]BIBLIOTHEQUE!$H$13*[1]SYNTHESE!$Q606,""))</f>
        <v/>
      </c>
      <c r="K607" s="35"/>
      <c r="L607" s="36" t="str">
        <f ca="1">IF(AND(
[1]SYNTHESE!$AQ606='[1]GRILLE COTATION'!$C$60,
[1]SYNTHESE!$AJ606&gt;'[1]GRILLE COTATION'!$G$60,
[1]SYNTHESE!$M606=[1]BIBLIOTHEQUE!$F$22),
[1]BIBLIOTHEQUE!$H$22*[1]SYNTHESE!$F606+[1]BIBLIOTHEQUE!$H$23*[1]SYNTHESE!$G606+[1]BIBLIOTHEQUE!$H$24*[1]SYNTHESE!$H606+[1]BIBLIOTHEQUE!$H$25*[1]SYNTHESE!$I606+[1]BIBLIOTHEQUE!$H$26*[1]SYNTHESE!$J606+[1]BIBLIOTHEQUE!$H$27*[1]SYNTHESE!$K606,
IF(AND(
[1]SYNTHESE!$AQ606='[1]GRILLE COTATION'!$C$60,
[1]SYNTHESE!$AJ606&gt;'[1]GRILLE COTATION'!$G$60,
[1]SYNTHESE!$M606=[1]BIBLIOTHEQUE!$F$15),
[1]BIBLIOTHEQUE!$H$15*[1]SYNTHESE!$F606+[1]BIBLIOTHEQUE!$H$16*[1]SYNTHESE!$G606+[1]BIBLIOTHEQUE!$H$17*[1]SYNTHESE!$H606+[1]BIBLIOTHEQUE!$H$18*[1]SYNTHESE!$I606+[1]BIBLIOTHEQUE!$H$19*[1]SYNTHESE!$J606+[1]BIBLIOTHEQUE!$H$20*[1]SYNTHESE!$K606+[1]BIBLIOTHEQUE!$H$21*[1]SYNTHESE!$L606,""))</f>
        <v/>
      </c>
      <c r="M607" s="35"/>
      <c r="N607" s="36" t="str">
        <f ca="1">IF(AND([1]SYNTHESE!$AR606='[1]GRILLE COTATION'!$C$72,[1]SYNTHESE!$AJ606&gt;'[1]GRILLE COTATION'!$G$72),[1]BIBLIOTHEQUE!$H$29*[1]SYNTHESE!$Q606/[1]SYNTHESE!$P606*1.2,"")</f>
        <v/>
      </c>
      <c r="O607" s="35"/>
      <c r="P607" s="35"/>
      <c r="Q607" s="36" t="str">
        <f ca="1">IF(AND([1]SYNTHESE!$AS606='[1]GRILLE COTATION'!$C$84,[1]SYNTHESE!$AJ606&gt;'[1]GRILLE COTATION'!$G$84),[1]BIBLIOTHEQUE!$H$32*[1]SYNTHESE!$Q606/[1]SYNTHESE!$P606,"")</f>
        <v/>
      </c>
      <c r="R607" s="35"/>
      <c r="S607" s="36" t="str">
        <f ca="1">IF(AND([1]SYNTHESE!$AT606='[1]GRILLE COTATION'!$C$97,[1]SYNTHESE!$AJ606&gt;'[1]GRILLE COTATION'!$G$97),[1]BIBLIOTHEQUE!$H$35*[1]SYNTHESE!$N606,"")</f>
        <v/>
      </c>
      <c r="T607" s="36" t="str">
        <f ca="1">IF(AND([1]SYNTHESE!$AU606='[1]GRILLE COTATION'!$C$109,[1]SYNTHESE!$AJ606&gt;'[1]GRILLE COTATION'!$G$109),[1]BIBLIOTHEQUE!$H$36*[1]SYNTHESE!$N606,"")</f>
        <v/>
      </c>
      <c r="U607" s="36" t="str">
        <f ca="1">IF(AND([1]SYNTHESE!$AV606='[1]GRILLE COTATION'!$C$121,[1]SYNTHESE!$AJ606&gt;'[1]GRILLE COTATION'!$G$121),[1]BIBLIOTHEQUE!$H$37*[1]SYNTHESE!$N606,"")</f>
        <v/>
      </c>
      <c r="V607" s="35"/>
      <c r="W607" s="36" t="str">
        <f ca="1">IF(AND([1]SYNTHESE!$AW606='[1]GRILLE COTATION'!$C$134,[1]SYNTHESE!$AJ606&gt;'[1]GRILLE COTATION'!$G$134),[1]BIBLIOTHEQUE!$H$40*[1]SYNTHESE!$P606*[1]SYNTHESE!$O606,"")</f>
        <v/>
      </c>
      <c r="X607" s="36"/>
      <c r="Y607" s="36" t="str">
        <f ca="1">IF(AND([1]SYNTHESE!$AX606='[1]GRILLE COTATION'!$C$146,[1]SYNTHESE!$AJ606&gt;'[1]GRILLE COTATION'!$G$146,[1]SYNTHESE!$P606&gt;=4),[1]BIBLIOTHEQUE!$H$42*[1]SYNTHESE!$O606,"")</f>
        <v/>
      </c>
      <c r="Z607" s="37"/>
    </row>
    <row r="608" spans="1:26" x14ac:dyDescent="0.25">
      <c r="A608" s="4">
        <v>1137</v>
      </c>
      <c r="B608" s="34" t="str">
        <f ca="1">IF(AND([1]SYNTHESE!$AM607='[1]GRILLE COTATION'!$C$9,[1]SYNTHESE!$W607&gt;'[1]GRILLE COTATION'!$G$9),[1]BIBLIOTHEQUE!$H$3*[1]SYNTHESE!$N607,"")</f>
        <v/>
      </c>
      <c r="C608" s="35"/>
      <c r="D608" s="36" t="str">
        <f>IF(AND([1]SYNTHESE!$AK607='[1]GRILLE COTATION'!$F$42,[1]SYNTHESE!$AP607='[1]GRILLE COTATION'!$C$42),[1]BIBLIOTHEQUE!$H$6,"")</f>
        <v/>
      </c>
      <c r="E608" s="35"/>
      <c r="F608" s="36" t="str">
        <f>IF(AND([1]SYNTHESE!$AN607='[1]GRILLE COTATION'!$C$22,[1]SYNTHESE!$AK607=[1]PARAM!$B$2,[1]SYNTHESE!$AB607="CHAUDIERE  INDIV.",[1]SYNTHESE!$AA607="GAZ"),[1]BIBLIOTHEQUE!$H$8*[1]SYNTHESE!$N607,
IF(AND([1]SYNTHESE!$AN607='[1]GRILLE COTATION'!$C$22,[1]SYNTHESE!$AK607=[1]PARAM!$B$3,[1]SYNTHESE!$AB607="CHAUDIERE  INDIV.",[1]SYNTHESE!$AA607="GAZ"),[1]BIBLIOTHEQUE!$H$8*[1]SYNTHESE!$N607,
IF(AND([1]SYNTHESE!$AN607='[1]GRILLE COTATION'!$C$22,[1]SYNTHESE!$AK607=[1]PARAM!$B$4,[1]SYNTHESE!$AB607="CHAUDIERE  INDIV.",[1]SYNTHESE!$AA607="GAZ"),[1]BIBLIOTHEQUE!$H$8*[1]SYNTHESE!$N607,
IF(AND([1]SYNTHESE!$AN607='[1]GRILLE COTATION'!$C$22,[1]SYNTHESE!$AK607=[1]PARAM!$B$5,[1]SYNTHESE!$AB607="CHAUDIERE  INDIV.",[1]SYNTHESE!$AA607="GAZ"),[1]BIBLIOTHEQUE!$H$8*[1]SYNTHESE!$N607,""))))</f>
        <v/>
      </c>
      <c r="G608" s="36" t="str">
        <f>IF(AND([1]SYNTHESE!$AN607='[1]GRILLE COTATION'!$C$22,[1]SYNTHESE!$AK607='[1]GRILLE COTATION'!$F$22),[1]BIBLIOTHEQUE!$H$9*[1]SYNTHESE!$N607,"")</f>
        <v/>
      </c>
      <c r="H608" s="36" t="str">
        <f>IF(AND([1]SYNTHESE!$AO607='[1]GRILLE COTATION'!$C$35,[1]SYNTHESE!$AK607='[1]GRILLE COTATION'!$F$35),[1]BIBLIOTHEQUE!$H$10*[1]SYNTHESE!$N607,
IF([1]SYNTHESE!$AO607='[1]GRILLE COTATION'!$C$38,[1]BIBLIOTHEQUE!$H$10*[1]SYNTHESE!$N607,""))</f>
        <v/>
      </c>
      <c r="I608" s="35"/>
      <c r="J608" s="36" t="str">
        <f ca="1">IF(AND(I608="",AI608="",BI608="",CI608="",DI608="",EI608="",FI608="",GI608="",HI608="",II608="",[1]SYNTHESE!$AP607='[1]GRILLE COTATION'!$C$42,[1]SYNTHESE!$AJ607&gt;'[1]GRILLE COTATION'!$G$48,[1]SYNTHESE!$M607=[1]BIBLIOTHEQUE!$F$15),[1]BIBLIOTHEQUE!$H$13*[1]SYNTHESE!$Q607*1.5,
IF(AND(I608="",AI608="",BI608="",CI608="",DI608="",EI608="",FI608="",GI608="",HI608="",II608="",[1]SYNTHESE!$AP607='[1]GRILLE COTATION'!$C$42,[1]SYNTHESE!$AJ607&gt;'[1]GRILLE COTATION'!$G$48,[1]SYNTHESE!$M607=[1]BIBLIOTHEQUE!$F$22),[1]BIBLIOTHEQUE!$H$13*[1]SYNTHESE!$Q607,""))</f>
        <v/>
      </c>
      <c r="K608" s="35"/>
      <c r="L608" s="36" t="str">
        <f ca="1">IF(AND(
[1]SYNTHESE!$AQ607='[1]GRILLE COTATION'!$C$60,
[1]SYNTHESE!$AJ607&gt;'[1]GRILLE COTATION'!$G$60,
[1]SYNTHESE!$M607=[1]BIBLIOTHEQUE!$F$22),
[1]BIBLIOTHEQUE!$H$22*[1]SYNTHESE!$F607+[1]BIBLIOTHEQUE!$H$23*[1]SYNTHESE!$G607+[1]BIBLIOTHEQUE!$H$24*[1]SYNTHESE!$H607+[1]BIBLIOTHEQUE!$H$25*[1]SYNTHESE!$I607+[1]BIBLIOTHEQUE!$H$26*[1]SYNTHESE!$J607+[1]BIBLIOTHEQUE!$H$27*[1]SYNTHESE!$K607,
IF(AND(
[1]SYNTHESE!$AQ607='[1]GRILLE COTATION'!$C$60,
[1]SYNTHESE!$AJ607&gt;'[1]GRILLE COTATION'!$G$60,
[1]SYNTHESE!$M607=[1]BIBLIOTHEQUE!$F$15),
[1]BIBLIOTHEQUE!$H$15*[1]SYNTHESE!$F607+[1]BIBLIOTHEQUE!$H$16*[1]SYNTHESE!$G607+[1]BIBLIOTHEQUE!$H$17*[1]SYNTHESE!$H607+[1]BIBLIOTHEQUE!$H$18*[1]SYNTHESE!$I607+[1]BIBLIOTHEQUE!$H$19*[1]SYNTHESE!$J607+[1]BIBLIOTHEQUE!$H$20*[1]SYNTHESE!$K607+[1]BIBLIOTHEQUE!$H$21*[1]SYNTHESE!$L607,""))</f>
        <v/>
      </c>
      <c r="M608" s="35"/>
      <c r="N608" s="36" t="str">
        <f ca="1">IF(AND([1]SYNTHESE!$AR607='[1]GRILLE COTATION'!$C$72,[1]SYNTHESE!$AJ607&gt;'[1]GRILLE COTATION'!$G$72),[1]BIBLIOTHEQUE!$H$29*[1]SYNTHESE!$Q607/[1]SYNTHESE!$P607*1.2,"")</f>
        <v/>
      </c>
      <c r="O608" s="35"/>
      <c r="P608" s="35"/>
      <c r="Q608" s="36" t="str">
        <f ca="1">IF(AND([1]SYNTHESE!$AS607='[1]GRILLE COTATION'!$C$84,[1]SYNTHESE!$AJ607&gt;'[1]GRILLE COTATION'!$G$84),[1]BIBLIOTHEQUE!$H$32*[1]SYNTHESE!$Q607/[1]SYNTHESE!$P607,"")</f>
        <v/>
      </c>
      <c r="R608" s="35"/>
      <c r="S608" s="36" t="str">
        <f ca="1">IF(AND([1]SYNTHESE!$AT607='[1]GRILLE COTATION'!$C$97,[1]SYNTHESE!$AJ607&gt;'[1]GRILLE COTATION'!$G$97),[1]BIBLIOTHEQUE!$H$35*[1]SYNTHESE!$N607,"")</f>
        <v/>
      </c>
      <c r="T608" s="36" t="str">
        <f ca="1">IF(AND([1]SYNTHESE!$AU607='[1]GRILLE COTATION'!$C$109,[1]SYNTHESE!$AJ607&gt;'[1]GRILLE COTATION'!$G$109),[1]BIBLIOTHEQUE!$H$36*[1]SYNTHESE!$N607,"")</f>
        <v/>
      </c>
      <c r="U608" s="36" t="str">
        <f ca="1">IF(AND([1]SYNTHESE!$AV607='[1]GRILLE COTATION'!$C$121,[1]SYNTHESE!$AJ607&gt;'[1]GRILLE COTATION'!$G$121),[1]BIBLIOTHEQUE!$H$37*[1]SYNTHESE!$N607,"")</f>
        <v/>
      </c>
      <c r="V608" s="35"/>
      <c r="W608" s="36" t="str">
        <f ca="1">IF(AND([1]SYNTHESE!$AW607='[1]GRILLE COTATION'!$C$134,[1]SYNTHESE!$AJ607&gt;'[1]GRILLE COTATION'!$G$134),[1]BIBLIOTHEQUE!$H$40*[1]SYNTHESE!$P607*[1]SYNTHESE!$O607,"")</f>
        <v/>
      </c>
      <c r="X608" s="36"/>
      <c r="Y608" s="36" t="str">
        <f ca="1">IF(AND([1]SYNTHESE!$AX607='[1]GRILLE COTATION'!$C$146,[1]SYNTHESE!$AJ607&gt;'[1]GRILLE COTATION'!$G$146,[1]SYNTHESE!$P607&gt;=4),[1]BIBLIOTHEQUE!$H$42*[1]SYNTHESE!$O607,"")</f>
        <v/>
      </c>
      <c r="Z608" s="37"/>
    </row>
    <row r="609" spans="1:26" x14ac:dyDescent="0.25">
      <c r="A609" s="4">
        <v>1138</v>
      </c>
      <c r="B609" s="34" t="str">
        <f ca="1">IF(AND([1]SYNTHESE!$AM608='[1]GRILLE COTATION'!$C$9,[1]SYNTHESE!$W608&gt;'[1]GRILLE COTATION'!$G$9),[1]BIBLIOTHEQUE!$H$3*[1]SYNTHESE!$N608,"")</f>
        <v/>
      </c>
      <c r="C609" s="35"/>
      <c r="D609" s="36" t="str">
        <f>IF(AND([1]SYNTHESE!$AK608='[1]GRILLE COTATION'!$F$42,[1]SYNTHESE!$AP608='[1]GRILLE COTATION'!$C$42),[1]BIBLIOTHEQUE!$H$6,"")</f>
        <v/>
      </c>
      <c r="E609" s="35"/>
      <c r="F609" s="36" t="str">
        <f>IF(AND([1]SYNTHESE!$AN608='[1]GRILLE COTATION'!$C$22,[1]SYNTHESE!$AK608=[1]PARAM!$B$2,[1]SYNTHESE!$AB608="CHAUDIERE  INDIV.",[1]SYNTHESE!$AA608="GAZ"),[1]BIBLIOTHEQUE!$H$8*[1]SYNTHESE!$N608,
IF(AND([1]SYNTHESE!$AN608='[1]GRILLE COTATION'!$C$22,[1]SYNTHESE!$AK608=[1]PARAM!$B$3,[1]SYNTHESE!$AB608="CHAUDIERE  INDIV.",[1]SYNTHESE!$AA608="GAZ"),[1]BIBLIOTHEQUE!$H$8*[1]SYNTHESE!$N608,
IF(AND([1]SYNTHESE!$AN608='[1]GRILLE COTATION'!$C$22,[1]SYNTHESE!$AK608=[1]PARAM!$B$4,[1]SYNTHESE!$AB608="CHAUDIERE  INDIV.",[1]SYNTHESE!$AA608="GAZ"),[1]BIBLIOTHEQUE!$H$8*[1]SYNTHESE!$N608,
IF(AND([1]SYNTHESE!$AN608='[1]GRILLE COTATION'!$C$22,[1]SYNTHESE!$AK608=[1]PARAM!$B$5,[1]SYNTHESE!$AB608="CHAUDIERE  INDIV.",[1]SYNTHESE!$AA608="GAZ"),[1]BIBLIOTHEQUE!$H$8*[1]SYNTHESE!$N608,""))))</f>
        <v/>
      </c>
      <c r="G609" s="36" t="str">
        <f>IF(AND([1]SYNTHESE!$AN608='[1]GRILLE COTATION'!$C$22,[1]SYNTHESE!$AK608='[1]GRILLE COTATION'!$F$22),[1]BIBLIOTHEQUE!$H$9*[1]SYNTHESE!$N608,"")</f>
        <v/>
      </c>
      <c r="H609" s="36" t="str">
        <f>IF(AND([1]SYNTHESE!$AO608='[1]GRILLE COTATION'!$C$35,[1]SYNTHESE!$AK608='[1]GRILLE COTATION'!$F$35),[1]BIBLIOTHEQUE!$H$10*[1]SYNTHESE!$N608,
IF([1]SYNTHESE!$AO608='[1]GRILLE COTATION'!$C$38,[1]BIBLIOTHEQUE!$H$10*[1]SYNTHESE!$N608,""))</f>
        <v/>
      </c>
      <c r="I609" s="35"/>
      <c r="J609" s="36" t="str">
        <f ca="1">IF(AND(I609="",AI609="",BI609="",CI609="",DI609="",EI609="",FI609="",GI609="",HI609="",II609="",[1]SYNTHESE!$AP608='[1]GRILLE COTATION'!$C$42,[1]SYNTHESE!$AJ608&gt;'[1]GRILLE COTATION'!$G$48,[1]SYNTHESE!$M608=[1]BIBLIOTHEQUE!$F$15),[1]BIBLIOTHEQUE!$H$13*[1]SYNTHESE!$Q608*1.5,
IF(AND(I609="",AI609="",BI609="",CI609="",DI609="",EI609="",FI609="",GI609="",HI609="",II609="",[1]SYNTHESE!$AP608='[1]GRILLE COTATION'!$C$42,[1]SYNTHESE!$AJ608&gt;'[1]GRILLE COTATION'!$G$48,[1]SYNTHESE!$M608=[1]BIBLIOTHEQUE!$F$22),[1]BIBLIOTHEQUE!$H$13*[1]SYNTHESE!$Q608,""))</f>
        <v/>
      </c>
      <c r="K609" s="35"/>
      <c r="L609" s="36" t="str">
        <f ca="1">IF(AND(
[1]SYNTHESE!$AQ608='[1]GRILLE COTATION'!$C$60,
[1]SYNTHESE!$AJ608&gt;'[1]GRILLE COTATION'!$G$60,
[1]SYNTHESE!$M608=[1]BIBLIOTHEQUE!$F$22),
[1]BIBLIOTHEQUE!$H$22*[1]SYNTHESE!$F608+[1]BIBLIOTHEQUE!$H$23*[1]SYNTHESE!$G608+[1]BIBLIOTHEQUE!$H$24*[1]SYNTHESE!$H608+[1]BIBLIOTHEQUE!$H$25*[1]SYNTHESE!$I608+[1]BIBLIOTHEQUE!$H$26*[1]SYNTHESE!$J608+[1]BIBLIOTHEQUE!$H$27*[1]SYNTHESE!$K608,
IF(AND(
[1]SYNTHESE!$AQ608='[1]GRILLE COTATION'!$C$60,
[1]SYNTHESE!$AJ608&gt;'[1]GRILLE COTATION'!$G$60,
[1]SYNTHESE!$M608=[1]BIBLIOTHEQUE!$F$15),
[1]BIBLIOTHEQUE!$H$15*[1]SYNTHESE!$F608+[1]BIBLIOTHEQUE!$H$16*[1]SYNTHESE!$G608+[1]BIBLIOTHEQUE!$H$17*[1]SYNTHESE!$H608+[1]BIBLIOTHEQUE!$H$18*[1]SYNTHESE!$I608+[1]BIBLIOTHEQUE!$H$19*[1]SYNTHESE!$J608+[1]BIBLIOTHEQUE!$H$20*[1]SYNTHESE!$K608+[1]BIBLIOTHEQUE!$H$21*[1]SYNTHESE!$L608,""))</f>
        <v/>
      </c>
      <c r="M609" s="35"/>
      <c r="N609" s="36" t="str">
        <f ca="1">IF(AND([1]SYNTHESE!$AR608='[1]GRILLE COTATION'!$C$72,[1]SYNTHESE!$AJ608&gt;'[1]GRILLE COTATION'!$G$72),[1]BIBLIOTHEQUE!$H$29*[1]SYNTHESE!$Q608/[1]SYNTHESE!$P608*1.2,"")</f>
        <v/>
      </c>
      <c r="O609" s="35"/>
      <c r="P609" s="35"/>
      <c r="Q609" s="36" t="str">
        <f ca="1">IF(AND([1]SYNTHESE!$AS608='[1]GRILLE COTATION'!$C$84,[1]SYNTHESE!$AJ608&gt;'[1]GRILLE COTATION'!$G$84),[1]BIBLIOTHEQUE!$H$32*[1]SYNTHESE!$Q608/[1]SYNTHESE!$P608,"")</f>
        <v/>
      </c>
      <c r="R609" s="35"/>
      <c r="S609" s="36" t="str">
        <f ca="1">IF(AND([1]SYNTHESE!$AT608='[1]GRILLE COTATION'!$C$97,[1]SYNTHESE!$AJ608&gt;'[1]GRILLE COTATION'!$G$97),[1]BIBLIOTHEQUE!$H$35*[1]SYNTHESE!$N608,"")</f>
        <v/>
      </c>
      <c r="T609" s="36" t="str">
        <f ca="1">IF(AND([1]SYNTHESE!$AU608='[1]GRILLE COTATION'!$C$109,[1]SYNTHESE!$AJ608&gt;'[1]GRILLE COTATION'!$G$109),[1]BIBLIOTHEQUE!$H$36*[1]SYNTHESE!$N608,"")</f>
        <v/>
      </c>
      <c r="U609" s="36" t="str">
        <f ca="1">IF(AND([1]SYNTHESE!$AV608='[1]GRILLE COTATION'!$C$121,[1]SYNTHESE!$AJ608&gt;'[1]GRILLE COTATION'!$G$121),[1]BIBLIOTHEQUE!$H$37*[1]SYNTHESE!$N608,"")</f>
        <v/>
      </c>
      <c r="V609" s="35"/>
      <c r="W609" s="36" t="str">
        <f ca="1">IF(AND([1]SYNTHESE!$AW608='[1]GRILLE COTATION'!$C$134,[1]SYNTHESE!$AJ608&gt;'[1]GRILLE COTATION'!$G$134),[1]BIBLIOTHEQUE!$H$40*[1]SYNTHESE!$P608*[1]SYNTHESE!$O608,"")</f>
        <v/>
      </c>
      <c r="X609" s="36"/>
      <c r="Y609" s="36" t="str">
        <f ca="1">IF(AND([1]SYNTHESE!$AX608='[1]GRILLE COTATION'!$C$146,[1]SYNTHESE!$AJ608&gt;'[1]GRILLE COTATION'!$G$146,[1]SYNTHESE!$P608&gt;=4),[1]BIBLIOTHEQUE!$H$42*[1]SYNTHESE!$O608,"")</f>
        <v/>
      </c>
      <c r="Z609" s="37"/>
    </row>
    <row r="610" spans="1:26" x14ac:dyDescent="0.25">
      <c r="A610" s="4">
        <v>1139</v>
      </c>
      <c r="B610" s="34" t="str">
        <f ca="1">IF(AND([1]SYNTHESE!$AM609='[1]GRILLE COTATION'!$C$9,[1]SYNTHESE!$W609&gt;'[1]GRILLE COTATION'!$G$9),[1]BIBLIOTHEQUE!$H$3*[1]SYNTHESE!$N609,"")</f>
        <v/>
      </c>
      <c r="C610" s="35"/>
      <c r="D610" s="36" t="str">
        <f>IF(AND([1]SYNTHESE!$AK609='[1]GRILLE COTATION'!$F$42,[1]SYNTHESE!$AP609='[1]GRILLE COTATION'!$C$42),[1]BIBLIOTHEQUE!$H$6,"")</f>
        <v/>
      </c>
      <c r="E610" s="35"/>
      <c r="F610" s="36" t="str">
        <f>IF(AND([1]SYNTHESE!$AN609='[1]GRILLE COTATION'!$C$22,[1]SYNTHESE!$AK609=[1]PARAM!$B$2,[1]SYNTHESE!$AB609="CHAUDIERE  INDIV.",[1]SYNTHESE!$AA609="GAZ"),[1]BIBLIOTHEQUE!$H$8*[1]SYNTHESE!$N609,
IF(AND([1]SYNTHESE!$AN609='[1]GRILLE COTATION'!$C$22,[1]SYNTHESE!$AK609=[1]PARAM!$B$3,[1]SYNTHESE!$AB609="CHAUDIERE  INDIV.",[1]SYNTHESE!$AA609="GAZ"),[1]BIBLIOTHEQUE!$H$8*[1]SYNTHESE!$N609,
IF(AND([1]SYNTHESE!$AN609='[1]GRILLE COTATION'!$C$22,[1]SYNTHESE!$AK609=[1]PARAM!$B$4,[1]SYNTHESE!$AB609="CHAUDIERE  INDIV.",[1]SYNTHESE!$AA609="GAZ"),[1]BIBLIOTHEQUE!$H$8*[1]SYNTHESE!$N609,
IF(AND([1]SYNTHESE!$AN609='[1]GRILLE COTATION'!$C$22,[1]SYNTHESE!$AK609=[1]PARAM!$B$5,[1]SYNTHESE!$AB609="CHAUDIERE  INDIV.",[1]SYNTHESE!$AA609="GAZ"),[1]BIBLIOTHEQUE!$H$8*[1]SYNTHESE!$N609,""))))</f>
        <v/>
      </c>
      <c r="G610" s="36" t="str">
        <f>IF(AND([1]SYNTHESE!$AN609='[1]GRILLE COTATION'!$C$22,[1]SYNTHESE!$AK609='[1]GRILLE COTATION'!$F$22),[1]BIBLIOTHEQUE!$H$9*[1]SYNTHESE!$N609,"")</f>
        <v/>
      </c>
      <c r="H610" s="36" t="str">
        <f>IF(AND([1]SYNTHESE!$AO609='[1]GRILLE COTATION'!$C$35,[1]SYNTHESE!$AK609='[1]GRILLE COTATION'!$F$35),[1]BIBLIOTHEQUE!$H$10*[1]SYNTHESE!$N609,
IF([1]SYNTHESE!$AO609='[1]GRILLE COTATION'!$C$38,[1]BIBLIOTHEQUE!$H$10*[1]SYNTHESE!$N609,""))</f>
        <v/>
      </c>
      <c r="I610" s="35"/>
      <c r="J610" s="36" t="str">
        <f ca="1">IF(AND(I610="",AI610="",BI610="",CI610="",DI610="",EI610="",FI610="",GI610="",HI610="",II610="",[1]SYNTHESE!$AP609='[1]GRILLE COTATION'!$C$42,[1]SYNTHESE!$AJ609&gt;'[1]GRILLE COTATION'!$G$48,[1]SYNTHESE!$M609=[1]BIBLIOTHEQUE!$F$15),[1]BIBLIOTHEQUE!$H$13*[1]SYNTHESE!$Q609*1.5,
IF(AND(I610="",AI610="",BI610="",CI610="",DI610="",EI610="",FI610="",GI610="",HI610="",II610="",[1]SYNTHESE!$AP609='[1]GRILLE COTATION'!$C$42,[1]SYNTHESE!$AJ609&gt;'[1]GRILLE COTATION'!$G$48,[1]SYNTHESE!$M609=[1]BIBLIOTHEQUE!$F$22),[1]BIBLIOTHEQUE!$H$13*[1]SYNTHESE!$Q609,""))</f>
        <v/>
      </c>
      <c r="K610" s="35"/>
      <c r="L610" s="36" t="str">
        <f ca="1">IF(AND(
[1]SYNTHESE!$AQ609='[1]GRILLE COTATION'!$C$60,
[1]SYNTHESE!$AJ609&gt;'[1]GRILLE COTATION'!$G$60,
[1]SYNTHESE!$M609=[1]BIBLIOTHEQUE!$F$22),
[1]BIBLIOTHEQUE!$H$22*[1]SYNTHESE!$F609+[1]BIBLIOTHEQUE!$H$23*[1]SYNTHESE!$G609+[1]BIBLIOTHEQUE!$H$24*[1]SYNTHESE!$H609+[1]BIBLIOTHEQUE!$H$25*[1]SYNTHESE!$I609+[1]BIBLIOTHEQUE!$H$26*[1]SYNTHESE!$J609+[1]BIBLIOTHEQUE!$H$27*[1]SYNTHESE!$K609,
IF(AND(
[1]SYNTHESE!$AQ609='[1]GRILLE COTATION'!$C$60,
[1]SYNTHESE!$AJ609&gt;'[1]GRILLE COTATION'!$G$60,
[1]SYNTHESE!$M609=[1]BIBLIOTHEQUE!$F$15),
[1]BIBLIOTHEQUE!$H$15*[1]SYNTHESE!$F609+[1]BIBLIOTHEQUE!$H$16*[1]SYNTHESE!$G609+[1]BIBLIOTHEQUE!$H$17*[1]SYNTHESE!$H609+[1]BIBLIOTHEQUE!$H$18*[1]SYNTHESE!$I609+[1]BIBLIOTHEQUE!$H$19*[1]SYNTHESE!$J609+[1]BIBLIOTHEQUE!$H$20*[1]SYNTHESE!$K609+[1]BIBLIOTHEQUE!$H$21*[1]SYNTHESE!$L609,""))</f>
        <v/>
      </c>
      <c r="M610" s="35"/>
      <c r="N610" s="36" t="str">
        <f ca="1">IF(AND([1]SYNTHESE!$AR609='[1]GRILLE COTATION'!$C$72,[1]SYNTHESE!$AJ609&gt;'[1]GRILLE COTATION'!$G$72),[1]BIBLIOTHEQUE!$H$29*[1]SYNTHESE!$Q609/[1]SYNTHESE!$P609*1.2,"")</f>
        <v/>
      </c>
      <c r="O610" s="35"/>
      <c r="P610" s="35"/>
      <c r="Q610" s="36" t="str">
        <f ca="1">IF(AND([1]SYNTHESE!$AS609='[1]GRILLE COTATION'!$C$84,[1]SYNTHESE!$AJ609&gt;'[1]GRILLE COTATION'!$G$84),[1]BIBLIOTHEQUE!$H$32*[1]SYNTHESE!$Q609/[1]SYNTHESE!$P609,"")</f>
        <v/>
      </c>
      <c r="R610" s="35"/>
      <c r="S610" s="36" t="str">
        <f ca="1">IF(AND([1]SYNTHESE!$AT609='[1]GRILLE COTATION'!$C$97,[1]SYNTHESE!$AJ609&gt;'[1]GRILLE COTATION'!$G$97),[1]BIBLIOTHEQUE!$H$35*[1]SYNTHESE!$N609,"")</f>
        <v/>
      </c>
      <c r="T610" s="36" t="str">
        <f ca="1">IF(AND([1]SYNTHESE!$AU609='[1]GRILLE COTATION'!$C$109,[1]SYNTHESE!$AJ609&gt;'[1]GRILLE COTATION'!$G$109),[1]BIBLIOTHEQUE!$H$36*[1]SYNTHESE!$N609,"")</f>
        <v/>
      </c>
      <c r="U610" s="36" t="str">
        <f ca="1">IF(AND([1]SYNTHESE!$AV609='[1]GRILLE COTATION'!$C$121,[1]SYNTHESE!$AJ609&gt;'[1]GRILLE COTATION'!$G$121),[1]BIBLIOTHEQUE!$H$37*[1]SYNTHESE!$N609,"")</f>
        <v/>
      </c>
      <c r="V610" s="35"/>
      <c r="W610" s="36" t="str">
        <f ca="1">IF(AND([1]SYNTHESE!$AW609='[1]GRILLE COTATION'!$C$134,[1]SYNTHESE!$AJ609&gt;'[1]GRILLE COTATION'!$G$134),[1]BIBLIOTHEQUE!$H$40*[1]SYNTHESE!$P609*[1]SYNTHESE!$O609,"")</f>
        <v/>
      </c>
      <c r="X610" s="36"/>
      <c r="Y610" s="36" t="str">
        <f ca="1">IF(AND([1]SYNTHESE!$AX609='[1]GRILLE COTATION'!$C$146,[1]SYNTHESE!$AJ609&gt;'[1]GRILLE COTATION'!$G$146,[1]SYNTHESE!$P609&gt;=4),[1]BIBLIOTHEQUE!$H$42*[1]SYNTHESE!$O609,"")</f>
        <v/>
      </c>
      <c r="Z610" s="37"/>
    </row>
    <row r="611" spans="1:26" x14ac:dyDescent="0.25">
      <c r="A611" s="4">
        <v>1141</v>
      </c>
      <c r="B611" s="34" t="str">
        <f ca="1">IF(AND([1]SYNTHESE!$AM610='[1]GRILLE COTATION'!$C$9,[1]SYNTHESE!$W610&gt;'[1]GRILLE COTATION'!$G$9),[1]BIBLIOTHEQUE!$H$3*[1]SYNTHESE!$N610,"")</f>
        <v/>
      </c>
      <c r="C611" s="35"/>
      <c r="D611" s="36" t="str">
        <f>IF(AND([1]SYNTHESE!$AK610='[1]GRILLE COTATION'!$F$42,[1]SYNTHESE!$AP610='[1]GRILLE COTATION'!$C$42),[1]BIBLIOTHEQUE!$H$6,"")</f>
        <v/>
      </c>
      <c r="E611" s="35"/>
      <c r="F611" s="36" t="str">
        <f>IF(AND([1]SYNTHESE!$AN610='[1]GRILLE COTATION'!$C$22,[1]SYNTHESE!$AK610=[1]PARAM!$B$2,[1]SYNTHESE!$AB610="CHAUDIERE  INDIV.",[1]SYNTHESE!$AA610="GAZ"),[1]BIBLIOTHEQUE!$H$8*[1]SYNTHESE!$N610,
IF(AND([1]SYNTHESE!$AN610='[1]GRILLE COTATION'!$C$22,[1]SYNTHESE!$AK610=[1]PARAM!$B$3,[1]SYNTHESE!$AB610="CHAUDIERE  INDIV.",[1]SYNTHESE!$AA610="GAZ"),[1]BIBLIOTHEQUE!$H$8*[1]SYNTHESE!$N610,
IF(AND([1]SYNTHESE!$AN610='[1]GRILLE COTATION'!$C$22,[1]SYNTHESE!$AK610=[1]PARAM!$B$4,[1]SYNTHESE!$AB610="CHAUDIERE  INDIV.",[1]SYNTHESE!$AA610="GAZ"),[1]BIBLIOTHEQUE!$H$8*[1]SYNTHESE!$N610,
IF(AND([1]SYNTHESE!$AN610='[1]GRILLE COTATION'!$C$22,[1]SYNTHESE!$AK610=[1]PARAM!$B$5,[1]SYNTHESE!$AB610="CHAUDIERE  INDIV.",[1]SYNTHESE!$AA610="GAZ"),[1]BIBLIOTHEQUE!$H$8*[1]SYNTHESE!$N610,""))))</f>
        <v/>
      </c>
      <c r="G611" s="36" t="str">
        <f>IF(AND([1]SYNTHESE!$AN610='[1]GRILLE COTATION'!$C$22,[1]SYNTHESE!$AK610='[1]GRILLE COTATION'!$F$22),[1]BIBLIOTHEQUE!$H$9*[1]SYNTHESE!$N610,"")</f>
        <v/>
      </c>
      <c r="H611" s="36" t="str">
        <f>IF(AND([1]SYNTHESE!$AO610='[1]GRILLE COTATION'!$C$35,[1]SYNTHESE!$AK610='[1]GRILLE COTATION'!$F$35),[1]BIBLIOTHEQUE!$H$10*[1]SYNTHESE!$N610,
IF([1]SYNTHESE!$AO610='[1]GRILLE COTATION'!$C$38,[1]BIBLIOTHEQUE!$H$10*[1]SYNTHESE!$N610,""))</f>
        <v/>
      </c>
      <c r="I611" s="35"/>
      <c r="J611" s="36" t="str">
        <f ca="1">IF(AND(I611="",AI611="",BI611="",CI611="",DI611="",EI611="",FI611="",GI611="",HI611="",II611="",[1]SYNTHESE!$AP610='[1]GRILLE COTATION'!$C$42,[1]SYNTHESE!$AJ610&gt;'[1]GRILLE COTATION'!$G$48,[1]SYNTHESE!$M610=[1]BIBLIOTHEQUE!$F$15),[1]BIBLIOTHEQUE!$H$13*[1]SYNTHESE!$Q610*1.5,
IF(AND(I611="",AI611="",BI611="",CI611="",DI611="",EI611="",FI611="",GI611="",HI611="",II611="",[1]SYNTHESE!$AP610='[1]GRILLE COTATION'!$C$42,[1]SYNTHESE!$AJ610&gt;'[1]GRILLE COTATION'!$G$48,[1]SYNTHESE!$M610=[1]BIBLIOTHEQUE!$F$22),[1]BIBLIOTHEQUE!$H$13*[1]SYNTHESE!$Q610,""))</f>
        <v/>
      </c>
      <c r="K611" s="35"/>
      <c r="L611" s="36" t="str">
        <f ca="1">IF(AND(
[1]SYNTHESE!$AQ610='[1]GRILLE COTATION'!$C$60,
[1]SYNTHESE!$AJ610&gt;'[1]GRILLE COTATION'!$G$60,
[1]SYNTHESE!$M610=[1]BIBLIOTHEQUE!$F$22),
[1]BIBLIOTHEQUE!$H$22*[1]SYNTHESE!$F610+[1]BIBLIOTHEQUE!$H$23*[1]SYNTHESE!$G610+[1]BIBLIOTHEQUE!$H$24*[1]SYNTHESE!$H610+[1]BIBLIOTHEQUE!$H$25*[1]SYNTHESE!$I610+[1]BIBLIOTHEQUE!$H$26*[1]SYNTHESE!$J610+[1]BIBLIOTHEQUE!$H$27*[1]SYNTHESE!$K610,
IF(AND(
[1]SYNTHESE!$AQ610='[1]GRILLE COTATION'!$C$60,
[1]SYNTHESE!$AJ610&gt;'[1]GRILLE COTATION'!$G$60,
[1]SYNTHESE!$M610=[1]BIBLIOTHEQUE!$F$15),
[1]BIBLIOTHEQUE!$H$15*[1]SYNTHESE!$F610+[1]BIBLIOTHEQUE!$H$16*[1]SYNTHESE!$G610+[1]BIBLIOTHEQUE!$H$17*[1]SYNTHESE!$H610+[1]BIBLIOTHEQUE!$H$18*[1]SYNTHESE!$I610+[1]BIBLIOTHEQUE!$H$19*[1]SYNTHESE!$J610+[1]BIBLIOTHEQUE!$H$20*[1]SYNTHESE!$K610+[1]BIBLIOTHEQUE!$H$21*[1]SYNTHESE!$L610,""))</f>
        <v/>
      </c>
      <c r="M611" s="35"/>
      <c r="N611" s="36" t="str">
        <f ca="1">IF(AND([1]SYNTHESE!$AR610='[1]GRILLE COTATION'!$C$72,[1]SYNTHESE!$AJ610&gt;'[1]GRILLE COTATION'!$G$72),[1]BIBLIOTHEQUE!$H$29*[1]SYNTHESE!$Q610/[1]SYNTHESE!$P610*1.2,"")</f>
        <v/>
      </c>
      <c r="O611" s="35"/>
      <c r="P611" s="35"/>
      <c r="Q611" s="36" t="str">
        <f ca="1">IF(AND([1]SYNTHESE!$AS610='[1]GRILLE COTATION'!$C$84,[1]SYNTHESE!$AJ610&gt;'[1]GRILLE COTATION'!$G$84),[1]BIBLIOTHEQUE!$H$32*[1]SYNTHESE!$Q610/[1]SYNTHESE!$P610,"")</f>
        <v/>
      </c>
      <c r="R611" s="35"/>
      <c r="S611" s="36" t="str">
        <f ca="1">IF(AND([1]SYNTHESE!$AT610='[1]GRILLE COTATION'!$C$97,[1]SYNTHESE!$AJ610&gt;'[1]GRILLE COTATION'!$G$97),[1]BIBLIOTHEQUE!$H$35*[1]SYNTHESE!$N610,"")</f>
        <v/>
      </c>
      <c r="T611" s="36" t="str">
        <f ca="1">IF(AND([1]SYNTHESE!$AU610='[1]GRILLE COTATION'!$C$109,[1]SYNTHESE!$AJ610&gt;'[1]GRILLE COTATION'!$G$109),[1]BIBLIOTHEQUE!$H$36*[1]SYNTHESE!$N610,"")</f>
        <v/>
      </c>
      <c r="U611" s="36" t="str">
        <f ca="1">IF(AND([1]SYNTHESE!$AV610='[1]GRILLE COTATION'!$C$121,[1]SYNTHESE!$AJ610&gt;'[1]GRILLE COTATION'!$G$121),[1]BIBLIOTHEQUE!$H$37*[1]SYNTHESE!$N610,"")</f>
        <v/>
      </c>
      <c r="V611" s="35"/>
      <c r="W611" s="36" t="str">
        <f ca="1">IF(AND([1]SYNTHESE!$AW610='[1]GRILLE COTATION'!$C$134,[1]SYNTHESE!$AJ610&gt;'[1]GRILLE COTATION'!$G$134),[1]BIBLIOTHEQUE!$H$40*[1]SYNTHESE!$P610*[1]SYNTHESE!$O610,"")</f>
        <v/>
      </c>
      <c r="X611" s="36"/>
      <c r="Y611" s="36" t="str">
        <f ca="1">IF(AND([1]SYNTHESE!$AX610='[1]GRILLE COTATION'!$C$146,[1]SYNTHESE!$AJ610&gt;'[1]GRILLE COTATION'!$G$146,[1]SYNTHESE!$P610&gt;=4),[1]BIBLIOTHEQUE!$H$42*[1]SYNTHESE!$O610,"")</f>
        <v/>
      </c>
      <c r="Z611" s="37"/>
    </row>
    <row r="612" spans="1:26" x14ac:dyDescent="0.25">
      <c r="A612" s="4">
        <v>1142</v>
      </c>
      <c r="B612" s="34" t="str">
        <f ca="1">IF(AND([1]SYNTHESE!$AM611='[1]GRILLE COTATION'!$C$9,[1]SYNTHESE!$W611&gt;'[1]GRILLE COTATION'!$G$9),[1]BIBLIOTHEQUE!$H$3*[1]SYNTHESE!$N611,"")</f>
        <v/>
      </c>
      <c r="C612" s="35"/>
      <c r="D612" s="36" t="str">
        <f>IF(AND([1]SYNTHESE!$AK611='[1]GRILLE COTATION'!$F$42,[1]SYNTHESE!$AP611='[1]GRILLE COTATION'!$C$42),[1]BIBLIOTHEQUE!$H$6,"")</f>
        <v/>
      </c>
      <c r="E612" s="35"/>
      <c r="F612" s="36" t="str">
        <f>IF(AND([1]SYNTHESE!$AN611='[1]GRILLE COTATION'!$C$22,[1]SYNTHESE!$AK611=[1]PARAM!$B$2,[1]SYNTHESE!$AB611="CHAUDIERE  INDIV.",[1]SYNTHESE!$AA611="GAZ"),[1]BIBLIOTHEQUE!$H$8*[1]SYNTHESE!$N611,
IF(AND([1]SYNTHESE!$AN611='[1]GRILLE COTATION'!$C$22,[1]SYNTHESE!$AK611=[1]PARAM!$B$3,[1]SYNTHESE!$AB611="CHAUDIERE  INDIV.",[1]SYNTHESE!$AA611="GAZ"),[1]BIBLIOTHEQUE!$H$8*[1]SYNTHESE!$N611,
IF(AND([1]SYNTHESE!$AN611='[1]GRILLE COTATION'!$C$22,[1]SYNTHESE!$AK611=[1]PARAM!$B$4,[1]SYNTHESE!$AB611="CHAUDIERE  INDIV.",[1]SYNTHESE!$AA611="GAZ"),[1]BIBLIOTHEQUE!$H$8*[1]SYNTHESE!$N611,
IF(AND([1]SYNTHESE!$AN611='[1]GRILLE COTATION'!$C$22,[1]SYNTHESE!$AK611=[1]PARAM!$B$5,[1]SYNTHESE!$AB611="CHAUDIERE  INDIV.",[1]SYNTHESE!$AA611="GAZ"),[1]BIBLIOTHEQUE!$H$8*[1]SYNTHESE!$N611,""))))</f>
        <v/>
      </c>
      <c r="G612" s="36" t="str">
        <f>IF(AND([1]SYNTHESE!$AN611='[1]GRILLE COTATION'!$C$22,[1]SYNTHESE!$AK611='[1]GRILLE COTATION'!$F$22),[1]BIBLIOTHEQUE!$H$9*[1]SYNTHESE!$N611,"")</f>
        <v/>
      </c>
      <c r="H612" s="36" t="str">
        <f>IF(AND([1]SYNTHESE!$AO611='[1]GRILLE COTATION'!$C$35,[1]SYNTHESE!$AK611='[1]GRILLE COTATION'!$F$35),[1]BIBLIOTHEQUE!$H$10*[1]SYNTHESE!$N611,
IF([1]SYNTHESE!$AO611='[1]GRILLE COTATION'!$C$38,[1]BIBLIOTHEQUE!$H$10*[1]SYNTHESE!$N611,""))</f>
        <v/>
      </c>
      <c r="I612" s="35"/>
      <c r="J612" s="36" t="str">
        <f ca="1">IF(AND(I612="",AI612="",BI612="",CI612="",DI612="",EI612="",FI612="",GI612="",HI612="",II612="",[1]SYNTHESE!$AP611='[1]GRILLE COTATION'!$C$42,[1]SYNTHESE!$AJ611&gt;'[1]GRILLE COTATION'!$G$48,[1]SYNTHESE!$M611=[1]BIBLIOTHEQUE!$F$15),[1]BIBLIOTHEQUE!$H$13*[1]SYNTHESE!$Q611*1.5,
IF(AND(I612="",AI612="",BI612="",CI612="",DI612="",EI612="",FI612="",GI612="",HI612="",II612="",[1]SYNTHESE!$AP611='[1]GRILLE COTATION'!$C$42,[1]SYNTHESE!$AJ611&gt;'[1]GRILLE COTATION'!$G$48,[1]SYNTHESE!$M611=[1]BIBLIOTHEQUE!$F$22),[1]BIBLIOTHEQUE!$H$13*[1]SYNTHESE!$Q611,""))</f>
        <v/>
      </c>
      <c r="K612" s="35"/>
      <c r="L612" s="36" t="str">
        <f ca="1">IF(AND(
[1]SYNTHESE!$AQ611='[1]GRILLE COTATION'!$C$60,
[1]SYNTHESE!$AJ611&gt;'[1]GRILLE COTATION'!$G$60,
[1]SYNTHESE!$M611=[1]BIBLIOTHEQUE!$F$22),
[1]BIBLIOTHEQUE!$H$22*[1]SYNTHESE!$F611+[1]BIBLIOTHEQUE!$H$23*[1]SYNTHESE!$G611+[1]BIBLIOTHEQUE!$H$24*[1]SYNTHESE!$H611+[1]BIBLIOTHEQUE!$H$25*[1]SYNTHESE!$I611+[1]BIBLIOTHEQUE!$H$26*[1]SYNTHESE!$J611+[1]BIBLIOTHEQUE!$H$27*[1]SYNTHESE!$K611,
IF(AND(
[1]SYNTHESE!$AQ611='[1]GRILLE COTATION'!$C$60,
[1]SYNTHESE!$AJ611&gt;'[1]GRILLE COTATION'!$G$60,
[1]SYNTHESE!$M611=[1]BIBLIOTHEQUE!$F$15),
[1]BIBLIOTHEQUE!$H$15*[1]SYNTHESE!$F611+[1]BIBLIOTHEQUE!$H$16*[1]SYNTHESE!$G611+[1]BIBLIOTHEQUE!$H$17*[1]SYNTHESE!$H611+[1]BIBLIOTHEQUE!$H$18*[1]SYNTHESE!$I611+[1]BIBLIOTHEQUE!$H$19*[1]SYNTHESE!$J611+[1]BIBLIOTHEQUE!$H$20*[1]SYNTHESE!$K611+[1]BIBLIOTHEQUE!$H$21*[1]SYNTHESE!$L611,""))</f>
        <v/>
      </c>
      <c r="M612" s="35"/>
      <c r="N612" s="36" t="str">
        <f ca="1">IF(AND([1]SYNTHESE!$AR611='[1]GRILLE COTATION'!$C$72,[1]SYNTHESE!$AJ611&gt;'[1]GRILLE COTATION'!$G$72),[1]BIBLIOTHEQUE!$H$29*[1]SYNTHESE!$Q611/[1]SYNTHESE!$P611*1.2,"")</f>
        <v/>
      </c>
      <c r="O612" s="35"/>
      <c r="P612" s="35"/>
      <c r="Q612" s="36" t="str">
        <f ca="1">IF(AND([1]SYNTHESE!$AS611='[1]GRILLE COTATION'!$C$84,[1]SYNTHESE!$AJ611&gt;'[1]GRILLE COTATION'!$G$84),[1]BIBLIOTHEQUE!$H$32*[1]SYNTHESE!$Q611/[1]SYNTHESE!$P611,"")</f>
        <v/>
      </c>
      <c r="R612" s="35"/>
      <c r="S612" s="36" t="str">
        <f ca="1">IF(AND([1]SYNTHESE!$AT611='[1]GRILLE COTATION'!$C$97,[1]SYNTHESE!$AJ611&gt;'[1]GRILLE COTATION'!$G$97),[1]BIBLIOTHEQUE!$H$35*[1]SYNTHESE!$N611,"")</f>
        <v/>
      </c>
      <c r="T612" s="36" t="str">
        <f ca="1">IF(AND([1]SYNTHESE!$AU611='[1]GRILLE COTATION'!$C$109,[1]SYNTHESE!$AJ611&gt;'[1]GRILLE COTATION'!$G$109),[1]BIBLIOTHEQUE!$H$36*[1]SYNTHESE!$N611,"")</f>
        <v/>
      </c>
      <c r="U612" s="36" t="str">
        <f ca="1">IF(AND([1]SYNTHESE!$AV611='[1]GRILLE COTATION'!$C$121,[1]SYNTHESE!$AJ611&gt;'[1]GRILLE COTATION'!$G$121),[1]BIBLIOTHEQUE!$H$37*[1]SYNTHESE!$N611,"")</f>
        <v/>
      </c>
      <c r="V612" s="35"/>
      <c r="W612" s="36" t="str">
        <f ca="1">IF(AND([1]SYNTHESE!$AW611='[1]GRILLE COTATION'!$C$134,[1]SYNTHESE!$AJ611&gt;'[1]GRILLE COTATION'!$G$134),[1]BIBLIOTHEQUE!$H$40*[1]SYNTHESE!$P611*[1]SYNTHESE!$O611,"")</f>
        <v/>
      </c>
      <c r="X612" s="36"/>
      <c r="Y612" s="36" t="str">
        <f ca="1">IF(AND([1]SYNTHESE!$AX611='[1]GRILLE COTATION'!$C$146,[1]SYNTHESE!$AJ611&gt;'[1]GRILLE COTATION'!$G$146,[1]SYNTHESE!$P611&gt;=4),[1]BIBLIOTHEQUE!$H$42*[1]SYNTHESE!$O611,"")</f>
        <v/>
      </c>
      <c r="Z612" s="37"/>
    </row>
    <row r="613" spans="1:26" x14ac:dyDescent="0.25">
      <c r="A613" s="4">
        <v>1145</v>
      </c>
      <c r="B613" s="34" t="str">
        <f ca="1">IF(AND([1]SYNTHESE!$AM612='[1]GRILLE COTATION'!$C$9,[1]SYNTHESE!$W612&gt;'[1]GRILLE COTATION'!$G$9),[1]BIBLIOTHEQUE!$H$3*[1]SYNTHESE!$N612,"")</f>
        <v/>
      </c>
      <c r="C613" s="35"/>
      <c r="D613" s="36" t="str">
        <f>IF(AND([1]SYNTHESE!$AK612='[1]GRILLE COTATION'!$F$42,[1]SYNTHESE!$AP612='[1]GRILLE COTATION'!$C$42),[1]BIBLIOTHEQUE!$H$6,"")</f>
        <v/>
      </c>
      <c r="E613" s="35"/>
      <c r="F613" s="36" t="str">
        <f>IF(AND([1]SYNTHESE!$AN612='[1]GRILLE COTATION'!$C$22,[1]SYNTHESE!$AK612=[1]PARAM!$B$2,[1]SYNTHESE!$AB612="CHAUDIERE  INDIV.",[1]SYNTHESE!$AA612="GAZ"),[1]BIBLIOTHEQUE!$H$8*[1]SYNTHESE!$N612,
IF(AND([1]SYNTHESE!$AN612='[1]GRILLE COTATION'!$C$22,[1]SYNTHESE!$AK612=[1]PARAM!$B$3,[1]SYNTHESE!$AB612="CHAUDIERE  INDIV.",[1]SYNTHESE!$AA612="GAZ"),[1]BIBLIOTHEQUE!$H$8*[1]SYNTHESE!$N612,
IF(AND([1]SYNTHESE!$AN612='[1]GRILLE COTATION'!$C$22,[1]SYNTHESE!$AK612=[1]PARAM!$B$4,[1]SYNTHESE!$AB612="CHAUDIERE  INDIV.",[1]SYNTHESE!$AA612="GAZ"),[1]BIBLIOTHEQUE!$H$8*[1]SYNTHESE!$N612,
IF(AND([1]SYNTHESE!$AN612='[1]GRILLE COTATION'!$C$22,[1]SYNTHESE!$AK612=[1]PARAM!$B$5,[1]SYNTHESE!$AB612="CHAUDIERE  INDIV.",[1]SYNTHESE!$AA612="GAZ"),[1]BIBLIOTHEQUE!$H$8*[1]SYNTHESE!$N612,""))))</f>
        <v/>
      </c>
      <c r="G613" s="36" t="str">
        <f>IF(AND([1]SYNTHESE!$AN612='[1]GRILLE COTATION'!$C$22,[1]SYNTHESE!$AK612='[1]GRILLE COTATION'!$F$22),[1]BIBLIOTHEQUE!$H$9*[1]SYNTHESE!$N612,"")</f>
        <v/>
      </c>
      <c r="H613" s="36" t="str">
        <f>IF(AND([1]SYNTHESE!$AO612='[1]GRILLE COTATION'!$C$35,[1]SYNTHESE!$AK612='[1]GRILLE COTATION'!$F$35),[1]BIBLIOTHEQUE!$H$10*[1]SYNTHESE!$N612,
IF([1]SYNTHESE!$AO612='[1]GRILLE COTATION'!$C$38,[1]BIBLIOTHEQUE!$H$10*[1]SYNTHESE!$N612,""))</f>
        <v/>
      </c>
      <c r="I613" s="35"/>
      <c r="J613" s="36" t="str">
        <f ca="1">IF(AND(I613="",AI613="",BI613="",CI613="",DI613="",EI613="",FI613="",GI613="",HI613="",II613="",[1]SYNTHESE!$AP612='[1]GRILLE COTATION'!$C$42,[1]SYNTHESE!$AJ612&gt;'[1]GRILLE COTATION'!$G$48,[1]SYNTHESE!$M612=[1]BIBLIOTHEQUE!$F$15),[1]BIBLIOTHEQUE!$H$13*[1]SYNTHESE!$Q612*1.5,
IF(AND(I613="",AI613="",BI613="",CI613="",DI613="",EI613="",FI613="",GI613="",HI613="",II613="",[1]SYNTHESE!$AP612='[1]GRILLE COTATION'!$C$42,[1]SYNTHESE!$AJ612&gt;'[1]GRILLE COTATION'!$G$48,[1]SYNTHESE!$M612=[1]BIBLIOTHEQUE!$F$22),[1]BIBLIOTHEQUE!$H$13*[1]SYNTHESE!$Q612,""))</f>
        <v/>
      </c>
      <c r="K613" s="35"/>
      <c r="L613" s="36" t="str">
        <f ca="1">IF(AND(
[1]SYNTHESE!$AQ612='[1]GRILLE COTATION'!$C$60,
[1]SYNTHESE!$AJ612&gt;'[1]GRILLE COTATION'!$G$60,
[1]SYNTHESE!$M612=[1]BIBLIOTHEQUE!$F$22),
[1]BIBLIOTHEQUE!$H$22*[1]SYNTHESE!$F612+[1]BIBLIOTHEQUE!$H$23*[1]SYNTHESE!$G612+[1]BIBLIOTHEQUE!$H$24*[1]SYNTHESE!$H612+[1]BIBLIOTHEQUE!$H$25*[1]SYNTHESE!$I612+[1]BIBLIOTHEQUE!$H$26*[1]SYNTHESE!$J612+[1]BIBLIOTHEQUE!$H$27*[1]SYNTHESE!$K612,
IF(AND(
[1]SYNTHESE!$AQ612='[1]GRILLE COTATION'!$C$60,
[1]SYNTHESE!$AJ612&gt;'[1]GRILLE COTATION'!$G$60,
[1]SYNTHESE!$M612=[1]BIBLIOTHEQUE!$F$15),
[1]BIBLIOTHEQUE!$H$15*[1]SYNTHESE!$F612+[1]BIBLIOTHEQUE!$H$16*[1]SYNTHESE!$G612+[1]BIBLIOTHEQUE!$H$17*[1]SYNTHESE!$H612+[1]BIBLIOTHEQUE!$H$18*[1]SYNTHESE!$I612+[1]BIBLIOTHEQUE!$H$19*[1]SYNTHESE!$J612+[1]BIBLIOTHEQUE!$H$20*[1]SYNTHESE!$K612+[1]BIBLIOTHEQUE!$H$21*[1]SYNTHESE!$L612,""))</f>
        <v/>
      </c>
      <c r="M613" s="35"/>
      <c r="N613" s="36" t="str">
        <f ca="1">IF(AND([1]SYNTHESE!$AR612='[1]GRILLE COTATION'!$C$72,[1]SYNTHESE!$AJ612&gt;'[1]GRILLE COTATION'!$G$72),[1]BIBLIOTHEQUE!$H$29*[1]SYNTHESE!$Q612/[1]SYNTHESE!$P612*1.2,"")</f>
        <v/>
      </c>
      <c r="O613" s="35"/>
      <c r="P613" s="35"/>
      <c r="Q613" s="36" t="str">
        <f ca="1">IF(AND([1]SYNTHESE!$AS612='[1]GRILLE COTATION'!$C$84,[1]SYNTHESE!$AJ612&gt;'[1]GRILLE COTATION'!$G$84),[1]BIBLIOTHEQUE!$H$32*[1]SYNTHESE!$Q612/[1]SYNTHESE!$P612,"")</f>
        <v/>
      </c>
      <c r="R613" s="35"/>
      <c r="S613" s="36" t="str">
        <f ca="1">IF(AND([1]SYNTHESE!$AT612='[1]GRILLE COTATION'!$C$97,[1]SYNTHESE!$AJ612&gt;'[1]GRILLE COTATION'!$G$97),[1]BIBLIOTHEQUE!$H$35*[1]SYNTHESE!$N612,"")</f>
        <v/>
      </c>
      <c r="T613" s="36" t="str">
        <f ca="1">IF(AND([1]SYNTHESE!$AU612='[1]GRILLE COTATION'!$C$109,[1]SYNTHESE!$AJ612&gt;'[1]GRILLE COTATION'!$G$109),[1]BIBLIOTHEQUE!$H$36*[1]SYNTHESE!$N612,"")</f>
        <v/>
      </c>
      <c r="U613" s="36" t="str">
        <f ca="1">IF(AND([1]SYNTHESE!$AV612='[1]GRILLE COTATION'!$C$121,[1]SYNTHESE!$AJ612&gt;'[1]GRILLE COTATION'!$G$121),[1]BIBLIOTHEQUE!$H$37*[1]SYNTHESE!$N612,"")</f>
        <v/>
      </c>
      <c r="V613" s="35"/>
      <c r="W613" s="36" t="str">
        <f ca="1">IF(AND([1]SYNTHESE!$AW612='[1]GRILLE COTATION'!$C$134,[1]SYNTHESE!$AJ612&gt;'[1]GRILLE COTATION'!$G$134),[1]BIBLIOTHEQUE!$H$40*[1]SYNTHESE!$P612*[1]SYNTHESE!$O612,"")</f>
        <v/>
      </c>
      <c r="X613" s="36"/>
      <c r="Y613" s="36" t="str">
        <f ca="1">IF(AND([1]SYNTHESE!$AX612='[1]GRILLE COTATION'!$C$146,[1]SYNTHESE!$AJ612&gt;'[1]GRILLE COTATION'!$G$146,[1]SYNTHESE!$P612&gt;=4),[1]BIBLIOTHEQUE!$H$42*[1]SYNTHESE!$O612,"")</f>
        <v/>
      </c>
      <c r="Z613" s="37"/>
    </row>
    <row r="614" spans="1:26" x14ac:dyDescent="0.25">
      <c r="A614" s="4">
        <v>1146</v>
      </c>
      <c r="B614" s="34" t="str">
        <f ca="1">IF(AND([1]SYNTHESE!$AM613='[1]GRILLE COTATION'!$C$9,[1]SYNTHESE!$W613&gt;'[1]GRILLE COTATION'!$G$9),[1]BIBLIOTHEQUE!$H$3*[1]SYNTHESE!$N613,"")</f>
        <v/>
      </c>
      <c r="C614" s="35"/>
      <c r="D614" s="36" t="str">
        <f>IF(AND([1]SYNTHESE!$AK613='[1]GRILLE COTATION'!$F$42,[1]SYNTHESE!$AP613='[1]GRILLE COTATION'!$C$42),[1]BIBLIOTHEQUE!$H$6,"")</f>
        <v/>
      </c>
      <c r="E614" s="35"/>
      <c r="F614" s="36" t="str">
        <f>IF(AND([1]SYNTHESE!$AN613='[1]GRILLE COTATION'!$C$22,[1]SYNTHESE!$AK613=[1]PARAM!$B$2,[1]SYNTHESE!$AB613="CHAUDIERE  INDIV.",[1]SYNTHESE!$AA613="GAZ"),[1]BIBLIOTHEQUE!$H$8*[1]SYNTHESE!$N613,
IF(AND([1]SYNTHESE!$AN613='[1]GRILLE COTATION'!$C$22,[1]SYNTHESE!$AK613=[1]PARAM!$B$3,[1]SYNTHESE!$AB613="CHAUDIERE  INDIV.",[1]SYNTHESE!$AA613="GAZ"),[1]BIBLIOTHEQUE!$H$8*[1]SYNTHESE!$N613,
IF(AND([1]SYNTHESE!$AN613='[1]GRILLE COTATION'!$C$22,[1]SYNTHESE!$AK613=[1]PARAM!$B$4,[1]SYNTHESE!$AB613="CHAUDIERE  INDIV.",[1]SYNTHESE!$AA613="GAZ"),[1]BIBLIOTHEQUE!$H$8*[1]SYNTHESE!$N613,
IF(AND([1]SYNTHESE!$AN613='[1]GRILLE COTATION'!$C$22,[1]SYNTHESE!$AK613=[1]PARAM!$B$5,[1]SYNTHESE!$AB613="CHAUDIERE  INDIV.",[1]SYNTHESE!$AA613="GAZ"),[1]BIBLIOTHEQUE!$H$8*[1]SYNTHESE!$N613,""))))</f>
        <v/>
      </c>
      <c r="G614" s="36" t="str">
        <f>IF(AND([1]SYNTHESE!$AN613='[1]GRILLE COTATION'!$C$22,[1]SYNTHESE!$AK613='[1]GRILLE COTATION'!$F$22),[1]BIBLIOTHEQUE!$H$9*[1]SYNTHESE!$N613,"")</f>
        <v/>
      </c>
      <c r="H614" s="36" t="str">
        <f>IF(AND([1]SYNTHESE!$AO613='[1]GRILLE COTATION'!$C$35,[1]SYNTHESE!$AK613='[1]GRILLE COTATION'!$F$35),[1]BIBLIOTHEQUE!$H$10*[1]SYNTHESE!$N613,
IF([1]SYNTHESE!$AO613='[1]GRILLE COTATION'!$C$38,[1]BIBLIOTHEQUE!$H$10*[1]SYNTHESE!$N613,""))</f>
        <v/>
      </c>
      <c r="I614" s="35"/>
      <c r="J614" s="36" t="str">
        <f ca="1">IF(AND(I614="",AI614="",BI614="",CI614="",DI614="",EI614="",FI614="",GI614="",HI614="",II614="",[1]SYNTHESE!$AP613='[1]GRILLE COTATION'!$C$42,[1]SYNTHESE!$AJ613&gt;'[1]GRILLE COTATION'!$G$48,[1]SYNTHESE!$M613=[1]BIBLIOTHEQUE!$F$15),[1]BIBLIOTHEQUE!$H$13*[1]SYNTHESE!$Q613*1.5,
IF(AND(I614="",AI614="",BI614="",CI614="",DI614="",EI614="",FI614="",GI614="",HI614="",II614="",[1]SYNTHESE!$AP613='[1]GRILLE COTATION'!$C$42,[1]SYNTHESE!$AJ613&gt;'[1]GRILLE COTATION'!$G$48,[1]SYNTHESE!$M613=[1]BIBLIOTHEQUE!$F$22),[1]BIBLIOTHEQUE!$H$13*[1]SYNTHESE!$Q613,""))</f>
        <v/>
      </c>
      <c r="K614" s="35"/>
      <c r="L614" s="36" t="str">
        <f ca="1">IF(AND(
[1]SYNTHESE!$AQ613='[1]GRILLE COTATION'!$C$60,
[1]SYNTHESE!$AJ613&gt;'[1]GRILLE COTATION'!$G$60,
[1]SYNTHESE!$M613=[1]BIBLIOTHEQUE!$F$22),
[1]BIBLIOTHEQUE!$H$22*[1]SYNTHESE!$F613+[1]BIBLIOTHEQUE!$H$23*[1]SYNTHESE!$G613+[1]BIBLIOTHEQUE!$H$24*[1]SYNTHESE!$H613+[1]BIBLIOTHEQUE!$H$25*[1]SYNTHESE!$I613+[1]BIBLIOTHEQUE!$H$26*[1]SYNTHESE!$J613+[1]BIBLIOTHEQUE!$H$27*[1]SYNTHESE!$K613,
IF(AND(
[1]SYNTHESE!$AQ613='[1]GRILLE COTATION'!$C$60,
[1]SYNTHESE!$AJ613&gt;'[1]GRILLE COTATION'!$G$60,
[1]SYNTHESE!$M613=[1]BIBLIOTHEQUE!$F$15),
[1]BIBLIOTHEQUE!$H$15*[1]SYNTHESE!$F613+[1]BIBLIOTHEQUE!$H$16*[1]SYNTHESE!$G613+[1]BIBLIOTHEQUE!$H$17*[1]SYNTHESE!$H613+[1]BIBLIOTHEQUE!$H$18*[1]SYNTHESE!$I613+[1]BIBLIOTHEQUE!$H$19*[1]SYNTHESE!$J613+[1]BIBLIOTHEQUE!$H$20*[1]SYNTHESE!$K613+[1]BIBLIOTHEQUE!$H$21*[1]SYNTHESE!$L613,""))</f>
        <v/>
      </c>
      <c r="M614" s="35"/>
      <c r="N614" s="36" t="str">
        <f ca="1">IF(AND([1]SYNTHESE!$AR613='[1]GRILLE COTATION'!$C$72,[1]SYNTHESE!$AJ613&gt;'[1]GRILLE COTATION'!$G$72),[1]BIBLIOTHEQUE!$H$29*[1]SYNTHESE!$Q613/[1]SYNTHESE!$P613*1.2,"")</f>
        <v/>
      </c>
      <c r="O614" s="35"/>
      <c r="P614" s="35"/>
      <c r="Q614" s="36" t="str">
        <f ca="1">IF(AND([1]SYNTHESE!$AS613='[1]GRILLE COTATION'!$C$84,[1]SYNTHESE!$AJ613&gt;'[1]GRILLE COTATION'!$G$84),[1]BIBLIOTHEQUE!$H$32*[1]SYNTHESE!$Q613/[1]SYNTHESE!$P613,"")</f>
        <v/>
      </c>
      <c r="R614" s="35"/>
      <c r="S614" s="36" t="str">
        <f ca="1">IF(AND([1]SYNTHESE!$AT613='[1]GRILLE COTATION'!$C$97,[1]SYNTHESE!$AJ613&gt;'[1]GRILLE COTATION'!$G$97),[1]BIBLIOTHEQUE!$H$35*[1]SYNTHESE!$N613,"")</f>
        <v/>
      </c>
      <c r="T614" s="36" t="str">
        <f ca="1">IF(AND([1]SYNTHESE!$AU613='[1]GRILLE COTATION'!$C$109,[1]SYNTHESE!$AJ613&gt;'[1]GRILLE COTATION'!$G$109),[1]BIBLIOTHEQUE!$H$36*[1]SYNTHESE!$N613,"")</f>
        <v/>
      </c>
      <c r="U614" s="36" t="str">
        <f ca="1">IF(AND([1]SYNTHESE!$AV613='[1]GRILLE COTATION'!$C$121,[1]SYNTHESE!$AJ613&gt;'[1]GRILLE COTATION'!$G$121),[1]BIBLIOTHEQUE!$H$37*[1]SYNTHESE!$N613,"")</f>
        <v/>
      </c>
      <c r="V614" s="35"/>
      <c r="W614" s="36" t="str">
        <f ca="1">IF(AND([1]SYNTHESE!$AW613='[1]GRILLE COTATION'!$C$134,[1]SYNTHESE!$AJ613&gt;'[1]GRILLE COTATION'!$G$134),[1]BIBLIOTHEQUE!$H$40*[1]SYNTHESE!$P613*[1]SYNTHESE!$O613,"")</f>
        <v/>
      </c>
      <c r="X614" s="36"/>
      <c r="Y614" s="36" t="str">
        <f ca="1">IF(AND([1]SYNTHESE!$AX613='[1]GRILLE COTATION'!$C$146,[1]SYNTHESE!$AJ613&gt;'[1]GRILLE COTATION'!$G$146,[1]SYNTHESE!$P613&gt;=4),[1]BIBLIOTHEQUE!$H$42*[1]SYNTHESE!$O613,"")</f>
        <v/>
      </c>
      <c r="Z614" s="37"/>
    </row>
    <row r="615" spans="1:26" x14ac:dyDescent="0.25">
      <c r="A615" s="4">
        <v>1149</v>
      </c>
      <c r="B615" s="34" t="str">
        <f ca="1">IF(AND([1]SYNTHESE!$AM614='[1]GRILLE COTATION'!$C$9,[1]SYNTHESE!$W614&gt;'[1]GRILLE COTATION'!$G$9),[1]BIBLIOTHEQUE!$H$3*[1]SYNTHESE!$N614,"")</f>
        <v/>
      </c>
      <c r="C615" s="35"/>
      <c r="D615" s="36" t="str">
        <f>IF(AND([1]SYNTHESE!$AK614='[1]GRILLE COTATION'!$F$42,[1]SYNTHESE!$AP614='[1]GRILLE COTATION'!$C$42),[1]BIBLIOTHEQUE!$H$6,"")</f>
        <v/>
      </c>
      <c r="E615" s="35"/>
      <c r="F615" s="36" t="str">
        <f>IF(AND([1]SYNTHESE!$AN614='[1]GRILLE COTATION'!$C$22,[1]SYNTHESE!$AK614=[1]PARAM!$B$2,[1]SYNTHESE!$AB614="CHAUDIERE  INDIV.",[1]SYNTHESE!$AA614="GAZ"),[1]BIBLIOTHEQUE!$H$8*[1]SYNTHESE!$N614,
IF(AND([1]SYNTHESE!$AN614='[1]GRILLE COTATION'!$C$22,[1]SYNTHESE!$AK614=[1]PARAM!$B$3,[1]SYNTHESE!$AB614="CHAUDIERE  INDIV.",[1]SYNTHESE!$AA614="GAZ"),[1]BIBLIOTHEQUE!$H$8*[1]SYNTHESE!$N614,
IF(AND([1]SYNTHESE!$AN614='[1]GRILLE COTATION'!$C$22,[1]SYNTHESE!$AK614=[1]PARAM!$B$4,[1]SYNTHESE!$AB614="CHAUDIERE  INDIV.",[1]SYNTHESE!$AA614="GAZ"),[1]BIBLIOTHEQUE!$H$8*[1]SYNTHESE!$N614,
IF(AND([1]SYNTHESE!$AN614='[1]GRILLE COTATION'!$C$22,[1]SYNTHESE!$AK614=[1]PARAM!$B$5,[1]SYNTHESE!$AB614="CHAUDIERE  INDIV.",[1]SYNTHESE!$AA614="GAZ"),[1]BIBLIOTHEQUE!$H$8*[1]SYNTHESE!$N614,""))))</f>
        <v/>
      </c>
      <c r="G615" s="36" t="str">
        <f>IF(AND([1]SYNTHESE!$AN614='[1]GRILLE COTATION'!$C$22,[1]SYNTHESE!$AK614='[1]GRILLE COTATION'!$F$22),[1]BIBLIOTHEQUE!$H$9*[1]SYNTHESE!$N614,"")</f>
        <v/>
      </c>
      <c r="H615" s="36" t="str">
        <f>IF(AND([1]SYNTHESE!$AO614='[1]GRILLE COTATION'!$C$35,[1]SYNTHESE!$AK614='[1]GRILLE COTATION'!$F$35),[1]BIBLIOTHEQUE!$H$10*[1]SYNTHESE!$N614,
IF([1]SYNTHESE!$AO614='[1]GRILLE COTATION'!$C$38,[1]BIBLIOTHEQUE!$H$10*[1]SYNTHESE!$N614,""))</f>
        <v/>
      </c>
      <c r="I615" s="35"/>
      <c r="J615" s="36" t="str">
        <f ca="1">IF(AND(I615="",AI615="",BI615="",CI615="",DI615="",EI615="",FI615="",GI615="",HI615="",II615="",[1]SYNTHESE!$AP614='[1]GRILLE COTATION'!$C$42,[1]SYNTHESE!$AJ614&gt;'[1]GRILLE COTATION'!$G$48,[1]SYNTHESE!$M614=[1]BIBLIOTHEQUE!$F$15),[1]BIBLIOTHEQUE!$H$13*[1]SYNTHESE!$Q614*1.5,
IF(AND(I615="",AI615="",BI615="",CI615="",DI615="",EI615="",FI615="",GI615="",HI615="",II615="",[1]SYNTHESE!$AP614='[1]GRILLE COTATION'!$C$42,[1]SYNTHESE!$AJ614&gt;'[1]GRILLE COTATION'!$G$48,[1]SYNTHESE!$M614=[1]BIBLIOTHEQUE!$F$22),[1]BIBLIOTHEQUE!$H$13*[1]SYNTHESE!$Q614,""))</f>
        <v/>
      </c>
      <c r="K615" s="35"/>
      <c r="L615" s="36" t="str">
        <f ca="1">IF(AND(
[1]SYNTHESE!$AQ614='[1]GRILLE COTATION'!$C$60,
[1]SYNTHESE!$AJ614&gt;'[1]GRILLE COTATION'!$G$60,
[1]SYNTHESE!$M614=[1]BIBLIOTHEQUE!$F$22),
[1]BIBLIOTHEQUE!$H$22*[1]SYNTHESE!$F614+[1]BIBLIOTHEQUE!$H$23*[1]SYNTHESE!$G614+[1]BIBLIOTHEQUE!$H$24*[1]SYNTHESE!$H614+[1]BIBLIOTHEQUE!$H$25*[1]SYNTHESE!$I614+[1]BIBLIOTHEQUE!$H$26*[1]SYNTHESE!$J614+[1]BIBLIOTHEQUE!$H$27*[1]SYNTHESE!$K614,
IF(AND(
[1]SYNTHESE!$AQ614='[1]GRILLE COTATION'!$C$60,
[1]SYNTHESE!$AJ614&gt;'[1]GRILLE COTATION'!$G$60,
[1]SYNTHESE!$M614=[1]BIBLIOTHEQUE!$F$15),
[1]BIBLIOTHEQUE!$H$15*[1]SYNTHESE!$F614+[1]BIBLIOTHEQUE!$H$16*[1]SYNTHESE!$G614+[1]BIBLIOTHEQUE!$H$17*[1]SYNTHESE!$H614+[1]BIBLIOTHEQUE!$H$18*[1]SYNTHESE!$I614+[1]BIBLIOTHEQUE!$H$19*[1]SYNTHESE!$J614+[1]BIBLIOTHEQUE!$H$20*[1]SYNTHESE!$K614+[1]BIBLIOTHEQUE!$H$21*[1]SYNTHESE!$L614,""))</f>
        <v/>
      </c>
      <c r="M615" s="35"/>
      <c r="N615" s="36" t="str">
        <f ca="1">IF(AND([1]SYNTHESE!$AR614='[1]GRILLE COTATION'!$C$72,[1]SYNTHESE!$AJ614&gt;'[1]GRILLE COTATION'!$G$72),[1]BIBLIOTHEQUE!$H$29*[1]SYNTHESE!$Q614/[1]SYNTHESE!$P614*1.2,"")</f>
        <v/>
      </c>
      <c r="O615" s="35"/>
      <c r="P615" s="35"/>
      <c r="Q615" s="36" t="str">
        <f ca="1">IF(AND([1]SYNTHESE!$AS614='[1]GRILLE COTATION'!$C$84,[1]SYNTHESE!$AJ614&gt;'[1]GRILLE COTATION'!$G$84),[1]BIBLIOTHEQUE!$H$32*[1]SYNTHESE!$Q614/[1]SYNTHESE!$P614,"")</f>
        <v/>
      </c>
      <c r="R615" s="35"/>
      <c r="S615" s="36" t="str">
        <f ca="1">IF(AND([1]SYNTHESE!$AT614='[1]GRILLE COTATION'!$C$97,[1]SYNTHESE!$AJ614&gt;'[1]GRILLE COTATION'!$G$97),[1]BIBLIOTHEQUE!$H$35*[1]SYNTHESE!$N614,"")</f>
        <v/>
      </c>
      <c r="T615" s="36" t="str">
        <f ca="1">IF(AND([1]SYNTHESE!$AU614='[1]GRILLE COTATION'!$C$109,[1]SYNTHESE!$AJ614&gt;'[1]GRILLE COTATION'!$G$109),[1]BIBLIOTHEQUE!$H$36*[1]SYNTHESE!$N614,"")</f>
        <v/>
      </c>
      <c r="U615" s="36" t="str">
        <f ca="1">IF(AND([1]SYNTHESE!$AV614='[1]GRILLE COTATION'!$C$121,[1]SYNTHESE!$AJ614&gt;'[1]GRILLE COTATION'!$G$121),[1]BIBLIOTHEQUE!$H$37*[1]SYNTHESE!$N614,"")</f>
        <v/>
      </c>
      <c r="V615" s="35"/>
      <c r="W615" s="36" t="str">
        <f ca="1">IF(AND([1]SYNTHESE!$AW614='[1]GRILLE COTATION'!$C$134,[1]SYNTHESE!$AJ614&gt;'[1]GRILLE COTATION'!$G$134),[1]BIBLIOTHEQUE!$H$40*[1]SYNTHESE!$P614*[1]SYNTHESE!$O614,"")</f>
        <v/>
      </c>
      <c r="X615" s="36"/>
      <c r="Y615" s="36" t="str">
        <f ca="1">IF(AND([1]SYNTHESE!$AX614='[1]GRILLE COTATION'!$C$146,[1]SYNTHESE!$AJ614&gt;'[1]GRILLE COTATION'!$G$146,[1]SYNTHESE!$P614&gt;=4),[1]BIBLIOTHEQUE!$H$42*[1]SYNTHESE!$O614,"")</f>
        <v/>
      </c>
      <c r="Z615" s="37"/>
    </row>
    <row r="616" spans="1:26" x14ac:dyDescent="0.25">
      <c r="A616" s="5"/>
      <c r="B616" s="38">
        <f ca="1">SUM(B6:B615)</f>
        <v>1984000</v>
      </c>
      <c r="C616" s="38">
        <f t="shared" ref="C616:Z616" si="0">SUM(C6:C615)</f>
        <v>0</v>
      </c>
      <c r="D616" s="38">
        <f t="shared" si="0"/>
        <v>0</v>
      </c>
      <c r="E616" s="38">
        <f t="shared" si="0"/>
        <v>0</v>
      </c>
      <c r="F616" s="38">
        <f t="shared" si="0"/>
        <v>40000</v>
      </c>
      <c r="G616" s="38">
        <f t="shared" si="0"/>
        <v>0</v>
      </c>
      <c r="H616" s="38">
        <f t="shared" si="0"/>
        <v>1130500</v>
      </c>
      <c r="I616" s="38">
        <f t="shared" si="0"/>
        <v>0</v>
      </c>
      <c r="J616" s="38">
        <f t="shared" ca="1" si="0"/>
        <v>3607562.7250000001</v>
      </c>
      <c r="K616" s="38">
        <f t="shared" si="0"/>
        <v>0</v>
      </c>
      <c r="L616" s="38">
        <f t="shared" ca="1" si="0"/>
        <v>204800</v>
      </c>
      <c r="M616" s="38">
        <f t="shared" si="0"/>
        <v>0</v>
      </c>
      <c r="N616" s="38">
        <f t="shared" ca="1" si="0"/>
        <v>533568</v>
      </c>
      <c r="O616" s="38">
        <f t="shared" si="0"/>
        <v>0</v>
      </c>
      <c r="P616" s="38">
        <f t="shared" si="0"/>
        <v>0</v>
      </c>
      <c r="Q616" s="38">
        <f t="shared" ca="1" si="0"/>
        <v>345328.75</v>
      </c>
      <c r="R616" s="38">
        <f t="shared" si="0"/>
        <v>0</v>
      </c>
      <c r="S616" s="38">
        <f t="shared" ca="1" si="0"/>
        <v>291600</v>
      </c>
      <c r="T616" s="38">
        <f t="shared" ca="1" si="0"/>
        <v>57000</v>
      </c>
      <c r="U616" s="38">
        <f t="shared" ca="1" si="0"/>
        <v>700000</v>
      </c>
      <c r="V616" s="38">
        <f t="shared" si="0"/>
        <v>0</v>
      </c>
      <c r="W616" s="38">
        <f t="shared" ca="1" si="0"/>
        <v>425000</v>
      </c>
      <c r="X616" s="38">
        <f t="shared" si="0"/>
        <v>0</v>
      </c>
      <c r="Y616" s="38">
        <f t="shared" ca="1" si="0"/>
        <v>17500</v>
      </c>
      <c r="Z616" s="38">
        <f t="shared" si="0"/>
        <v>0</v>
      </c>
    </row>
    <row r="617" spans="1:26" x14ac:dyDescent="0.25">
      <c r="A617" s="6"/>
      <c r="B617" s="39">
        <f ca="1">SUBTOTAL(9,B6:B616)</f>
        <v>3968000</v>
      </c>
      <c r="C617" s="39">
        <f t="shared" ref="C617:Z617" si="1">SUBTOTAL(9,C6:C616)</f>
        <v>0</v>
      </c>
      <c r="D617" s="39">
        <f t="shared" si="1"/>
        <v>0</v>
      </c>
      <c r="E617" s="39">
        <f t="shared" si="1"/>
        <v>0</v>
      </c>
      <c r="F617" s="39">
        <f t="shared" si="1"/>
        <v>80000</v>
      </c>
      <c r="G617" s="39">
        <f t="shared" si="1"/>
        <v>0</v>
      </c>
      <c r="H617" s="39">
        <f t="shared" si="1"/>
        <v>2261000</v>
      </c>
      <c r="I617" s="39">
        <f t="shared" si="1"/>
        <v>0</v>
      </c>
      <c r="J617" s="39">
        <f t="shared" ca="1" si="1"/>
        <v>7215125.4500000002</v>
      </c>
      <c r="K617" s="39">
        <f t="shared" si="1"/>
        <v>0</v>
      </c>
      <c r="L617" s="39">
        <f t="shared" ca="1" si="1"/>
        <v>409600</v>
      </c>
      <c r="M617" s="39">
        <f t="shared" si="1"/>
        <v>0</v>
      </c>
      <c r="N617" s="39">
        <f t="shared" ca="1" si="1"/>
        <v>1067136</v>
      </c>
      <c r="O617" s="39">
        <f t="shared" si="1"/>
        <v>0</v>
      </c>
      <c r="P617" s="39">
        <f t="shared" si="1"/>
        <v>0</v>
      </c>
      <c r="Q617" s="39">
        <f t="shared" ca="1" si="1"/>
        <v>690657.5</v>
      </c>
      <c r="R617" s="39">
        <f t="shared" si="1"/>
        <v>0</v>
      </c>
      <c r="S617" s="39">
        <f t="shared" ca="1" si="1"/>
        <v>583200</v>
      </c>
      <c r="T617" s="39">
        <f t="shared" ca="1" si="1"/>
        <v>114000</v>
      </c>
      <c r="U617" s="39">
        <f t="shared" ca="1" si="1"/>
        <v>1400000</v>
      </c>
      <c r="V617" s="39">
        <f t="shared" si="1"/>
        <v>0</v>
      </c>
      <c r="W617" s="39">
        <f t="shared" ca="1" si="1"/>
        <v>850000</v>
      </c>
      <c r="X617" s="39">
        <f t="shared" si="1"/>
        <v>0</v>
      </c>
      <c r="Y617" s="39">
        <f t="shared" ca="1" si="1"/>
        <v>35000</v>
      </c>
      <c r="Z617" s="39">
        <f t="shared" si="1"/>
        <v>0</v>
      </c>
    </row>
  </sheetData>
  <autoFilter ref="A5:Z616" xr:uid="{7893F329-8E1F-403A-B76F-FBAE131F4436}"/>
  <mergeCells count="13">
    <mergeCell ref="W3:Z3"/>
    <mergeCell ref="B3:C3"/>
    <mergeCell ref="E3:G3"/>
    <mergeCell ref="I3:K3"/>
    <mergeCell ref="L3:M3"/>
    <mergeCell ref="N3:R3"/>
    <mergeCell ref="S3:V3"/>
    <mergeCell ref="B1:Z1"/>
    <mergeCell ref="B2:C2"/>
    <mergeCell ref="D2:H2"/>
    <mergeCell ref="I2:R2"/>
    <mergeCell ref="S2:V2"/>
    <mergeCell ref="W2:Z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555C2-9E95-4F55-99BB-9D0E4D427FB6}">
  <dimension ref="A1:C151"/>
  <sheetViews>
    <sheetView workbookViewId="0">
      <selection sqref="A1:C1048576"/>
    </sheetView>
  </sheetViews>
  <sheetFormatPr baseColWidth="10" defaultRowHeight="13.8" x14ac:dyDescent="0.25"/>
  <cols>
    <col min="2" max="2" width="20" customWidth="1"/>
  </cols>
  <sheetData>
    <row r="1" spans="1:3" x14ac:dyDescent="0.25">
      <c r="A1" s="41">
        <v>2026</v>
      </c>
      <c r="B1" s="41"/>
      <c r="C1" s="41"/>
    </row>
    <row r="2" spans="1:3" x14ac:dyDescent="0.25">
      <c r="A2" s="3" t="s">
        <v>0</v>
      </c>
      <c r="B2" s="3" t="s">
        <v>41</v>
      </c>
      <c r="C2" s="3" t="s">
        <v>42</v>
      </c>
    </row>
    <row r="3" spans="1:3" x14ac:dyDescent="0.25">
      <c r="A3" s="42">
        <v>23</v>
      </c>
      <c r="B3" s="42" t="s">
        <v>16</v>
      </c>
      <c r="C3" s="36">
        <v>20000</v>
      </c>
    </row>
    <row r="4" spans="1:3" x14ac:dyDescent="0.25">
      <c r="A4" s="42">
        <v>24</v>
      </c>
      <c r="B4" s="42" t="s">
        <v>16</v>
      </c>
      <c r="C4" s="36">
        <v>64000</v>
      </c>
    </row>
    <row r="5" spans="1:3" x14ac:dyDescent="0.25">
      <c r="A5" s="42">
        <v>37</v>
      </c>
      <c r="B5" s="42" t="s">
        <v>16</v>
      </c>
      <c r="C5" s="36">
        <v>24000</v>
      </c>
    </row>
    <row r="6" spans="1:3" x14ac:dyDescent="0.25">
      <c r="A6" s="42">
        <v>76</v>
      </c>
      <c r="B6" s="42" t="s">
        <v>16</v>
      </c>
      <c r="C6" s="36">
        <v>84000</v>
      </c>
    </row>
    <row r="7" spans="1:3" x14ac:dyDescent="0.25">
      <c r="A7" s="42">
        <v>96</v>
      </c>
      <c r="B7" s="42" t="s">
        <v>16</v>
      </c>
      <c r="C7" s="36">
        <v>20000</v>
      </c>
    </row>
    <row r="8" spans="1:3" x14ac:dyDescent="0.25">
      <c r="A8" s="42">
        <v>123</v>
      </c>
      <c r="B8" s="42" t="s">
        <v>16</v>
      </c>
      <c r="C8" s="36">
        <v>32000</v>
      </c>
    </row>
    <row r="9" spans="1:3" x14ac:dyDescent="0.25">
      <c r="A9" s="42">
        <v>124</v>
      </c>
      <c r="B9" s="42" t="s">
        <v>16</v>
      </c>
      <c r="C9" s="36">
        <v>120000</v>
      </c>
    </row>
    <row r="10" spans="1:3" x14ac:dyDescent="0.25">
      <c r="A10" s="42">
        <v>126</v>
      </c>
      <c r="B10" s="42" t="s">
        <v>16</v>
      </c>
      <c r="C10" s="36">
        <v>14000</v>
      </c>
    </row>
    <row r="11" spans="1:3" x14ac:dyDescent="0.25">
      <c r="A11" s="42">
        <v>142</v>
      </c>
      <c r="B11" s="42" t="s">
        <v>16</v>
      </c>
      <c r="C11" s="36">
        <v>60000</v>
      </c>
    </row>
    <row r="12" spans="1:3" x14ac:dyDescent="0.25">
      <c r="A12" s="42">
        <v>145</v>
      </c>
      <c r="B12" s="42" t="s">
        <v>16</v>
      </c>
      <c r="C12" s="36">
        <v>20000</v>
      </c>
    </row>
    <row r="13" spans="1:3" x14ac:dyDescent="0.25">
      <c r="A13" s="42">
        <v>146</v>
      </c>
      <c r="B13" s="42" t="s">
        <v>16</v>
      </c>
      <c r="C13" s="36">
        <v>20000</v>
      </c>
    </row>
    <row r="14" spans="1:3" x14ac:dyDescent="0.25">
      <c r="A14" s="42">
        <v>150</v>
      </c>
      <c r="B14" s="42" t="s">
        <v>16</v>
      </c>
      <c r="C14" s="36">
        <v>6000</v>
      </c>
    </row>
    <row r="15" spans="1:3" x14ac:dyDescent="0.25">
      <c r="A15" s="42">
        <v>154</v>
      </c>
      <c r="B15" s="42" t="s">
        <v>16</v>
      </c>
      <c r="C15" s="36">
        <v>12000</v>
      </c>
    </row>
    <row r="16" spans="1:3" x14ac:dyDescent="0.25">
      <c r="A16" s="42">
        <v>180</v>
      </c>
      <c r="B16" s="42" t="s">
        <v>16</v>
      </c>
      <c r="C16" s="36">
        <v>16000</v>
      </c>
    </row>
    <row r="17" spans="1:3" x14ac:dyDescent="0.25">
      <c r="A17" s="42">
        <v>192</v>
      </c>
      <c r="B17" s="42" t="s">
        <v>16</v>
      </c>
      <c r="C17" s="36">
        <v>10000</v>
      </c>
    </row>
    <row r="18" spans="1:3" x14ac:dyDescent="0.25">
      <c r="A18" s="42">
        <v>198</v>
      </c>
      <c r="B18" s="42" t="s">
        <v>16</v>
      </c>
      <c r="C18" s="36">
        <v>20000</v>
      </c>
    </row>
    <row r="19" spans="1:3" x14ac:dyDescent="0.25">
      <c r="A19" s="42">
        <v>199</v>
      </c>
      <c r="B19" s="42" t="s">
        <v>16</v>
      </c>
      <c r="C19" s="36">
        <v>4000</v>
      </c>
    </row>
    <row r="20" spans="1:3" x14ac:dyDescent="0.25">
      <c r="A20" s="42">
        <v>200</v>
      </c>
      <c r="B20" s="42" t="s">
        <v>16</v>
      </c>
      <c r="C20" s="36">
        <v>62000</v>
      </c>
    </row>
    <row r="21" spans="1:3" x14ac:dyDescent="0.25">
      <c r="A21" s="42">
        <v>201</v>
      </c>
      <c r="B21" s="42" t="s">
        <v>16</v>
      </c>
      <c r="C21" s="36">
        <v>22000</v>
      </c>
    </row>
    <row r="22" spans="1:3" x14ac:dyDescent="0.25">
      <c r="A22" s="42">
        <v>210</v>
      </c>
      <c r="B22" s="42" t="s">
        <v>16</v>
      </c>
      <c r="C22" s="36">
        <v>10000</v>
      </c>
    </row>
    <row r="23" spans="1:3" x14ac:dyDescent="0.25">
      <c r="A23" s="42">
        <v>216</v>
      </c>
      <c r="B23" s="42" t="s">
        <v>16</v>
      </c>
      <c r="C23" s="36">
        <v>74000</v>
      </c>
    </row>
    <row r="24" spans="1:3" x14ac:dyDescent="0.25">
      <c r="A24" s="42">
        <v>219</v>
      </c>
      <c r="B24" s="42" t="s">
        <v>16</v>
      </c>
      <c r="C24" s="36">
        <v>6000</v>
      </c>
    </row>
    <row r="25" spans="1:3" x14ac:dyDescent="0.25">
      <c r="A25" s="42">
        <v>220</v>
      </c>
      <c r="B25" s="42" t="s">
        <v>16</v>
      </c>
      <c r="C25" s="36">
        <v>6000</v>
      </c>
    </row>
    <row r="26" spans="1:3" x14ac:dyDescent="0.25">
      <c r="A26" s="42">
        <v>221</v>
      </c>
      <c r="B26" s="42" t="s">
        <v>16</v>
      </c>
      <c r="C26" s="36">
        <v>8000</v>
      </c>
    </row>
    <row r="27" spans="1:3" x14ac:dyDescent="0.25">
      <c r="A27" s="42">
        <v>228</v>
      </c>
      <c r="B27" s="42" t="s">
        <v>16</v>
      </c>
      <c r="C27" s="36">
        <v>16000</v>
      </c>
    </row>
    <row r="28" spans="1:3" x14ac:dyDescent="0.25">
      <c r="A28" s="42">
        <v>244</v>
      </c>
      <c r="B28" s="42" t="s">
        <v>16</v>
      </c>
      <c r="C28" s="36">
        <v>40000</v>
      </c>
    </row>
    <row r="29" spans="1:3" x14ac:dyDescent="0.25">
      <c r="A29" s="42">
        <v>245</v>
      </c>
      <c r="B29" s="42" t="s">
        <v>16</v>
      </c>
      <c r="C29" s="36">
        <v>8000</v>
      </c>
    </row>
    <row r="30" spans="1:3" x14ac:dyDescent="0.25">
      <c r="A30" s="42">
        <v>246</v>
      </c>
      <c r="B30" s="42" t="s">
        <v>16</v>
      </c>
      <c r="C30" s="36">
        <v>18000</v>
      </c>
    </row>
    <row r="31" spans="1:3" x14ac:dyDescent="0.25">
      <c r="A31" s="42">
        <v>247</v>
      </c>
      <c r="B31" s="42" t="s">
        <v>16</v>
      </c>
      <c r="C31" s="36">
        <v>8000</v>
      </c>
    </row>
    <row r="32" spans="1:3" x14ac:dyDescent="0.25">
      <c r="A32" s="42">
        <v>249</v>
      </c>
      <c r="B32" s="42" t="s">
        <v>16</v>
      </c>
      <c r="C32" s="36">
        <v>8000</v>
      </c>
    </row>
    <row r="33" spans="1:3" x14ac:dyDescent="0.25">
      <c r="A33" s="42">
        <v>250</v>
      </c>
      <c r="B33" s="42" t="s">
        <v>16</v>
      </c>
      <c r="C33" s="36">
        <v>12000</v>
      </c>
    </row>
    <row r="34" spans="1:3" x14ac:dyDescent="0.25">
      <c r="A34" s="42">
        <v>253</v>
      </c>
      <c r="B34" s="42" t="s">
        <v>16</v>
      </c>
      <c r="C34" s="36">
        <v>32000</v>
      </c>
    </row>
    <row r="35" spans="1:3" x14ac:dyDescent="0.25">
      <c r="A35" s="42">
        <v>255</v>
      </c>
      <c r="B35" s="42" t="s">
        <v>16</v>
      </c>
      <c r="C35" s="36">
        <v>4000</v>
      </c>
    </row>
    <row r="36" spans="1:3" x14ac:dyDescent="0.25">
      <c r="A36" s="42">
        <v>262</v>
      </c>
      <c r="B36" s="42" t="s">
        <v>16</v>
      </c>
      <c r="C36" s="36">
        <v>10000</v>
      </c>
    </row>
    <row r="37" spans="1:3" x14ac:dyDescent="0.25">
      <c r="A37" s="42">
        <v>264</v>
      </c>
      <c r="B37" s="42" t="s">
        <v>16</v>
      </c>
      <c r="C37" s="36">
        <v>16000</v>
      </c>
    </row>
    <row r="38" spans="1:3" x14ac:dyDescent="0.25">
      <c r="A38" s="42">
        <v>265</v>
      </c>
      <c r="B38" s="42" t="s">
        <v>16</v>
      </c>
      <c r="C38" s="36">
        <v>8000</v>
      </c>
    </row>
    <row r="39" spans="1:3" x14ac:dyDescent="0.25">
      <c r="A39" s="42">
        <v>267</v>
      </c>
      <c r="B39" s="42" t="s">
        <v>16</v>
      </c>
      <c r="C39" s="36">
        <v>8000</v>
      </c>
    </row>
    <row r="40" spans="1:3" x14ac:dyDescent="0.25">
      <c r="A40" s="42">
        <v>272</v>
      </c>
      <c r="B40" s="42" t="s">
        <v>16</v>
      </c>
      <c r="C40" s="36">
        <v>18000</v>
      </c>
    </row>
    <row r="41" spans="1:3" x14ac:dyDescent="0.25">
      <c r="A41" s="42">
        <v>274</v>
      </c>
      <c r="B41" s="42" t="s">
        <v>16</v>
      </c>
      <c r="C41" s="36">
        <v>14000</v>
      </c>
    </row>
    <row r="42" spans="1:3" x14ac:dyDescent="0.25">
      <c r="A42" s="42">
        <v>275</v>
      </c>
      <c r="B42" s="42" t="s">
        <v>16</v>
      </c>
      <c r="C42" s="36">
        <v>16000</v>
      </c>
    </row>
    <row r="43" spans="1:3" x14ac:dyDescent="0.25">
      <c r="A43" s="42">
        <v>280</v>
      </c>
      <c r="B43" s="42" t="s">
        <v>16</v>
      </c>
      <c r="C43" s="36">
        <v>10000</v>
      </c>
    </row>
    <row r="44" spans="1:3" x14ac:dyDescent="0.25">
      <c r="A44" s="42">
        <v>285</v>
      </c>
      <c r="B44" s="42" t="s">
        <v>16</v>
      </c>
      <c r="C44" s="36">
        <v>4000</v>
      </c>
    </row>
    <row r="45" spans="1:3" x14ac:dyDescent="0.25">
      <c r="A45" s="42">
        <v>286</v>
      </c>
      <c r="B45" s="42" t="s">
        <v>16</v>
      </c>
      <c r="C45" s="36">
        <v>8000</v>
      </c>
    </row>
    <row r="46" spans="1:3" x14ac:dyDescent="0.25">
      <c r="A46" s="42">
        <v>289</v>
      </c>
      <c r="B46" s="42" t="s">
        <v>16</v>
      </c>
      <c r="C46" s="36">
        <v>10000</v>
      </c>
    </row>
    <row r="47" spans="1:3" x14ac:dyDescent="0.25">
      <c r="A47" s="42">
        <v>349</v>
      </c>
      <c r="B47" s="42" t="s">
        <v>16</v>
      </c>
      <c r="C47" s="36">
        <v>6000</v>
      </c>
    </row>
    <row r="48" spans="1:3" x14ac:dyDescent="0.25">
      <c r="A48" s="42">
        <v>713</v>
      </c>
      <c r="B48" s="42" t="s">
        <v>16</v>
      </c>
      <c r="C48" s="36">
        <v>8000</v>
      </c>
    </row>
    <row r="49" spans="1:3" x14ac:dyDescent="0.25">
      <c r="A49" s="42">
        <v>1030</v>
      </c>
      <c r="B49" s="42" t="s">
        <v>16</v>
      </c>
      <c r="C49" s="36">
        <v>160000</v>
      </c>
    </row>
    <row r="50" spans="1:3" x14ac:dyDescent="0.25">
      <c r="A50" s="42">
        <v>1040</v>
      </c>
      <c r="B50" s="42" t="s">
        <v>16</v>
      </c>
      <c r="C50" s="36">
        <v>100000</v>
      </c>
    </row>
    <row r="51" spans="1:3" x14ac:dyDescent="0.25">
      <c r="A51" s="42">
        <v>1051</v>
      </c>
      <c r="B51" s="42" t="s">
        <v>16</v>
      </c>
      <c r="C51" s="36">
        <v>84000</v>
      </c>
    </row>
    <row r="52" spans="1:3" x14ac:dyDescent="0.25">
      <c r="A52" s="42">
        <v>1052</v>
      </c>
      <c r="B52" s="42" t="s">
        <v>16</v>
      </c>
      <c r="C52" s="36">
        <v>210000</v>
      </c>
    </row>
    <row r="53" spans="1:3" x14ac:dyDescent="0.25">
      <c r="A53" s="42">
        <v>1054</v>
      </c>
      <c r="B53" s="42" t="s">
        <v>16</v>
      </c>
      <c r="C53" s="36">
        <v>80000</v>
      </c>
    </row>
    <row r="54" spans="1:3" x14ac:dyDescent="0.25">
      <c r="A54" s="42">
        <v>1058</v>
      </c>
      <c r="B54" s="42" t="s">
        <v>16</v>
      </c>
      <c r="C54" s="36">
        <v>40000</v>
      </c>
    </row>
    <row r="55" spans="1:3" x14ac:dyDescent="0.25">
      <c r="A55" s="42">
        <v>1059</v>
      </c>
      <c r="B55" s="42" t="s">
        <v>16</v>
      </c>
      <c r="C55" s="36">
        <v>80000</v>
      </c>
    </row>
    <row r="56" spans="1:3" x14ac:dyDescent="0.25">
      <c r="A56" s="42">
        <v>1060</v>
      </c>
      <c r="B56" s="42" t="s">
        <v>16</v>
      </c>
      <c r="C56" s="36">
        <v>72000</v>
      </c>
    </row>
    <row r="57" spans="1:3" x14ac:dyDescent="0.25">
      <c r="A57" s="42">
        <v>1062</v>
      </c>
      <c r="B57" s="42" t="s">
        <v>16</v>
      </c>
      <c r="C57" s="36">
        <v>72000</v>
      </c>
    </row>
    <row r="58" spans="1:3" x14ac:dyDescent="0.25">
      <c r="A58" s="42">
        <v>1063</v>
      </c>
      <c r="B58" s="42" t="s">
        <v>16</v>
      </c>
      <c r="C58" s="36">
        <v>40000</v>
      </c>
    </row>
    <row r="59" spans="1:3" x14ac:dyDescent="0.25">
      <c r="A59" s="42">
        <v>1064</v>
      </c>
      <c r="B59" s="42" t="s">
        <v>16</v>
      </c>
      <c r="C59" s="36">
        <v>12000</v>
      </c>
    </row>
    <row r="60" spans="1:3" x14ac:dyDescent="0.25">
      <c r="A60" s="42">
        <v>1065</v>
      </c>
      <c r="B60" s="42" t="s">
        <v>16</v>
      </c>
      <c r="C60" s="36">
        <v>18000</v>
      </c>
    </row>
    <row r="61" spans="1:3" x14ac:dyDescent="0.25">
      <c r="A61" s="42">
        <v>244</v>
      </c>
      <c r="B61" s="42" t="s">
        <v>20</v>
      </c>
      <c r="C61" s="36">
        <v>40000</v>
      </c>
    </row>
    <row r="62" spans="1:3" x14ac:dyDescent="0.25">
      <c r="A62" s="42">
        <v>1</v>
      </c>
      <c r="B62" s="42" t="s">
        <v>22</v>
      </c>
      <c r="C62" s="36">
        <v>210000</v>
      </c>
    </row>
    <row r="63" spans="1:3" x14ac:dyDescent="0.25">
      <c r="A63" s="42">
        <v>41</v>
      </c>
      <c r="B63" s="42" t="s">
        <v>22</v>
      </c>
      <c r="C63" s="36">
        <v>168000</v>
      </c>
    </row>
    <row r="64" spans="1:3" x14ac:dyDescent="0.25">
      <c r="A64" s="42">
        <v>57</v>
      </c>
      <c r="B64" s="42" t="s">
        <v>22</v>
      </c>
      <c r="C64" s="36">
        <v>105000</v>
      </c>
    </row>
    <row r="65" spans="1:3" x14ac:dyDescent="0.25">
      <c r="A65" s="42">
        <v>76</v>
      </c>
      <c r="B65" s="42" t="s">
        <v>22</v>
      </c>
      <c r="C65" s="36">
        <v>147000</v>
      </c>
    </row>
    <row r="66" spans="1:3" x14ac:dyDescent="0.25">
      <c r="A66" s="42">
        <v>189</v>
      </c>
      <c r="B66" s="42" t="s">
        <v>22</v>
      </c>
      <c r="C66" s="36">
        <v>80500</v>
      </c>
    </row>
    <row r="67" spans="1:3" x14ac:dyDescent="0.25">
      <c r="A67" s="42">
        <v>327</v>
      </c>
      <c r="B67" s="42" t="s">
        <v>22</v>
      </c>
      <c r="C67" s="36">
        <v>7000</v>
      </c>
    </row>
    <row r="68" spans="1:3" x14ac:dyDescent="0.25">
      <c r="A68" s="42">
        <v>628</v>
      </c>
      <c r="B68" s="42" t="s">
        <v>22</v>
      </c>
      <c r="C68" s="36">
        <v>21000</v>
      </c>
    </row>
    <row r="69" spans="1:3" x14ac:dyDescent="0.25">
      <c r="A69" s="42">
        <v>1011</v>
      </c>
      <c r="B69" s="42" t="s">
        <v>22</v>
      </c>
      <c r="C69" s="36">
        <v>112000</v>
      </c>
    </row>
    <row r="70" spans="1:3" x14ac:dyDescent="0.25">
      <c r="A70" s="42">
        <v>1019</v>
      </c>
      <c r="B70" s="42" t="s">
        <v>22</v>
      </c>
      <c r="C70" s="36">
        <v>70000</v>
      </c>
    </row>
    <row r="71" spans="1:3" x14ac:dyDescent="0.25">
      <c r="A71" s="42">
        <v>1044</v>
      </c>
      <c r="B71" s="42" t="s">
        <v>22</v>
      </c>
      <c r="C71" s="36">
        <v>154000</v>
      </c>
    </row>
    <row r="72" spans="1:3" x14ac:dyDescent="0.25">
      <c r="A72" s="42">
        <v>1104</v>
      </c>
      <c r="B72" s="42" t="s">
        <v>22</v>
      </c>
      <c r="C72" s="36">
        <v>56000</v>
      </c>
    </row>
    <row r="73" spans="1:3" x14ac:dyDescent="0.25">
      <c r="A73" s="42">
        <v>2</v>
      </c>
      <c r="B73" s="42" t="s">
        <v>24</v>
      </c>
      <c r="C73" s="36">
        <v>7312.5</v>
      </c>
    </row>
    <row r="74" spans="1:3" x14ac:dyDescent="0.25">
      <c r="A74" s="42">
        <v>4</v>
      </c>
      <c r="B74" s="42" t="s">
        <v>24</v>
      </c>
      <c r="C74" s="36">
        <v>56160</v>
      </c>
    </row>
    <row r="75" spans="1:3" x14ac:dyDescent="0.25">
      <c r="A75" s="42">
        <v>12</v>
      </c>
      <c r="B75" s="42" t="s">
        <v>24</v>
      </c>
      <c r="C75" s="36">
        <v>77025</v>
      </c>
    </row>
    <row r="76" spans="1:3" x14ac:dyDescent="0.25">
      <c r="A76" s="42">
        <v>14</v>
      </c>
      <c r="B76" s="42" t="s">
        <v>24</v>
      </c>
      <c r="C76" s="36">
        <v>94770</v>
      </c>
    </row>
    <row r="77" spans="1:3" x14ac:dyDescent="0.25">
      <c r="A77" s="42">
        <v>34</v>
      </c>
      <c r="B77" s="42" t="s">
        <v>24</v>
      </c>
      <c r="C77" s="36">
        <v>43810</v>
      </c>
    </row>
    <row r="78" spans="1:3" x14ac:dyDescent="0.25">
      <c r="A78" s="42">
        <v>47</v>
      </c>
      <c r="B78" s="42" t="s">
        <v>24</v>
      </c>
      <c r="C78" s="36">
        <v>130650</v>
      </c>
    </row>
    <row r="79" spans="1:3" x14ac:dyDescent="0.25">
      <c r="A79" s="42">
        <v>67</v>
      </c>
      <c r="B79" s="42" t="s">
        <v>24</v>
      </c>
      <c r="C79" s="36">
        <v>73710</v>
      </c>
    </row>
    <row r="80" spans="1:3" x14ac:dyDescent="0.25">
      <c r="A80" s="42">
        <v>69</v>
      </c>
      <c r="B80" s="42" t="s">
        <v>24</v>
      </c>
      <c r="C80" s="36">
        <v>59377.5</v>
      </c>
    </row>
    <row r="81" spans="1:3" x14ac:dyDescent="0.25">
      <c r="A81" s="42">
        <v>84</v>
      </c>
      <c r="B81" s="42" t="s">
        <v>24</v>
      </c>
      <c r="C81" s="36">
        <v>43387.5</v>
      </c>
    </row>
    <row r="82" spans="1:3" x14ac:dyDescent="0.25">
      <c r="A82" s="42">
        <v>89</v>
      </c>
      <c r="B82" s="42" t="s">
        <v>24</v>
      </c>
      <c r="C82" s="36">
        <v>37180</v>
      </c>
    </row>
    <row r="83" spans="1:3" x14ac:dyDescent="0.25">
      <c r="A83" s="42">
        <v>91</v>
      </c>
      <c r="B83" s="42" t="s">
        <v>24</v>
      </c>
      <c r="C83" s="36">
        <v>67275</v>
      </c>
    </row>
    <row r="84" spans="1:3" x14ac:dyDescent="0.25">
      <c r="A84" s="42">
        <v>108</v>
      </c>
      <c r="B84" s="42" t="s">
        <v>24</v>
      </c>
      <c r="C84" s="36">
        <v>46728.500000000007</v>
      </c>
    </row>
    <row r="85" spans="1:3" x14ac:dyDescent="0.25">
      <c r="A85" s="42">
        <v>120</v>
      </c>
      <c r="B85" s="42" t="s">
        <v>24</v>
      </c>
      <c r="C85" s="36">
        <v>82290</v>
      </c>
    </row>
    <row r="86" spans="1:3" x14ac:dyDescent="0.25">
      <c r="A86" s="42">
        <v>150</v>
      </c>
      <c r="B86" s="42" t="s">
        <v>24</v>
      </c>
      <c r="C86" s="36">
        <v>21255</v>
      </c>
    </row>
    <row r="87" spans="1:3" x14ac:dyDescent="0.25">
      <c r="A87" s="42">
        <v>153</v>
      </c>
      <c r="B87" s="42" t="s">
        <v>24</v>
      </c>
      <c r="C87" s="36">
        <v>82290</v>
      </c>
    </row>
    <row r="88" spans="1:3" x14ac:dyDescent="0.25">
      <c r="A88" s="42">
        <v>154</v>
      </c>
      <c r="B88" s="42" t="s">
        <v>24</v>
      </c>
      <c r="C88" s="36">
        <v>40365</v>
      </c>
    </row>
    <row r="89" spans="1:3" x14ac:dyDescent="0.25">
      <c r="A89" s="42">
        <v>171</v>
      </c>
      <c r="B89" s="42" t="s">
        <v>24</v>
      </c>
      <c r="C89" s="36">
        <v>76927.5</v>
      </c>
    </row>
    <row r="90" spans="1:3" x14ac:dyDescent="0.25">
      <c r="A90" s="42">
        <v>180</v>
      </c>
      <c r="B90" s="42" t="s">
        <v>24</v>
      </c>
      <c r="C90" s="36">
        <v>63180</v>
      </c>
    </row>
    <row r="91" spans="1:3" x14ac:dyDescent="0.25">
      <c r="A91" s="42">
        <v>187</v>
      </c>
      <c r="B91" s="42" t="s">
        <v>24</v>
      </c>
      <c r="C91" s="36">
        <v>15600</v>
      </c>
    </row>
    <row r="92" spans="1:3" x14ac:dyDescent="0.25">
      <c r="A92" s="42">
        <v>192</v>
      </c>
      <c r="B92" s="42" t="s">
        <v>24</v>
      </c>
      <c r="C92" s="36">
        <v>35880</v>
      </c>
    </row>
    <row r="93" spans="1:3" x14ac:dyDescent="0.25">
      <c r="A93" s="42">
        <v>199</v>
      </c>
      <c r="B93" s="42" t="s">
        <v>24</v>
      </c>
      <c r="C93" s="36">
        <v>16477.5</v>
      </c>
    </row>
    <row r="94" spans="1:3" x14ac:dyDescent="0.25">
      <c r="A94" s="42">
        <v>200</v>
      </c>
      <c r="B94" s="42" t="s">
        <v>24</v>
      </c>
      <c r="C94" s="36">
        <v>125699.92499999996</v>
      </c>
    </row>
    <row r="95" spans="1:3" x14ac:dyDescent="0.25">
      <c r="A95" s="42">
        <v>713</v>
      </c>
      <c r="B95" s="42" t="s">
        <v>24</v>
      </c>
      <c r="C95" s="36">
        <v>24031.8</v>
      </c>
    </row>
    <row r="96" spans="1:3" x14ac:dyDescent="0.25">
      <c r="A96" s="42">
        <v>1036</v>
      </c>
      <c r="B96" s="42" t="s">
        <v>24</v>
      </c>
      <c r="C96" s="36">
        <v>125775</v>
      </c>
    </row>
    <row r="97" spans="1:3" x14ac:dyDescent="0.25">
      <c r="A97" s="42">
        <v>1038</v>
      </c>
      <c r="B97" s="42" t="s">
        <v>24</v>
      </c>
      <c r="C97" s="36">
        <v>215995</v>
      </c>
    </row>
    <row r="98" spans="1:3" x14ac:dyDescent="0.25">
      <c r="A98" s="42">
        <v>1040</v>
      </c>
      <c r="B98" s="42" t="s">
        <v>24</v>
      </c>
      <c r="C98" s="36">
        <v>231335</v>
      </c>
    </row>
    <row r="99" spans="1:3" x14ac:dyDescent="0.25">
      <c r="A99" s="42">
        <v>1041</v>
      </c>
      <c r="B99" s="42" t="s">
        <v>24</v>
      </c>
      <c r="C99" s="36">
        <v>64480</v>
      </c>
    </row>
    <row r="100" spans="1:3" x14ac:dyDescent="0.25">
      <c r="A100" s="42">
        <v>1042</v>
      </c>
      <c r="B100" s="42" t="s">
        <v>24</v>
      </c>
      <c r="C100" s="36">
        <v>268255</v>
      </c>
    </row>
    <row r="101" spans="1:3" x14ac:dyDescent="0.25">
      <c r="A101" s="42">
        <v>1043</v>
      </c>
      <c r="B101" s="42" t="s">
        <v>24</v>
      </c>
      <c r="C101" s="36">
        <v>196430</v>
      </c>
    </row>
    <row r="102" spans="1:3" x14ac:dyDescent="0.25">
      <c r="A102" s="42">
        <v>1046</v>
      </c>
      <c r="B102" s="42" t="s">
        <v>24</v>
      </c>
      <c r="C102" s="36">
        <v>441675</v>
      </c>
    </row>
    <row r="103" spans="1:3" x14ac:dyDescent="0.25">
      <c r="A103" s="42">
        <v>1052</v>
      </c>
      <c r="B103" s="42" t="s">
        <v>24</v>
      </c>
      <c r="C103" s="36">
        <v>441025</v>
      </c>
    </row>
    <row r="104" spans="1:3" x14ac:dyDescent="0.25">
      <c r="A104" s="42">
        <v>1056</v>
      </c>
      <c r="B104" s="42" t="s">
        <v>24</v>
      </c>
      <c r="C104" s="36">
        <v>256490</v>
      </c>
    </row>
    <row r="105" spans="1:3" x14ac:dyDescent="0.25">
      <c r="A105" s="42">
        <v>1057</v>
      </c>
      <c r="B105" s="42" t="s">
        <v>24</v>
      </c>
      <c r="C105" s="36">
        <v>44720</v>
      </c>
    </row>
    <row r="106" spans="1:3" x14ac:dyDescent="0.25">
      <c r="A106" s="42">
        <v>150</v>
      </c>
      <c r="B106" s="42" t="s">
        <v>26</v>
      </c>
      <c r="C106" s="36">
        <v>29100</v>
      </c>
    </row>
    <row r="107" spans="1:3" x14ac:dyDescent="0.25">
      <c r="A107" s="42">
        <v>228</v>
      </c>
      <c r="B107" s="42" t="s">
        <v>26</v>
      </c>
      <c r="C107" s="36">
        <v>56800</v>
      </c>
    </row>
    <row r="108" spans="1:3" x14ac:dyDescent="0.25">
      <c r="A108" s="42">
        <v>239</v>
      </c>
      <c r="B108" s="42" t="s">
        <v>26</v>
      </c>
      <c r="C108" s="36">
        <v>55400</v>
      </c>
    </row>
    <row r="109" spans="1:3" x14ac:dyDescent="0.25">
      <c r="A109" s="42">
        <v>287</v>
      </c>
      <c r="B109" s="42" t="s">
        <v>26</v>
      </c>
      <c r="C109" s="36">
        <v>26700</v>
      </c>
    </row>
    <row r="110" spans="1:3" x14ac:dyDescent="0.25">
      <c r="A110" s="42">
        <v>291</v>
      </c>
      <c r="B110" s="42" t="s">
        <v>26</v>
      </c>
      <c r="C110" s="36">
        <v>19000</v>
      </c>
    </row>
    <row r="111" spans="1:3" x14ac:dyDescent="0.25">
      <c r="A111" s="42">
        <v>454</v>
      </c>
      <c r="B111" s="42" t="s">
        <v>26</v>
      </c>
      <c r="C111" s="36">
        <v>17800</v>
      </c>
    </row>
    <row r="112" spans="1:3" x14ac:dyDescent="0.25">
      <c r="A112" s="42">
        <v>54</v>
      </c>
      <c r="B112" s="42" t="s">
        <v>28</v>
      </c>
      <c r="C112" s="36">
        <v>72408</v>
      </c>
    </row>
    <row r="113" spans="1:3" x14ac:dyDescent="0.25">
      <c r="A113" s="42">
        <v>62</v>
      </c>
      <c r="B113" s="42" t="s">
        <v>28</v>
      </c>
      <c r="C113" s="36">
        <v>124824</v>
      </c>
    </row>
    <row r="114" spans="1:3" x14ac:dyDescent="0.25">
      <c r="A114" s="42">
        <v>72</v>
      </c>
      <c r="B114" s="42" t="s">
        <v>28</v>
      </c>
      <c r="C114" s="36">
        <v>116844</v>
      </c>
    </row>
    <row r="115" spans="1:3" x14ac:dyDescent="0.25">
      <c r="A115" s="42">
        <v>82</v>
      </c>
      <c r="B115" s="42" t="s">
        <v>28</v>
      </c>
      <c r="C115" s="36">
        <v>12264</v>
      </c>
    </row>
    <row r="116" spans="1:3" x14ac:dyDescent="0.25">
      <c r="A116" s="42">
        <v>192</v>
      </c>
      <c r="B116" s="42" t="s">
        <v>28</v>
      </c>
      <c r="C116" s="36">
        <v>30912</v>
      </c>
    </row>
    <row r="117" spans="1:3" x14ac:dyDescent="0.25">
      <c r="A117" s="42">
        <v>218</v>
      </c>
      <c r="B117" s="42" t="s">
        <v>28</v>
      </c>
      <c r="C117" s="36">
        <v>68880</v>
      </c>
    </row>
    <row r="118" spans="1:3" x14ac:dyDescent="0.25">
      <c r="A118" s="42">
        <v>240</v>
      </c>
      <c r="B118" s="42" t="s">
        <v>28</v>
      </c>
      <c r="C118" s="36">
        <v>107436</v>
      </c>
    </row>
    <row r="119" spans="1:3" x14ac:dyDescent="0.25">
      <c r="A119" s="42">
        <v>82</v>
      </c>
      <c r="B119" s="42" t="s">
        <v>31</v>
      </c>
      <c r="C119" s="36">
        <v>18980</v>
      </c>
    </row>
    <row r="120" spans="1:3" x14ac:dyDescent="0.25">
      <c r="A120" s="42">
        <v>171</v>
      </c>
      <c r="B120" s="42" t="s">
        <v>31</v>
      </c>
      <c r="C120" s="36">
        <v>102570</v>
      </c>
    </row>
    <row r="121" spans="1:3" x14ac:dyDescent="0.25">
      <c r="A121" s="42">
        <v>232</v>
      </c>
      <c r="B121" s="42" t="s">
        <v>31</v>
      </c>
      <c r="C121" s="36">
        <v>94705</v>
      </c>
    </row>
    <row r="122" spans="1:3" x14ac:dyDescent="0.25">
      <c r="A122" s="42">
        <v>246</v>
      </c>
      <c r="B122" s="42" t="s">
        <v>31</v>
      </c>
      <c r="C122" s="36">
        <v>97630</v>
      </c>
    </row>
    <row r="123" spans="1:3" x14ac:dyDescent="0.25">
      <c r="A123" s="42">
        <v>1036</v>
      </c>
      <c r="B123" s="42" t="s">
        <v>31</v>
      </c>
      <c r="C123" s="36">
        <v>31443.75</v>
      </c>
    </row>
    <row r="124" spans="1:3" x14ac:dyDescent="0.25">
      <c r="A124" s="42">
        <v>84</v>
      </c>
      <c r="B124" s="42" t="s">
        <v>33</v>
      </c>
      <c r="C124" s="36">
        <v>10800</v>
      </c>
    </row>
    <row r="125" spans="1:3" x14ac:dyDescent="0.25">
      <c r="A125" s="42">
        <v>183</v>
      </c>
      <c r="B125" s="42" t="s">
        <v>33</v>
      </c>
      <c r="C125" s="36">
        <v>12600</v>
      </c>
    </row>
    <row r="126" spans="1:3" x14ac:dyDescent="0.25">
      <c r="A126" s="42">
        <v>236</v>
      </c>
      <c r="B126" s="42" t="s">
        <v>33</v>
      </c>
      <c r="C126" s="36">
        <v>14400</v>
      </c>
    </row>
    <row r="127" spans="1:3" x14ac:dyDescent="0.25">
      <c r="A127" s="42">
        <v>242</v>
      </c>
      <c r="B127" s="42" t="s">
        <v>33</v>
      </c>
      <c r="C127" s="36">
        <v>7200</v>
      </c>
    </row>
    <row r="128" spans="1:3" x14ac:dyDescent="0.25">
      <c r="A128" s="42">
        <v>261</v>
      </c>
      <c r="B128" s="42" t="s">
        <v>33</v>
      </c>
      <c r="C128" s="36">
        <v>12600</v>
      </c>
    </row>
    <row r="129" spans="1:3" x14ac:dyDescent="0.25">
      <c r="A129" s="42">
        <v>1025</v>
      </c>
      <c r="B129" s="42" t="s">
        <v>33</v>
      </c>
      <c r="C129" s="36">
        <v>90000</v>
      </c>
    </row>
    <row r="130" spans="1:3" x14ac:dyDescent="0.25">
      <c r="A130" s="42">
        <v>1035</v>
      </c>
      <c r="B130" s="42" t="s">
        <v>33</v>
      </c>
      <c r="C130" s="36">
        <v>54000</v>
      </c>
    </row>
    <row r="131" spans="1:3" x14ac:dyDescent="0.25">
      <c r="A131" s="42">
        <v>1040</v>
      </c>
      <c r="B131" s="42" t="s">
        <v>33</v>
      </c>
      <c r="C131" s="36">
        <v>90000</v>
      </c>
    </row>
    <row r="132" spans="1:3" x14ac:dyDescent="0.25">
      <c r="A132" s="42">
        <v>236</v>
      </c>
      <c r="B132" s="42" t="s">
        <v>34</v>
      </c>
      <c r="C132" s="36">
        <v>24000</v>
      </c>
    </row>
    <row r="133" spans="1:3" x14ac:dyDescent="0.25">
      <c r="A133" s="42">
        <v>242</v>
      </c>
      <c r="B133" s="42" t="s">
        <v>34</v>
      </c>
      <c r="C133" s="36">
        <v>12000</v>
      </c>
    </row>
    <row r="134" spans="1:3" x14ac:dyDescent="0.25">
      <c r="A134" s="42">
        <v>261</v>
      </c>
      <c r="B134" s="42" t="s">
        <v>34</v>
      </c>
      <c r="C134" s="36">
        <v>21000</v>
      </c>
    </row>
    <row r="135" spans="1:3" x14ac:dyDescent="0.25">
      <c r="A135" s="42">
        <v>204</v>
      </c>
      <c r="B135" s="42" t="s">
        <v>35</v>
      </c>
      <c r="C135" s="36">
        <v>52500</v>
      </c>
    </row>
    <row r="136" spans="1:3" x14ac:dyDescent="0.25">
      <c r="A136" s="42">
        <v>228</v>
      </c>
      <c r="B136" s="42" t="s">
        <v>35</v>
      </c>
      <c r="C136" s="36">
        <v>28000</v>
      </c>
    </row>
    <row r="137" spans="1:3" x14ac:dyDescent="0.25">
      <c r="A137" s="42">
        <v>349</v>
      </c>
      <c r="B137" s="42" t="s">
        <v>35</v>
      </c>
      <c r="C137" s="36">
        <v>10500</v>
      </c>
    </row>
    <row r="138" spans="1:3" x14ac:dyDescent="0.25">
      <c r="A138" s="42">
        <v>1011</v>
      </c>
      <c r="B138" s="42" t="s">
        <v>35</v>
      </c>
      <c r="C138" s="36">
        <v>112000</v>
      </c>
    </row>
    <row r="139" spans="1:3" x14ac:dyDescent="0.25">
      <c r="A139" s="42">
        <v>1013</v>
      </c>
      <c r="B139" s="42" t="s">
        <v>35</v>
      </c>
      <c r="C139" s="36">
        <v>140000</v>
      </c>
    </row>
    <row r="140" spans="1:3" x14ac:dyDescent="0.25">
      <c r="A140" s="42">
        <v>1014</v>
      </c>
      <c r="B140" s="42" t="s">
        <v>35</v>
      </c>
      <c r="C140" s="36">
        <v>70000</v>
      </c>
    </row>
    <row r="141" spans="1:3" x14ac:dyDescent="0.25">
      <c r="A141" s="42">
        <v>1015</v>
      </c>
      <c r="B141" s="42" t="s">
        <v>35</v>
      </c>
      <c r="C141" s="36">
        <v>112000</v>
      </c>
    </row>
    <row r="142" spans="1:3" x14ac:dyDescent="0.25">
      <c r="A142" s="42">
        <v>1038</v>
      </c>
      <c r="B142" s="42" t="s">
        <v>35</v>
      </c>
      <c r="C142" s="36">
        <v>175000</v>
      </c>
    </row>
    <row r="143" spans="1:3" x14ac:dyDescent="0.25">
      <c r="A143" s="42">
        <v>36</v>
      </c>
      <c r="B143" s="42" t="s">
        <v>37</v>
      </c>
      <c r="C143" s="36">
        <v>85000</v>
      </c>
    </row>
    <row r="144" spans="1:3" x14ac:dyDescent="0.25">
      <c r="A144" s="42">
        <v>65</v>
      </c>
      <c r="B144" s="42" t="s">
        <v>37</v>
      </c>
      <c r="C144" s="36">
        <v>85000</v>
      </c>
    </row>
    <row r="145" spans="1:3" x14ac:dyDescent="0.25">
      <c r="A145" s="42">
        <v>1021</v>
      </c>
      <c r="B145" s="42" t="s">
        <v>37</v>
      </c>
      <c r="C145" s="36">
        <v>85000</v>
      </c>
    </row>
    <row r="146" spans="1:3" x14ac:dyDescent="0.25">
      <c r="A146" s="42">
        <v>1041</v>
      </c>
      <c r="B146" s="42" t="s">
        <v>37</v>
      </c>
      <c r="C146" s="36">
        <v>85000</v>
      </c>
    </row>
    <row r="147" spans="1:3" x14ac:dyDescent="0.25">
      <c r="A147" s="42">
        <v>1104</v>
      </c>
      <c r="B147" s="42" t="s">
        <v>37</v>
      </c>
      <c r="C147" s="36">
        <v>85000</v>
      </c>
    </row>
    <row r="148" spans="1:3" x14ac:dyDescent="0.25">
      <c r="A148" s="42">
        <v>1018</v>
      </c>
      <c r="B148" s="42" t="s">
        <v>39</v>
      </c>
      <c r="C148" s="36">
        <v>3500</v>
      </c>
    </row>
    <row r="149" spans="1:3" x14ac:dyDescent="0.25">
      <c r="A149" s="42">
        <v>1048</v>
      </c>
      <c r="B149" s="42" t="s">
        <v>39</v>
      </c>
      <c r="C149" s="36">
        <v>7000</v>
      </c>
    </row>
    <row r="150" spans="1:3" x14ac:dyDescent="0.25">
      <c r="A150" s="42">
        <v>1073</v>
      </c>
      <c r="B150" s="42" t="s">
        <v>39</v>
      </c>
      <c r="C150" s="36">
        <v>3500</v>
      </c>
    </row>
    <row r="151" spans="1:3" x14ac:dyDescent="0.25">
      <c r="A151" s="42">
        <v>1104</v>
      </c>
      <c r="B151" s="42" t="s">
        <v>39</v>
      </c>
      <c r="C151" s="36">
        <v>3500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LAPORTE</dc:creator>
  <cp:lastModifiedBy>Alexandre LAPORTE</cp:lastModifiedBy>
  <dcterms:created xsi:type="dcterms:W3CDTF">2025-09-09T15:43:21Z</dcterms:created>
  <dcterms:modified xsi:type="dcterms:W3CDTF">2025-09-09T16:00:30Z</dcterms:modified>
</cp:coreProperties>
</file>